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iraya.c\Desktop\เอกสารแจ้งข่าวตลาดหลักทรัพย์\Q2 2026\"/>
    </mc:Choice>
  </mc:AlternateContent>
  <xr:revisionPtr revIDLastSave="0" documentId="13_ncr:1_{15EB012F-6BB1-4967-90B2-F9C4ABA06699}" xr6:coauthVersionLast="47" xr6:coauthVersionMax="47" xr10:uidLastSave="{00000000-0000-0000-0000-000000000000}"/>
  <bookViews>
    <workbookView xWindow="-108" yWindow="-108" windowWidth="23256" windowHeight="12456" tabRatio="873" xr2:uid="{00000000-000D-0000-FFFF-FFFF00000000}"/>
  </bookViews>
  <sheets>
    <sheet name="BS-3-5" sheetId="12" r:id="rId1"/>
    <sheet name="PL-6-7" sheetId="8" r:id="rId2"/>
    <sheet name="PL8-9" sheetId="15" r:id="rId3"/>
    <sheet name="SH_Conso 10 " sheetId="13" r:id="rId4"/>
    <sheet name="SH_Conso 11" sheetId="10" r:id="rId5"/>
    <sheet name="SH_Sep 12 " sheetId="14" r:id="rId6"/>
    <sheet name="SH_Sep 13" sheetId="11" r:id="rId7"/>
    <sheet name="CF14-15" sheetId="5" r:id="rId8"/>
  </sheets>
  <definedNames>
    <definedName name="\a" localSheetId="2">#REF!</definedName>
    <definedName name="\a">#REF!</definedName>
    <definedName name="\c" localSheetId="2">#REF!</definedName>
    <definedName name="\c">#REF!</definedName>
    <definedName name="\d" localSheetId="2">#REF!</definedName>
    <definedName name="\d">#REF!</definedName>
    <definedName name="_xlnm.Print_Area" localSheetId="0">'BS-3-5'!$A$1:$J$92</definedName>
    <definedName name="_xlnm.Print_Area" localSheetId="7">'CF14-15'!$A$1:$L$81</definedName>
    <definedName name="_xlnm.Print_Area" localSheetId="2">'PL8-9'!$A$1:$J$48</definedName>
    <definedName name="_xlnm.Print_Area" localSheetId="3">'SH_Conso 10 '!$A$1:$S$25</definedName>
    <definedName name="_xlnm.Print_Area" localSheetId="4">'SH_Conso 11'!$A$1:$S$31</definedName>
    <definedName name="_xlnm.Print_Area" localSheetId="5">'SH_Sep 12 '!$A$1:$N$24</definedName>
    <definedName name="_xlnm.Print_Area" localSheetId="6">'SH_Sep 13'!$A$1:$N$24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8" l="1"/>
  <c r="J16" i="12"/>
  <c r="H26" i="12" l="1"/>
  <c r="H28" i="12"/>
  <c r="D26" i="12"/>
  <c r="D16" i="12" l="1"/>
  <c r="H16" i="12" l="1"/>
  <c r="F16" i="12"/>
  <c r="J72" i="5" l="1"/>
  <c r="H12" i="15"/>
  <c r="D53" i="12" l="1"/>
  <c r="S17" i="10" l="1"/>
  <c r="F69" i="5" l="1"/>
  <c r="J12" i="15"/>
  <c r="D23" i="11"/>
  <c r="F23" i="11"/>
  <c r="H23" i="11"/>
  <c r="L23" i="11"/>
  <c r="D18" i="15" l="1"/>
  <c r="Q23" i="10" l="1"/>
  <c r="M23" i="10"/>
  <c r="K23" i="10"/>
  <c r="I23" i="10"/>
  <c r="G23" i="10"/>
  <c r="E23" i="10"/>
  <c r="C23" i="10"/>
  <c r="O22" i="10"/>
  <c r="S22" i="10" s="1"/>
  <c r="S23" i="10" s="1"/>
  <c r="O23" i="10" l="1"/>
  <c r="N20" i="14" l="1"/>
  <c r="F72" i="5" l="1"/>
  <c r="N15" i="11"/>
  <c r="N16" i="11" l="1"/>
  <c r="L16" i="11"/>
  <c r="J16" i="11"/>
  <c r="H16" i="11"/>
  <c r="F16" i="11"/>
  <c r="D16" i="11"/>
  <c r="L16" i="14"/>
  <c r="J16" i="14"/>
  <c r="H16" i="14"/>
  <c r="F16" i="14"/>
  <c r="D16" i="14"/>
  <c r="N15" i="14"/>
  <c r="N16" i="14" s="1"/>
  <c r="O17" i="10"/>
  <c r="Q18" i="10"/>
  <c r="M18" i="10"/>
  <c r="K18" i="10"/>
  <c r="I18" i="10"/>
  <c r="G18" i="10"/>
  <c r="E18" i="10"/>
  <c r="C18" i="10"/>
  <c r="O18" i="10" l="1"/>
  <c r="S18" i="10"/>
  <c r="Q17" i="13"/>
  <c r="M17" i="13"/>
  <c r="K17" i="13"/>
  <c r="I17" i="13"/>
  <c r="G17" i="13"/>
  <c r="E17" i="13"/>
  <c r="C17" i="13"/>
  <c r="O16" i="13"/>
  <c r="O17" i="13" s="1"/>
  <c r="S16" i="13" l="1"/>
  <c r="S17" i="13" s="1"/>
  <c r="J46" i="15" l="1"/>
  <c r="F46" i="15"/>
  <c r="J41" i="15"/>
  <c r="F41" i="15"/>
  <c r="J18" i="15"/>
  <c r="J20" i="15" s="1"/>
  <c r="J22" i="15" s="1"/>
  <c r="J24" i="15" s="1"/>
  <c r="H18" i="15"/>
  <c r="F18" i="15"/>
  <c r="F12" i="15"/>
  <c r="D12" i="15"/>
  <c r="J28" i="15" l="1"/>
  <c r="H20" i="15"/>
  <c r="H22" i="15" s="1"/>
  <c r="H24" i="15" s="1"/>
  <c r="F20" i="15"/>
  <c r="F22" i="15" s="1"/>
  <c r="F24" i="15" s="1"/>
  <c r="F28" i="15" s="1"/>
  <c r="D20" i="15"/>
  <c r="D22" i="15" s="1"/>
  <c r="D24" i="15" s="1"/>
  <c r="D28" i="15" s="1"/>
  <c r="H28" i="15" l="1"/>
  <c r="H46" i="15"/>
  <c r="J26" i="5"/>
  <c r="F26" i="5"/>
  <c r="C22" i="13"/>
  <c r="C24" i="13" s="1"/>
  <c r="H41" i="15" l="1"/>
  <c r="H18" i="8"/>
  <c r="E22" i="13" l="1"/>
  <c r="E24" i="13" s="1"/>
  <c r="O21" i="13"/>
  <c r="S21" i="13" s="1"/>
  <c r="Q22" i="13"/>
  <c r="Q24" i="13" s="1"/>
  <c r="O20" i="13"/>
  <c r="O22" i="13" l="1"/>
  <c r="S20" i="13"/>
  <c r="O27" i="10" l="1"/>
  <c r="O13" i="10"/>
  <c r="O12" i="13" l="1"/>
  <c r="O24" i="13" s="1"/>
  <c r="S12" i="13" l="1"/>
  <c r="L21" i="11"/>
  <c r="H21" i="11"/>
  <c r="F21" i="11"/>
  <c r="D21" i="11"/>
  <c r="L21" i="14"/>
  <c r="L23" i="14" s="1"/>
  <c r="H21" i="14"/>
  <c r="H23" i="14" s="1"/>
  <c r="F21" i="14"/>
  <c r="F23" i="14" s="1"/>
  <c r="D21" i="14"/>
  <c r="D23" i="14" s="1"/>
  <c r="I28" i="10" l="1"/>
  <c r="I30" i="10" s="1"/>
  <c r="G28" i="10"/>
  <c r="G30" i="10" s="1"/>
  <c r="E28" i="10"/>
  <c r="E30" i="10" s="1"/>
  <c r="C28" i="10"/>
  <c r="C30" i="10" s="1"/>
  <c r="M22" i="13"/>
  <c r="M24" i="13" s="1"/>
  <c r="I22" i="13"/>
  <c r="I24" i="13" s="1"/>
  <c r="G22" i="13"/>
  <c r="G24" i="13" s="1"/>
  <c r="L69" i="5" l="1"/>
  <c r="L57" i="5"/>
  <c r="H69" i="5"/>
  <c r="H57" i="5"/>
  <c r="J41" i="8"/>
  <c r="F46" i="8"/>
  <c r="F41" i="8"/>
  <c r="J18" i="8"/>
  <c r="J12" i="8"/>
  <c r="F18" i="8"/>
  <c r="F12" i="8"/>
  <c r="F20" i="8" s="1"/>
  <c r="J20" i="8" l="1"/>
  <c r="J22" i="8" s="1"/>
  <c r="F22" i="8"/>
  <c r="N11" i="11"/>
  <c r="S13" i="10"/>
  <c r="F24" i="8" l="1"/>
  <c r="J24" i="8"/>
  <c r="J57" i="5"/>
  <c r="F57" i="5"/>
  <c r="L26" i="5" l="1"/>
  <c r="L36" i="5" s="1"/>
  <c r="L38" i="5" s="1"/>
  <c r="F28" i="8"/>
  <c r="H26" i="5"/>
  <c r="H36" i="5" s="1"/>
  <c r="J28" i="8"/>
  <c r="J88" i="12"/>
  <c r="J90" i="12" s="1"/>
  <c r="F88" i="12"/>
  <c r="F90" i="12" s="1"/>
  <c r="J61" i="12"/>
  <c r="H61" i="12"/>
  <c r="F61" i="12"/>
  <c r="D61" i="12"/>
  <c r="J53" i="12"/>
  <c r="H53" i="12"/>
  <c r="F53" i="12"/>
  <c r="J26" i="12"/>
  <c r="F26" i="12"/>
  <c r="H38" i="5" l="1"/>
  <c r="H71" i="5" s="1"/>
  <c r="H73" i="5" s="1"/>
  <c r="L71" i="5"/>
  <c r="L73" i="5" s="1"/>
  <c r="J46" i="8"/>
  <c r="J63" i="12"/>
  <c r="J92" i="12" s="1"/>
  <c r="F63" i="12"/>
  <c r="F92" i="12" s="1"/>
  <c r="F28" i="12"/>
  <c r="J28" i="12"/>
  <c r="D28" i="12"/>
  <c r="H63" i="12"/>
  <c r="D63" i="12"/>
  <c r="N11" i="14" l="1"/>
  <c r="N20" i="11" l="1"/>
  <c r="M28" i="10"/>
  <c r="M30" i="10" s="1"/>
  <c r="Q28" i="10" l="1"/>
  <c r="Q30" i="10" s="1"/>
  <c r="S27" i="10" l="1"/>
  <c r="D18" i="8"/>
  <c r="H12" i="8"/>
  <c r="H20" i="8" s="1"/>
  <c r="D12" i="8"/>
  <c r="D20" i="8" l="1"/>
  <c r="D22" i="8" s="1"/>
  <c r="H22" i="8"/>
  <c r="H24" i="8" l="1"/>
  <c r="D24" i="8"/>
  <c r="D39" i="8" s="1"/>
  <c r="D41" i="8" l="1"/>
  <c r="N19" i="11"/>
  <c r="O26" i="10"/>
  <c r="D28" i="8"/>
  <c r="H28" i="8"/>
  <c r="D41" i="15" l="1"/>
  <c r="F36" i="5"/>
  <c r="F38" i="5" s="1"/>
  <c r="K22" i="13"/>
  <c r="K24" i="13" s="1"/>
  <c r="N19" i="14"/>
  <c r="J21" i="14"/>
  <c r="J23" i="14" s="1"/>
  <c r="S26" i="10"/>
  <c r="O28" i="10"/>
  <c r="O30" i="10" s="1"/>
  <c r="J21" i="11"/>
  <c r="J23" i="11" s="1"/>
  <c r="H41" i="8"/>
  <c r="K28" i="10"/>
  <c r="K30" i="10" s="1"/>
  <c r="F71" i="5" l="1"/>
  <c r="F73" i="5" s="1"/>
  <c r="N21" i="14"/>
  <c r="N23" i="14" s="1"/>
  <c r="N21" i="11"/>
  <c r="N23" i="11" s="1"/>
  <c r="D46" i="15" l="1"/>
  <c r="D88" i="12"/>
  <c r="D90" i="12" s="1"/>
  <c r="S22" i="13"/>
  <c r="S24" i="13" s="1"/>
  <c r="H88" i="12"/>
  <c r="H90" i="12" s="1"/>
  <c r="S28" i="10"/>
  <c r="S30" i="10" s="1"/>
  <c r="H92" i="12" l="1"/>
  <c r="D92" i="12"/>
  <c r="J36" i="5" l="1"/>
  <c r="J38" i="5" s="1"/>
  <c r="J69" i="5"/>
  <c r="H46" i="8" l="1"/>
  <c r="J71" i="5" l="1"/>
  <c r="J73" i="5" s="1"/>
</calcChain>
</file>

<file path=xl/sharedStrings.xml><?xml version="1.0" encoding="utf-8"?>
<sst xmlns="http://schemas.openxmlformats.org/spreadsheetml/2006/main" count="408" uniqueCount="193">
  <si>
    <t>บริษัท บางกอกแล็ป แอนด์ คอสเมติค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</si>
  <si>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</si>
  <si>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</si>
  <si>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</si>
  <si>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</si>
  <si>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</si>
  <si>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</si>
  <si>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</si>
  <si>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</si>
  <si>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</si>
  <si>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</si>
  <si>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</si>
  <si>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</si>
  <si>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</si>
  <si>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</si>
  <si>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</si>
  <si>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</si>
  <si>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</si>
  <si>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</si>
  <si>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</si>
  <si>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</si>
  <si>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</si>
  <si>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</si>
  <si>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</si>
  <si>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</si>
  <si>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</si>
  <si>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</si>
  <si>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</si>
  <si>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</si>
  <si>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</si>
  <si>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</si>
  <si>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</si>
  <si>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</si>
  <si>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</si>
  <si>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</si>
  <si>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</si>
  <si>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</si>
  <si>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</si>
  <si>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</si>
  <si>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</si>
  <si>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</si>
  <si>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</si>
  <si>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</si>
  <si>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</si>
  <si>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</si>
  <si>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</si>
  <si>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600,000,000 หุ้น มูลค่า 0.5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</si>
  <si>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</si>
  <si>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</si>
  <si>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ส่วนขาดจากการรวมธุรกิจ</t>
  </si>
  <si>
    <t xml:space="preserve">    ภายใต้การควบคุมเดียวกัน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</si>
  <si>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</si>
  <si>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</si>
  <si>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</si>
  <si>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</si>
  <si>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</si>
  <si>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 xml:space="preserve">    ส่วนเกินทุนจากการตีราคาที่ดิน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</si>
  <si>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</si>
  <si>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</si>
  <si>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</si>
  <si>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</si>
  <si>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</si>
  <si>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</si>
  <si>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</si>
  <si>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</si>
  <si>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</si>
  <si>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</si>
  <si>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</si>
  <si>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</si>
  <si>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</si>
  <si>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</si>
  <si>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</si>
  <si>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</si>
  <si>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</si>
  <si>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</si>
  <si>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</si>
  <si>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</si>
  <si>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</si>
  <si>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</si>
  <si>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กำไรต่อหุ้นขั้นพื้นฐาน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</si>
  <si>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</si>
  <si>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</si>
  <si>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</t>
  </si>
  <si>
    <t>ของผู้ถือหุ้น</t>
  </si>
  <si>
    <t>ส่วนขาดจากการ</t>
  </si>
  <si>
    <t>รวมธุรกิจภายใต้</t>
  </si>
  <si>
    <t>ส่วนเกินทุน</t>
  </si>
  <si>
    <t>รวมส่วนของ</t>
  </si>
  <si>
    <t>ส่วนได้เสีย</t>
  </si>
  <si>
    <t>ทุนที่ออก</t>
  </si>
  <si>
    <t>ส่วนเกิน</t>
  </si>
  <si>
    <t>จัดสรรเป็นสำรอง</t>
  </si>
  <si>
    <t>จากการ</t>
  </si>
  <si>
    <t>ที่ไม่มี</t>
  </si>
  <si>
    <t>รวมส่วน</t>
  </si>
  <si>
    <t>และชำระแล้ว</t>
  </si>
  <si>
    <t>มูลค่าหุ้นสามัญ</t>
  </si>
  <si>
    <t>ตามกฎหมาย</t>
  </si>
  <si>
    <t>ตีราคาที่ดิน</t>
  </si>
  <si>
    <t>บริษัทใหญ่</t>
  </si>
  <si>
    <t>อำนาจควบคุม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</si>
  <si>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</si>
  <si>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</si>
  <si>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</si>
  <si>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</si>
  <si>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ยังไม่ได้จัดสรร</t>
  </si>
  <si>
    <t>องค์ประกอบอื่นของ</t>
  </si>
  <si>
    <t>ส่วนเกินทุนจาก</t>
  </si>
  <si>
    <t>การตีราคาที่ดิน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</si>
  <si>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</si>
  <si>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</si>
  <si>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</si>
  <si>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</si>
  <si>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รายได้ดอกเบี้ย</t>
  </si>
  <si>
    <t>ขาดทุนจากการปรับมูลค่าสินค้า</t>
  </si>
  <si>
    <t>และอุปกรณ์และสินทรัพย์ไม่มีตัวตน</t>
  </si>
  <si>
    <t>ที่คาดว่าจะเกิดขึ้น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</si>
  <si>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</si>
  <si>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</si>
  <si>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จ่ายผลประโยชน์พนักงาน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</si>
  <si>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</si>
  <si>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</si>
  <si>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</si>
  <si>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</si>
  <si>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</si>
  <si>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</si>
  <si>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</si>
  <si>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</si>
  <si>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</si>
  <si>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
</t>
  </si>
  <si>
    <t>ดอกเบี้ยจ่าย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</si>
  <si>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</si>
  <si>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</si>
  <si>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สินทรัพย์สิทธิการใช้เพิ่มขึ้น</t>
  </si>
  <si>
    <t>โอนจากสินทรัพย์สิทธิการใช้ไปอาคารและอุปกรณ์</t>
  </si>
  <si>
    <t>การเปลี่ยนแปลงในเจ้าหนี้ค่าซื้ออาคารและอุปกรณ์</t>
  </si>
  <si>
    <t>ค่าใช้จ่ายภาษีเงินได้</t>
  </si>
  <si>
    <t>ลูกหนี้หมุนเวียนอื่น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</si>
  <si>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</si>
  <si>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</si>
  <si>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เจ้าหนี้หมุนเวียนอื่น</t>
  </si>
  <si>
    <t>ประมาณการหนี้สินหมุนเวียน</t>
  </si>
  <si>
    <t xml:space="preserve">   สำหรับผลประโยชน์พนักงาน</t>
  </si>
  <si>
    <t>ประมาณการหนี้สินไม่หมุนเวียน</t>
  </si>
  <si>
    <t>ยอดคงเหลือ ณ วันที่ 1 มกราคม 2568</t>
  </si>
  <si>
    <t>(กำไร) ขาดทุนจากอัตราแลกเปลี่ยนที่ยังไม่เกิดขึ้น</t>
  </si>
  <si>
    <t xml:space="preserve">กระแสเงินสดสุทธิได้มาจากการดำเนินงาน </t>
  </si>
  <si>
    <t>3, 4</t>
  </si>
  <si>
    <t>5, 6</t>
  </si>
  <si>
    <t>3, 6</t>
  </si>
  <si>
    <t>เงินลงทุนระยะสั้นลดลง</t>
  </si>
  <si>
    <t>ยอดคงเหลือ ณ วันที่ 1 มกราคม 2569</t>
  </si>
  <si>
    <t>(กลับรายการ) ขาดทุนจากการด้อยค่าด้านเครดิต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</si>
  <si>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</si>
  <si>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กระแสเงินสดสุทธิได้มาจากกิจกรรมดำเนินงาน </t>
  </si>
  <si>
    <t>รายได้จากการขายและการให้บริการ</t>
  </si>
  <si>
    <t>ต้นทุนขายและการให้บริการ</t>
  </si>
  <si>
    <t>การควบคุมเดียวกัน</t>
  </si>
  <si>
    <t>เงินสดและรายการเทียบเท่าเงินสดเพิ่มขึ้น (ลดลง) สุทธิ</t>
  </si>
  <si>
    <t>การแบ่งปันกำไรขาดทุนเบ็ดเสร็จรวม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</si>
  <si>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</si>
  <si>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</si>
  <si>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2568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</si>
  <si>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</si>
  <si>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</si>
  <si>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</si>
  <si>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รวมการจัดสรรส่วนทุนให้ผู้ถือหุ้นของบริษัทใหญ่</t>
  </si>
  <si>
    <t>ยอดคงเหลือ ณ วันที่ 30 มิถุนายน 2569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</si>
  <si>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</si>
  <si>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</si>
  <si>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</si>
  <si>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</si>
  <si>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เงินสดและรายการเทียบเท่าเงินสด ณ วันที่ 30 มิถุนายน</t>
  </si>
  <si>
    <t>เงินปันผลรับ</t>
  </si>
  <si>
    <t>(กำไร) ขาดทุนจากการตัดจำหน่ายและจำหน่ายที่ดิน อาคาร</t>
  </si>
  <si>
    <t>เงินสดรับจากการขายที่ดิน อาคารและอุปกรณ์</t>
  </si>
  <si>
    <t>เงินปันผลจ่าย</t>
  </si>
  <si>
    <t>เงินปันผลจ่ายสำหรับส่วนได้เสียที่ไม่มีอำนาจควบคุม</t>
  </si>
  <si>
    <t>เงินสดจ่ายล่วงหน้าเพื่อซื้อที่ดิน อาคารและอุปกรณ์</t>
  </si>
  <si>
    <t>เงินปันผลค้างจ่าย</t>
  </si>
  <si>
    <t>โอนจากเงินมัดจำจ่ายไปอาคารและอุปกรณ์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</si>
  <si>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</si>
  <si>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การได้มาซึ่งส่วนได้เสียที่ไม่มีอำนาจควบคุมจากการลงทุน</t>
  </si>
  <si>
    <t xml:space="preserve">       ในบริษัทย่อยทางอ้อม</t>
  </si>
  <si>
    <t xml:space="preserve">    รวมการเปลี่ยนแปลงในส่วนได้เสียในบริษัทย่อย</t>
  </si>
  <si>
    <t>เงินสดรับจากการเปลี่ยนแปลงในส่วนได้เสียในบริษัทย่อยทางอ้อม</t>
  </si>
  <si>
    <t>3,12</t>
  </si>
  <si>
    <t>ขาดทุนจากประมาณการรับคืนสินค้าสุทธิ</t>
  </si>
  <si>
    <t>ประมาณการส่วนลดจ่าย</t>
  </si>
  <si>
    <t>เงินฝากประจำที่มีข้อจำกัดในการใช้เพิ่มขึ้น</t>
  </si>
  <si>
    <t>เงินเบิกเกินบัญชีจากสถาบันการเงินเพิ่มขึ้น (ลดลง)</t>
  </si>
  <si>
    <t>กระแสเงินสดสุทธิได้มาจาก (ใช้ไปใน) กิจกรรมจัดหาเงิน</t>
  </si>
  <si>
    <t>โอนจากเจ้าหนี้หมุนเวียนอื่นไปหนี้สินไม่หมุนเวียน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</si>
</sst>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\ ;\(#,##0\)"/>
    <numFmt numFmtId="168" formatCode="_(* #,##0_);_(* \(#,##0\);_(* &quot;-&quot;??_);_(@_)"/>
    <numFmt numFmtId="169" formatCode="_-* #,##0_-;\-* #,##0_-;_-* &quot;-&quot;??_-;_-@_-"/>
    <numFmt numFmtId="170" formatCode="#,##0.00;\(#,##0.00\)"/>
    <numFmt numFmtId="171" formatCode="0.0"/>
    <numFmt numFmtId="172" formatCode="0.0%"/>
    <numFmt numFmtId="173" formatCode="0.00000"/>
  </numFmts>
  <fonts count="20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2"/>
      <name val="EucrosiaUPC"/>
      <family val="1"/>
    </font>
    <font>
      <sz val="16"/>
      <name val="CordiaUPC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name val="Angsana New"/>
      <family val="1"/>
    </font>
    <font>
      <b/>
      <i/>
      <sz val="14"/>
      <name val="Angsana New"/>
      <family val="1"/>
    </font>
    <font>
      <sz val="15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166" fontId="2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5" fillId="0" borderId="0"/>
    <xf numFmtId="0" fontId="11" fillId="0" borderId="0"/>
    <xf numFmtId="0" fontId="5" fillId="0" borderId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</cellStyleXfs>
  <cellXfs count="194">
    <xf numFmtId="0" fontId="0" fillId="0" borderId="0" xfId="0"/>
    <xf numFmtId="168" fontId="5" fillId="0" borderId="0" xfId="1" applyNumberFormat="1" applyFont="1" applyBorder="1" applyAlignment="1" applyProtection="1">
      <alignment horizontal="center"/>
      <protection locked="0"/>
    </xf>
    <xf numFmtId="168" fontId="5" fillId="0" borderId="0" xfId="0" applyNumberFormat="1" applyFont="1" applyAlignment="1" applyProtection="1">
      <alignment horizontal="right"/>
      <protection locked="0"/>
    </xf>
    <xf numFmtId="168" fontId="5" fillId="0" borderId="0" xfId="0" applyNumberFormat="1" applyFont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168" fontId="5" fillId="0" borderId="0" xfId="1" applyNumberFormat="1" applyFont="1" applyFill="1" applyAlignment="1" applyProtection="1">
      <alignment horizontal="center"/>
      <protection locked="0"/>
    </xf>
    <xf numFmtId="168" fontId="5" fillId="0" borderId="0" xfId="1" applyNumberFormat="1" applyFont="1" applyFill="1" applyBorder="1" applyAlignment="1" applyProtection="1">
      <alignment horizontal="center"/>
      <protection locked="0"/>
    </xf>
    <xf numFmtId="168" fontId="5" fillId="0" borderId="3" xfId="1" applyNumberFormat="1" applyFont="1" applyFill="1" applyBorder="1" applyAlignment="1" applyProtection="1">
      <alignment horizontal="center"/>
      <protection locked="0"/>
    </xf>
    <xf numFmtId="168" fontId="5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168" fontId="3" fillId="0" borderId="0" xfId="1" applyNumberFormat="1" applyFont="1" applyFill="1" applyBorder="1" applyAlignment="1" applyProtection="1">
      <alignment horizontal="right" vertical="center"/>
      <protection locked="0"/>
    </xf>
    <xf numFmtId="168" fontId="3" fillId="0" borderId="0" xfId="1" applyNumberFormat="1" applyFont="1" applyFill="1" applyBorder="1" applyAlignment="1" applyProtection="1">
      <alignment horizontal="center" vertical="center"/>
      <protection locked="0"/>
    </xf>
    <xf numFmtId="168" fontId="3" fillId="0" borderId="0" xfId="1" applyNumberFormat="1" applyFont="1" applyFill="1" applyBorder="1" applyAlignment="1" applyProtection="1">
      <alignment horizontal="right" vertical="center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67" fontId="5" fillId="0" borderId="0" xfId="0" applyNumberFormat="1" applyFont="1" applyProtection="1">
      <protection locked="0"/>
    </xf>
    <xf numFmtId="168" fontId="3" fillId="0" borderId="1" xfId="1" applyNumberFormat="1" applyFont="1" applyFill="1" applyBorder="1" applyAlignment="1" applyProtection="1">
      <alignment horizontal="center"/>
    </xf>
    <xf numFmtId="168" fontId="3" fillId="0" borderId="2" xfId="1" applyNumberFormat="1" applyFont="1" applyFill="1" applyBorder="1" applyAlignment="1" applyProtection="1">
      <alignment horizontal="center"/>
    </xf>
    <xf numFmtId="168" fontId="3" fillId="0" borderId="3" xfId="1" applyNumberFormat="1" applyFont="1" applyFill="1" applyBorder="1" applyAlignment="1" applyProtection="1">
      <alignment horizontal="center"/>
    </xf>
    <xf numFmtId="168" fontId="5" fillId="0" borderId="2" xfId="1" applyNumberFormat="1" applyFont="1" applyFill="1" applyBorder="1" applyAlignment="1" applyProtection="1">
      <alignment horizontal="center"/>
      <protection locked="0"/>
    </xf>
    <xf numFmtId="168" fontId="3" fillId="0" borderId="4" xfId="1" applyNumberFormat="1" applyFont="1" applyFill="1" applyBorder="1" applyAlignment="1" applyProtection="1">
      <alignment horizontal="center"/>
    </xf>
    <xf numFmtId="49" fontId="6" fillId="0" borderId="0" xfId="0" applyNumberFormat="1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168" fontId="5" fillId="0" borderId="0" xfId="1" applyNumberFormat="1" applyFont="1" applyFill="1" applyBorder="1" applyAlignment="1" applyProtection="1">
      <alignment horizontal="right" vertical="center"/>
    </xf>
    <xf numFmtId="168" fontId="3" fillId="0" borderId="3" xfId="0" applyNumberFormat="1" applyFont="1" applyBorder="1" applyAlignment="1" applyProtection="1">
      <alignment vertical="center"/>
      <protection locked="0"/>
    </xf>
    <xf numFmtId="168" fontId="3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167" fontId="17" fillId="0" borderId="0" xfId="0" applyNumberFormat="1" applyFont="1" applyProtection="1"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167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/>
      <protection locked="0"/>
    </xf>
    <xf numFmtId="167" fontId="5" fillId="0" borderId="0" xfId="0" applyNumberFormat="1" applyFont="1" applyAlignment="1" applyProtection="1">
      <alignment horizontal="right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7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49" fontId="6" fillId="0" borderId="0" xfId="0" applyNumberFormat="1" applyFont="1" applyAlignment="1" applyProtection="1">
      <alignment vertical="top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168" fontId="5" fillId="0" borderId="0" xfId="1" applyNumberFormat="1" applyFont="1" applyFill="1" applyBorder="1" applyAlignment="1" applyProtection="1">
      <alignment horizontal="right"/>
      <protection locked="0"/>
    </xf>
    <xf numFmtId="168" fontId="5" fillId="0" borderId="0" xfId="1" applyNumberFormat="1" applyFont="1" applyFill="1" applyBorder="1" applyAlignment="1" applyProtection="1">
      <protection locked="0"/>
    </xf>
    <xf numFmtId="49" fontId="12" fillId="0" borderId="0" xfId="0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left" vertical="top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5" fillId="0" borderId="0" xfId="1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164" fontId="5" fillId="0" borderId="0" xfId="0" applyNumberFormat="1" applyFont="1" applyAlignment="1" applyProtection="1">
      <alignment horizontal="right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168" fontId="5" fillId="0" borderId="3" xfId="1" applyNumberFormat="1" applyFont="1" applyFill="1" applyBorder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166" fontId="3" fillId="0" borderId="0" xfId="0" applyNumberFormat="1" applyFont="1" applyAlignment="1" applyProtection="1">
      <alignment vertical="center"/>
      <protection locked="0"/>
    </xf>
    <xf numFmtId="168" fontId="3" fillId="0" borderId="1" xfId="1" applyNumberFormat="1" applyFont="1" applyFill="1" applyBorder="1" applyAlignment="1" applyProtection="1">
      <alignment horizontal="right" vertical="center"/>
    </xf>
    <xf numFmtId="168" fontId="3" fillId="0" borderId="4" xfId="1" applyNumberFormat="1" applyFont="1" applyFill="1" applyBorder="1" applyAlignment="1" applyProtection="1">
      <alignment horizontal="right" vertical="center"/>
    </xf>
    <xf numFmtId="168" fontId="3" fillId="0" borderId="5" xfId="1" applyNumberFormat="1" applyFont="1" applyFill="1" applyBorder="1" applyAlignment="1" applyProtection="1">
      <alignment horizontal="right" vertical="center"/>
    </xf>
    <xf numFmtId="168" fontId="3" fillId="0" borderId="2" xfId="1" applyNumberFormat="1" applyFont="1" applyFill="1" applyBorder="1" applyAlignment="1" applyProtection="1">
      <alignment horizontal="right" vertical="center"/>
    </xf>
    <xf numFmtId="39" fontId="7" fillId="0" borderId="0" xfId="8" applyFont="1" applyAlignment="1" applyProtection="1">
      <alignment horizontal="left"/>
      <protection locked="0"/>
    </xf>
    <xf numFmtId="167" fontId="3" fillId="0" borderId="0" xfId="8" applyNumberFormat="1" applyFont="1" applyAlignment="1" applyProtection="1">
      <alignment horizontal="left"/>
      <protection locked="0"/>
    </xf>
    <xf numFmtId="164" fontId="3" fillId="0" borderId="0" xfId="8" quotePrefix="1" applyNumberFormat="1" applyFont="1" applyAlignment="1" applyProtection="1">
      <alignment horizontal="left"/>
      <protection locked="0"/>
    </xf>
    <xf numFmtId="169" fontId="5" fillId="0" borderId="0" xfId="7" applyNumberFormat="1" applyFont="1" applyFill="1" applyAlignment="1" applyProtection="1">
      <protection locked="0"/>
    </xf>
    <xf numFmtId="167" fontId="7" fillId="0" borderId="0" xfId="8" applyNumberFormat="1" applyFont="1" applyAlignment="1" applyProtection="1">
      <alignment horizontal="left"/>
      <protection locked="0"/>
    </xf>
    <xf numFmtId="164" fontId="3" fillId="0" borderId="0" xfId="8" applyNumberFormat="1" applyFont="1" applyAlignment="1" applyProtection="1">
      <alignment horizontal="left"/>
      <protection locked="0"/>
    </xf>
    <xf numFmtId="164" fontId="3" fillId="0" borderId="0" xfId="8" applyNumberFormat="1" applyFont="1" applyAlignment="1" applyProtection="1">
      <alignment horizontal="center"/>
      <protection locked="0"/>
    </xf>
    <xf numFmtId="169" fontId="5" fillId="0" borderId="0" xfId="7" applyNumberFormat="1" applyFont="1" applyFill="1" applyAlignment="1" applyProtection="1">
      <alignment horizontal="center"/>
      <protection locked="0"/>
    </xf>
    <xf numFmtId="164" fontId="5" fillId="0" borderId="0" xfId="7" applyNumberFormat="1" applyFont="1" applyFill="1" applyAlignment="1" applyProtection="1">
      <alignment horizontal="center"/>
      <protection locked="0"/>
    </xf>
    <xf numFmtId="164" fontId="5" fillId="0" borderId="0" xfId="7" applyNumberFormat="1" applyFont="1" applyFill="1" applyBorder="1" applyAlignment="1" applyProtection="1">
      <alignment horizontal="center"/>
      <protection locked="0"/>
    </xf>
    <xf numFmtId="164" fontId="5" fillId="0" borderId="0" xfId="7" applyNumberFormat="1" applyFont="1" applyFill="1" applyBorder="1" applyAlignment="1" applyProtection="1">
      <protection locked="0"/>
    </xf>
    <xf numFmtId="164" fontId="5" fillId="0" borderId="3" xfId="7" applyNumberFormat="1" applyFont="1" applyFill="1" applyBorder="1" applyAlignment="1" applyProtection="1">
      <alignment horizontal="center"/>
      <protection locked="0"/>
    </xf>
    <xf numFmtId="49" fontId="4" fillId="0" borderId="0" xfId="8" quotePrefix="1" applyNumberFormat="1" applyFont="1" applyAlignment="1" applyProtection="1">
      <alignment horizontal="center"/>
      <protection locked="0"/>
    </xf>
    <xf numFmtId="169" fontId="3" fillId="0" borderId="0" xfId="7" applyNumberFormat="1" applyFont="1" applyFill="1" applyAlignment="1" applyProtection="1">
      <protection locked="0"/>
    </xf>
    <xf numFmtId="168" fontId="5" fillId="0" borderId="0" xfId="1" applyNumberFormat="1" applyFont="1" applyFill="1" applyBorder="1" applyAlignment="1" applyProtection="1">
      <alignment horizontal="center" vertical="center"/>
      <protection locked="0"/>
    </xf>
    <xf numFmtId="168" fontId="5" fillId="0" borderId="3" xfId="1" applyNumberFormat="1" applyFont="1" applyFill="1" applyBorder="1" applyAlignment="1" applyProtection="1">
      <alignment horizontal="center" vertical="center"/>
      <protection locked="0"/>
    </xf>
    <xf numFmtId="164" fontId="5" fillId="0" borderId="0" xfId="7" applyNumberFormat="1" applyFont="1" applyFill="1" applyAlignment="1" applyProtection="1">
      <protection locked="0"/>
    </xf>
    <xf numFmtId="168" fontId="5" fillId="0" borderId="0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left"/>
      <protection locked="0"/>
    </xf>
    <xf numFmtId="168" fontId="3" fillId="0" borderId="3" xfId="1" applyNumberFormat="1" applyFont="1" applyFill="1" applyBorder="1" applyAlignment="1" applyProtection="1">
      <alignment horizontal="right" vertical="center"/>
    </xf>
    <xf numFmtId="168" fontId="5" fillId="0" borderId="3" xfId="1" applyNumberFormat="1" applyFont="1" applyFill="1" applyBorder="1" applyAlignment="1" applyProtection="1">
      <alignment horizontal="right" vertical="center"/>
    </xf>
    <xf numFmtId="168" fontId="5" fillId="0" borderId="0" xfId="14" applyNumberFormat="1" applyFont="1" applyFill="1" applyProtection="1">
      <protection locked="0"/>
    </xf>
    <xf numFmtId="168" fontId="5" fillId="0" borderId="0" xfId="15" applyNumberFormat="1" applyFont="1" applyFill="1" applyBorder="1" applyProtection="1">
      <protection locked="0"/>
    </xf>
    <xf numFmtId="168" fontId="5" fillId="0" borderId="0" xfId="15" applyNumberFormat="1" applyFont="1" applyFill="1" applyProtection="1">
      <protection locked="0"/>
    </xf>
    <xf numFmtId="168" fontId="5" fillId="0" borderId="0" xfId="15" applyNumberFormat="1" applyFont="1" applyFill="1" applyAlignment="1" applyProtection="1">
      <alignment horizontal="center"/>
      <protection locked="0"/>
    </xf>
    <xf numFmtId="168" fontId="5" fillId="0" borderId="3" xfId="15" applyNumberFormat="1" applyFont="1" applyFill="1" applyBorder="1" applyAlignment="1" applyProtection="1">
      <alignment horizontal="center"/>
      <protection locked="0"/>
    </xf>
    <xf numFmtId="168" fontId="3" fillId="0" borderId="0" xfId="15" applyNumberFormat="1" applyFont="1" applyFill="1" applyProtection="1">
      <protection locked="0"/>
    </xf>
    <xf numFmtId="168" fontId="3" fillId="0" borderId="0" xfId="14" applyNumberFormat="1" applyFont="1" applyFill="1" applyProtection="1">
      <protection locked="0"/>
    </xf>
    <xf numFmtId="1" fontId="3" fillId="0" borderId="0" xfId="14" applyNumberFormat="1" applyFont="1" applyFill="1" applyProtection="1">
      <protection locked="0"/>
    </xf>
    <xf numFmtId="168" fontId="5" fillId="0" borderId="0" xfId="14" applyNumberFormat="1" applyFont="1" applyFill="1" applyAlignment="1" applyProtection="1">
      <alignment horizontal="center"/>
      <protection locked="0"/>
    </xf>
    <xf numFmtId="168" fontId="5" fillId="0" borderId="0" xfId="14" applyNumberFormat="1" applyFont="1" applyFill="1" applyAlignment="1" applyProtection="1">
      <alignment horizontal="right"/>
      <protection locked="0"/>
    </xf>
    <xf numFmtId="168" fontId="5" fillId="0" borderId="3" xfId="14" applyNumberFormat="1" applyFont="1" applyFill="1" applyBorder="1" applyAlignment="1" applyProtection="1">
      <alignment horizontal="right"/>
      <protection locked="0"/>
    </xf>
    <xf numFmtId="167" fontId="5" fillId="0" borderId="3" xfId="14" applyNumberFormat="1" applyFont="1" applyFill="1" applyBorder="1" applyAlignment="1" applyProtection="1">
      <alignment horizontal="right"/>
      <protection locked="0"/>
    </xf>
    <xf numFmtId="168" fontId="3" fillId="0" borderId="0" xfId="14" applyNumberFormat="1" applyFont="1" applyFill="1" applyBorder="1" applyProtection="1">
      <protection locked="0"/>
    </xf>
    <xf numFmtId="168" fontId="5" fillId="0" borderId="0" xfId="14" applyNumberFormat="1" applyFont="1" applyFill="1" applyBorder="1" applyProtection="1">
      <protection locked="0"/>
    </xf>
    <xf numFmtId="168" fontId="5" fillId="0" borderId="0" xfId="14" applyNumberFormat="1" applyFont="1" applyFill="1" applyBorder="1" applyAlignment="1" applyProtection="1">
      <alignment horizontal="center"/>
      <protection locked="0"/>
    </xf>
    <xf numFmtId="168" fontId="5" fillId="0" borderId="4" xfId="15" applyNumberFormat="1" applyFont="1" applyFill="1" applyBorder="1" applyProtection="1"/>
    <xf numFmtId="168" fontId="5" fillId="0" borderId="0" xfId="15" applyNumberFormat="1" applyFont="1" applyFill="1" applyProtection="1"/>
    <xf numFmtId="168" fontId="3" fillId="0" borderId="1" xfId="15" applyNumberFormat="1" applyFont="1" applyFill="1" applyBorder="1" applyProtection="1"/>
    <xf numFmtId="168" fontId="3" fillId="0" borderId="1" xfId="14" applyNumberFormat="1" applyFont="1" applyFill="1" applyBorder="1" applyProtection="1"/>
    <xf numFmtId="168" fontId="3" fillId="0" borderId="0" xfId="15" applyNumberFormat="1" applyFont="1" applyFill="1" applyProtection="1"/>
    <xf numFmtId="167" fontId="5" fillId="0" borderId="3" xfId="14" applyNumberFormat="1" applyFont="1" applyFill="1" applyBorder="1" applyAlignment="1" applyProtection="1">
      <alignment horizontal="right"/>
    </xf>
    <xf numFmtId="168" fontId="3" fillId="0" borderId="2" xfId="14" applyNumberFormat="1" applyFont="1" applyFill="1" applyBorder="1" applyProtection="1"/>
    <xf numFmtId="168" fontId="5" fillId="0" borderId="3" xfId="14" applyNumberFormat="1" applyFont="1" applyFill="1" applyBorder="1" applyAlignment="1" applyProtection="1">
      <alignment horizontal="right"/>
    </xf>
    <xf numFmtId="168" fontId="5" fillId="0" borderId="3" xfId="1" applyNumberFormat="1" applyFont="1" applyFill="1" applyBorder="1" applyAlignment="1" applyProtection="1">
      <alignment horizontal="center" vertical="center"/>
    </xf>
    <xf numFmtId="168" fontId="5" fillId="0" borderId="0" xfId="13" applyNumberFormat="1" applyFont="1" applyAlignment="1" applyProtection="1">
      <alignment horizontal="center"/>
      <protection locked="0"/>
    </xf>
    <xf numFmtId="0" fontId="5" fillId="0" borderId="0" xfId="13" applyFont="1" applyProtection="1">
      <protection locked="0"/>
    </xf>
    <xf numFmtId="39" fontId="5" fillId="0" borderId="0" xfId="13" applyNumberFormat="1" applyFont="1" applyProtection="1">
      <protection locked="0"/>
    </xf>
    <xf numFmtId="0" fontId="5" fillId="0" borderId="0" xfId="12" applyFont="1" applyProtection="1">
      <protection locked="0"/>
    </xf>
    <xf numFmtId="0" fontId="4" fillId="0" borderId="0" xfId="13" applyFont="1" applyAlignment="1" applyProtection="1">
      <alignment horizontal="center"/>
      <protection locked="0"/>
    </xf>
    <xf numFmtId="0" fontId="7" fillId="0" borderId="0" xfId="12" applyFont="1" applyProtection="1">
      <protection locked="0"/>
    </xf>
    <xf numFmtId="168" fontId="7" fillId="0" borderId="0" xfId="12" applyNumberFormat="1" applyFont="1" applyAlignment="1" applyProtection="1">
      <alignment horizontal="left"/>
      <protection locked="0"/>
    </xf>
    <xf numFmtId="0" fontId="7" fillId="0" borderId="0" xfId="12" applyFont="1" applyAlignment="1" applyProtection="1">
      <alignment horizontal="left"/>
      <protection locked="0"/>
    </xf>
    <xf numFmtId="1" fontId="3" fillId="0" borderId="0" xfId="13" applyNumberFormat="1" applyFont="1" applyProtection="1">
      <protection locked="0"/>
    </xf>
    <xf numFmtId="0" fontId="3" fillId="0" borderId="0" xfId="13" applyFont="1" applyProtection="1">
      <protection locked="0"/>
    </xf>
    <xf numFmtId="0" fontId="7" fillId="0" borderId="0" xfId="13" applyFont="1" applyAlignment="1" applyProtection="1">
      <alignment horizontal="left"/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1" fontId="5" fillId="0" borderId="0" xfId="13" applyNumberFormat="1" applyFont="1" applyProtection="1">
      <protection locked="0"/>
    </xf>
    <xf numFmtId="170" fontId="5" fillId="0" borderId="0" xfId="13" applyNumberFormat="1" applyFont="1" applyProtection="1">
      <protection locked="0"/>
    </xf>
    <xf numFmtId="0" fontId="7" fillId="0" borderId="0" xfId="13" applyFont="1" applyProtection="1">
      <protection locked="0"/>
    </xf>
    <xf numFmtId="0" fontId="3" fillId="0" borderId="0" xfId="13" applyFont="1" applyAlignment="1" applyProtection="1">
      <alignment horizontal="left"/>
      <protection locked="0"/>
    </xf>
    <xf numFmtId="0" fontId="6" fillId="0" borderId="0" xfId="13" applyFont="1" applyProtection="1">
      <protection locked="0"/>
    </xf>
    <xf numFmtId="168" fontId="5" fillId="0" borderId="0" xfId="13" applyNumberFormat="1" applyFont="1" applyProtection="1">
      <protection locked="0"/>
    </xf>
    <xf numFmtId="0" fontId="4" fillId="0" borderId="0" xfId="10" applyFont="1" applyProtection="1">
      <protection locked="0"/>
    </xf>
    <xf numFmtId="37" fontId="5" fillId="0" borderId="0" xfId="13" applyNumberFormat="1" applyFont="1" applyProtection="1">
      <protection locked="0"/>
    </xf>
    <xf numFmtId="0" fontId="4" fillId="0" borderId="0" xfId="13" applyFont="1" applyProtection="1">
      <protection locked="0"/>
    </xf>
    <xf numFmtId="0" fontId="12" fillId="0" borderId="0" xfId="13" applyFont="1" applyProtection="1">
      <protection locked="0"/>
    </xf>
    <xf numFmtId="0" fontId="3" fillId="0" borderId="0" xfId="12" applyFont="1" applyProtection="1">
      <protection locked="0"/>
    </xf>
    <xf numFmtId="168" fontId="7" fillId="0" borderId="0" xfId="13" applyNumberFormat="1" applyFont="1" applyAlignment="1" applyProtection="1">
      <alignment horizontal="left"/>
      <protection locked="0"/>
    </xf>
    <xf numFmtId="0" fontId="5" fillId="0" borderId="0" xfId="10" applyAlignment="1" applyProtection="1">
      <alignment horizontal="left"/>
      <protection locked="0"/>
    </xf>
    <xf numFmtId="0" fontId="3" fillId="0" borderId="0" xfId="10" applyFont="1" applyAlignment="1" applyProtection="1">
      <alignment horizontal="left"/>
      <protection locked="0"/>
    </xf>
    <xf numFmtId="0" fontId="6" fillId="0" borderId="0" xfId="10" applyFont="1" applyAlignment="1" applyProtection="1">
      <alignment horizontal="left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68" fontId="5" fillId="0" borderId="3" xfId="1" applyNumberFormat="1" applyFont="1" applyBorder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1" applyNumberFormat="1" applyFont="1" applyBorder="1" applyAlignment="1" applyProtection="1">
      <alignment horizontal="right" vertical="center"/>
      <protection locked="0"/>
    </xf>
    <xf numFmtId="168" fontId="5" fillId="0" borderId="3" xfId="0" applyNumberFormat="1" applyFont="1" applyBorder="1" applyAlignment="1" applyProtection="1">
      <alignment vertical="center"/>
      <protection locked="0"/>
    </xf>
    <xf numFmtId="168" fontId="5" fillId="0" borderId="3" xfId="0" applyNumberFormat="1" applyFont="1" applyBorder="1" applyAlignment="1" applyProtection="1">
      <alignment horizontal="center" vertical="center"/>
      <protection locked="0"/>
    </xf>
    <xf numFmtId="171" fontId="3" fillId="0" borderId="0" xfId="0" applyNumberFormat="1" applyFont="1" applyAlignment="1" applyProtection="1">
      <alignment vertical="center"/>
      <protection locked="0"/>
    </xf>
    <xf numFmtId="168" fontId="13" fillId="0" borderId="0" xfId="0" applyNumberFormat="1" applyFont="1" applyProtection="1">
      <protection locked="0"/>
    </xf>
    <xf numFmtId="166" fontId="13" fillId="0" borderId="0" xfId="1" applyFont="1" applyProtection="1">
      <protection locked="0"/>
    </xf>
    <xf numFmtId="172" fontId="5" fillId="0" borderId="0" xfId="16" applyNumberFormat="1" applyFont="1" applyFill="1" applyProtection="1">
      <protection locked="0"/>
    </xf>
    <xf numFmtId="172" fontId="5" fillId="0" borderId="0" xfId="0" applyNumberFormat="1" applyFont="1" applyProtection="1">
      <protection locked="0"/>
    </xf>
    <xf numFmtId="168" fontId="3" fillId="0" borderId="1" xfId="1" applyNumberFormat="1" applyFont="1" applyFill="1" applyBorder="1" applyAlignment="1" applyProtection="1">
      <alignment horizontal="center" vertical="center"/>
    </xf>
    <xf numFmtId="168" fontId="5" fillId="0" borderId="0" xfId="1" applyNumberFormat="1" applyFont="1" applyFill="1" applyAlignment="1" applyProtection="1">
      <alignment vertical="center"/>
    </xf>
    <xf numFmtId="168" fontId="5" fillId="0" borderId="0" xfId="13" applyNumberFormat="1" applyFont="1"/>
    <xf numFmtId="168" fontId="3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3" xfId="0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6" fontId="3" fillId="0" borderId="2" xfId="1" applyFont="1" applyFill="1" applyBorder="1" applyAlignment="1" applyProtection="1">
      <alignment vertical="center"/>
    </xf>
    <xf numFmtId="168" fontId="19" fillId="0" borderId="0" xfId="1" applyNumberFormat="1" applyFont="1" applyFill="1" applyBorder="1" applyAlignment="1" applyProtection="1">
      <alignment horizontal="right" vertical="center"/>
      <protection locked="0"/>
    </xf>
    <xf numFmtId="168" fontId="19" fillId="0" borderId="0" xfId="1" applyNumberFormat="1" applyFont="1" applyFill="1" applyBorder="1" applyAlignment="1" applyProtection="1">
      <alignment horizontal="center" vertical="center"/>
      <protection locked="0"/>
    </xf>
    <xf numFmtId="168" fontId="19" fillId="0" borderId="0" xfId="1" applyNumberFormat="1" applyFont="1" applyFill="1" applyBorder="1" applyAlignment="1" applyProtection="1">
      <alignment horizontal="center" vertical="center"/>
    </xf>
    <xf numFmtId="173" fontId="5" fillId="0" borderId="0" xfId="17" applyNumberFormat="1" applyFont="1" applyProtection="1">
      <protection locked="0"/>
    </xf>
    <xf numFmtId="173" fontId="5" fillId="0" borderId="0" xfId="0" applyNumberFormat="1" applyFont="1" applyProtection="1">
      <protection locked="0"/>
    </xf>
    <xf numFmtId="166" fontId="5" fillId="0" borderId="0" xfId="1" applyFont="1" applyFill="1" applyAlignment="1" applyProtection="1">
      <protection locked="0"/>
    </xf>
    <xf numFmtId="166" fontId="5" fillId="0" borderId="0" xfId="13" applyNumberFormat="1" applyFont="1" applyProtection="1">
      <protection locked="0"/>
    </xf>
    <xf numFmtId="168" fontId="5" fillId="0" borderId="0" xfId="7" applyNumberFormat="1" applyFont="1" applyFill="1" applyAlignment="1" applyProtection="1">
      <protection locked="0"/>
    </xf>
    <xf numFmtId="168" fontId="3" fillId="0" borderId="1" xfId="7" applyNumberFormat="1" applyFont="1" applyFill="1" applyBorder="1" applyAlignment="1" applyProtection="1"/>
    <xf numFmtId="166" fontId="5" fillId="0" borderId="0" xfId="1" applyFont="1" applyProtection="1">
      <protection locked="0"/>
    </xf>
    <xf numFmtId="166" fontId="5" fillId="0" borderId="0" xfId="0" applyNumberFormat="1" applyFont="1" applyProtection="1">
      <protection locked="0"/>
    </xf>
    <xf numFmtId="173" fontId="3" fillId="0" borderId="0" xfId="14" applyNumberFormat="1" applyFont="1" applyFill="1" applyBorder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4" fontId="3" fillId="0" borderId="0" xfId="8" applyNumberFormat="1" applyFont="1" applyAlignment="1" applyProtection="1">
      <alignment horizontal="center"/>
      <protection locked="0"/>
    </xf>
    <xf numFmtId="164" fontId="5" fillId="0" borderId="3" xfId="7" applyNumberFormat="1" applyFont="1" applyFill="1" applyBorder="1" applyAlignment="1" applyProtection="1">
      <alignment horizontal="center"/>
      <protection locked="0"/>
    </xf>
    <xf numFmtId="164" fontId="4" fillId="0" borderId="0" xfId="8" quotePrefix="1" applyNumberFormat="1" applyFont="1" applyAlignment="1" applyProtection="1">
      <alignment horizontal="center"/>
      <protection locked="0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15" xr:uid="{FC5A9CA6-D7BE-458F-B6D1-906146FBA21E}"/>
    <cellStyle name="Comma 3" xfId="5" xr:uid="{00000000-0005-0000-0000-000004000000}"/>
    <cellStyle name="Comma 4" xfId="6" xr:uid="{00000000-0005-0000-0000-000005000000}"/>
    <cellStyle name="Comma 4 2" xfId="14" xr:uid="{65BDBDFF-7F97-41D3-86BD-1EC67925A8A4}"/>
    <cellStyle name="Comma_Chg in share" xfId="7" xr:uid="{00000000-0005-0000-0000-000006000000}"/>
    <cellStyle name="Currency" xfId="17" builtinId="4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3" xr:uid="{C9A4CCA4-7385-44E5-BF51-20B9D70F788D}"/>
    <cellStyle name="Normal 2 3" xfId="10" xr:uid="{00000000-0005-0000-0000-00000A000000}"/>
    <cellStyle name="Normal 2 4" xfId="12" xr:uid="{814523ED-3619-4811-8A65-C1058602CDF0}"/>
    <cellStyle name="Normal 3" xfId="11" xr:uid="{00000000-0005-0000-0000-00000B000000}"/>
    <cellStyle name="Percent" xfId="1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06272-6A3D-43E9-9A63-CCACF07FC72C}">
  <dimension ref="A1:M95"/>
  <sheetViews>
    <sheetView tabSelected="1" zoomScale="86" zoomScaleNormal="86" zoomScaleSheetLayoutView="85" workbookViewId="0"/>
  </sheetViews>
  <sheetFormatPr defaultColWidth="9.33203125" defaultRowHeight="21.6" x14ac:dyDescent="0.55000000000000004"/>
  <cols>
    <col min="1" max="1" width="38.6640625" style="4" customWidth="1"/>
    <col min="2" max="2" width="7.5546875" style="35" customWidth="1"/>
    <col min="3" max="3" width="1" style="15" customWidth="1"/>
    <col min="4" max="4" width="13.6640625" style="17" customWidth="1"/>
    <col min="5" max="5" width="1" style="15" customWidth="1"/>
    <col min="6" max="6" width="13.6640625" style="15" customWidth="1"/>
    <col min="7" max="7" width="1" style="15" customWidth="1"/>
    <col min="8" max="8" width="13.6640625" style="15" customWidth="1"/>
    <col min="9" max="9" width="1" style="15" customWidth="1"/>
    <col min="10" max="10" width="13.6640625" style="15" customWidth="1"/>
    <col min="11" max="11" width="15.109375" style="15" bestFit="1" customWidth="1"/>
    <col min="12" max="12" width="12.88671875" style="15" customWidth="1"/>
    <col min="13" max="13" width="13.88671875" style="15" customWidth="1"/>
    <col min="14" max="16384" width="9.33203125" style="15"/>
  </cols>
  <sheetData>
    <row r="1" spans="1:13" s="32" customFormat="1" ht="22.5" customHeight="1" x14ac:dyDescent="0.6">
      <c r="A1" s="30" t="s">
        <v>0</v>
      </c>
      <c r="B1" s="31"/>
      <c r="D1" s="33"/>
    </row>
    <row r="2" spans="1:13" s="32" customFormat="1" ht="22.5" customHeight="1" x14ac:dyDescent="0.6">
      <c r="A2" s="30" t="s">
        <v>1</v>
      </c>
      <c r="B2" s="31"/>
      <c r="D2" s="33"/>
    </row>
    <row r="3" spans="1:13" ht="22.5" customHeight="1" x14ac:dyDescent="0.6">
      <c r="A3" s="34"/>
    </row>
    <row r="4" spans="1:13" ht="22.5" customHeight="1" x14ac:dyDescent="0.6">
      <c r="A4" s="36"/>
      <c r="D4" s="189" t="s">
        <v>2</v>
      </c>
      <c r="E4" s="189"/>
      <c r="F4" s="189"/>
      <c r="G4" s="37"/>
      <c r="H4" s="189" t="s">
        <v>3</v>
      </c>
      <c r="I4" s="189"/>
      <c r="J4" s="189"/>
    </row>
    <row r="5" spans="1:13" ht="22.5" customHeight="1" x14ac:dyDescent="0.6">
      <c r="A5" s="36"/>
      <c r="D5" s="16" t="s">
        <v>160</v>
      </c>
      <c r="F5" s="16" t="s">
        <v>4</v>
      </c>
      <c r="G5" s="16"/>
      <c r="H5" s="16" t="s">
        <v>160</v>
      </c>
      <c r="J5" s="16" t="s">
        <v>4</v>
      </c>
    </row>
    <row r="6" spans="1:13" ht="22.5" customHeight="1" x14ac:dyDescent="0.6">
      <c r="A6" s="36" t="s">
        <v>5</v>
      </c>
      <c r="B6" s="35" t="s">
        <v>6</v>
      </c>
      <c r="C6" s="16"/>
      <c r="D6" s="16">
        <v>2569</v>
      </c>
      <c r="E6" s="16"/>
      <c r="F6" s="16">
        <v>2568</v>
      </c>
      <c r="G6" s="16"/>
      <c r="H6" s="16">
        <v>2569</v>
      </c>
      <c r="I6" s="16"/>
      <c r="J6" s="16">
        <v>2568</v>
      </c>
      <c r="L6" s="187"/>
      <c r="M6" s="187"/>
    </row>
    <row r="7" spans="1:13" ht="22.5" customHeight="1" x14ac:dyDescent="0.6">
      <c r="A7" s="36"/>
      <c r="C7" s="16"/>
      <c r="D7" s="16" t="s">
        <v>7</v>
      </c>
      <c r="E7" s="16"/>
      <c r="F7" s="16"/>
      <c r="G7" s="16"/>
      <c r="H7" s="16" t="s">
        <v>7</v>
      </c>
      <c r="I7" s="16"/>
      <c r="J7" s="16"/>
      <c r="L7" s="16"/>
      <c r="M7" s="16"/>
    </row>
    <row r="8" spans="1:13" ht="22.5" customHeight="1" x14ac:dyDescent="0.6">
      <c r="A8" s="36"/>
      <c r="C8" s="16"/>
      <c r="D8" s="190" t="s">
        <v>8</v>
      </c>
      <c r="E8" s="190"/>
      <c r="F8" s="190"/>
      <c r="G8" s="190"/>
      <c r="H8" s="190"/>
      <c r="I8" s="190"/>
      <c r="J8" s="190"/>
    </row>
    <row r="9" spans="1:13" ht="22.5" customHeight="1" x14ac:dyDescent="0.6">
      <c r="A9" s="38" t="s">
        <v>9</v>
      </c>
      <c r="C9" s="16"/>
      <c r="D9" s="39"/>
      <c r="E9" s="16"/>
      <c r="F9" s="16"/>
      <c r="G9" s="16"/>
      <c r="H9" s="40"/>
      <c r="I9" s="16"/>
      <c r="J9" s="40"/>
    </row>
    <row r="10" spans="1:13" ht="22.5" customHeight="1" x14ac:dyDescent="0.55000000000000004">
      <c r="A10" s="4" t="s">
        <v>10</v>
      </c>
      <c r="C10" s="16"/>
      <c r="D10" s="5">
        <v>64917550</v>
      </c>
      <c r="E10" s="41"/>
      <c r="F10" s="5">
        <v>123837482</v>
      </c>
      <c r="G10" s="1"/>
      <c r="H10" s="5">
        <v>3657244</v>
      </c>
      <c r="I10" s="1"/>
      <c r="J10" s="5">
        <v>61714135</v>
      </c>
      <c r="L10" s="17"/>
      <c r="M10" s="17"/>
    </row>
    <row r="11" spans="1:13" ht="22.5" customHeight="1" x14ac:dyDescent="0.55000000000000004">
      <c r="A11" s="4" t="s">
        <v>11</v>
      </c>
      <c r="C11" s="16"/>
      <c r="D11" s="5">
        <v>26817</v>
      </c>
      <c r="E11" s="41"/>
      <c r="F11" s="5">
        <v>26817</v>
      </c>
      <c r="G11" s="1"/>
      <c r="H11" s="5">
        <v>0</v>
      </c>
      <c r="I11" s="1"/>
      <c r="J11" s="5">
        <v>0</v>
      </c>
      <c r="L11" s="17"/>
      <c r="M11" s="17"/>
    </row>
    <row r="12" spans="1:13" ht="22.5" customHeight="1" x14ac:dyDescent="0.55000000000000004">
      <c r="A12" s="4" t="s">
        <v>12</v>
      </c>
      <c r="B12" s="35" t="s">
        <v>147</v>
      </c>
      <c r="C12" s="16"/>
      <c r="D12" s="5">
        <v>354301577</v>
      </c>
      <c r="E12" s="41"/>
      <c r="F12" s="5">
        <v>366982202</v>
      </c>
      <c r="G12" s="1"/>
      <c r="H12" s="5">
        <v>459755883</v>
      </c>
      <c r="I12" s="1"/>
      <c r="J12" s="5">
        <v>493697179.99999994</v>
      </c>
      <c r="L12" s="17"/>
      <c r="M12" s="17"/>
    </row>
    <row r="13" spans="1:13" ht="22.5" customHeight="1" x14ac:dyDescent="0.55000000000000004">
      <c r="A13" s="4" t="s">
        <v>137</v>
      </c>
      <c r="B13" s="35" t="s">
        <v>186</v>
      </c>
      <c r="C13" s="16"/>
      <c r="D13" s="5">
        <v>37813620</v>
      </c>
      <c r="E13" s="41"/>
      <c r="F13" s="5">
        <v>33250350</v>
      </c>
      <c r="G13" s="1"/>
      <c r="H13" s="5">
        <v>49012939</v>
      </c>
      <c r="I13" s="1"/>
      <c r="J13" s="5">
        <v>40473728</v>
      </c>
      <c r="L13" s="17"/>
      <c r="M13" s="17"/>
    </row>
    <row r="14" spans="1:13" ht="22.5" customHeight="1" x14ac:dyDescent="0.55000000000000004">
      <c r="A14" s="4" t="s">
        <v>13</v>
      </c>
      <c r="C14" s="16"/>
      <c r="D14" s="5">
        <v>596364548</v>
      </c>
      <c r="E14" s="41"/>
      <c r="F14" s="5">
        <v>456263556</v>
      </c>
      <c r="G14" s="1"/>
      <c r="H14" s="5">
        <v>261796732</v>
      </c>
      <c r="I14" s="1"/>
      <c r="J14" s="5">
        <v>165875202</v>
      </c>
      <c r="L14" s="17"/>
      <c r="M14" s="17"/>
    </row>
    <row r="15" spans="1:13" ht="22.5" customHeight="1" x14ac:dyDescent="0.55000000000000004">
      <c r="A15" s="4" t="s">
        <v>14</v>
      </c>
      <c r="B15" s="35">
        <v>12</v>
      </c>
      <c r="C15" s="16"/>
      <c r="D15" s="5">
        <v>6875085</v>
      </c>
      <c r="E15" s="41"/>
      <c r="F15" s="5">
        <v>4843256</v>
      </c>
      <c r="G15" s="2"/>
      <c r="H15" s="5">
        <v>1002218</v>
      </c>
      <c r="I15" s="3"/>
      <c r="J15" s="5">
        <v>660678</v>
      </c>
      <c r="L15" s="17"/>
      <c r="M15" s="17"/>
    </row>
    <row r="16" spans="1:13" ht="22.5" customHeight="1" x14ac:dyDescent="0.6">
      <c r="A16" s="36" t="s">
        <v>15</v>
      </c>
      <c r="C16" s="16"/>
      <c r="D16" s="18">
        <f>SUM(D10:D15)</f>
        <v>1060299197</v>
      </c>
      <c r="E16" s="42"/>
      <c r="F16" s="18">
        <f>SUM(F10:F15)</f>
        <v>985203663</v>
      </c>
      <c r="G16" s="42"/>
      <c r="H16" s="18">
        <f>SUM(H10:H15)</f>
        <v>775225016</v>
      </c>
      <c r="I16" s="43"/>
      <c r="J16" s="18">
        <f>SUM(J10:J15)</f>
        <v>762420923</v>
      </c>
    </row>
    <row r="17" spans="1:13" ht="22.5" customHeight="1" x14ac:dyDescent="0.55000000000000004">
      <c r="C17" s="16"/>
      <c r="D17" s="41"/>
      <c r="E17" s="41"/>
      <c r="F17" s="41"/>
      <c r="G17" s="16"/>
      <c r="H17" s="41"/>
      <c r="I17" s="16"/>
      <c r="J17" s="41"/>
    </row>
    <row r="18" spans="1:13" ht="22.5" customHeight="1" x14ac:dyDescent="0.6">
      <c r="A18" s="38" t="s">
        <v>16</v>
      </c>
      <c r="C18" s="16"/>
      <c r="D18" s="41"/>
      <c r="E18" s="41"/>
      <c r="F18" s="41"/>
      <c r="G18" s="16"/>
      <c r="H18" s="41"/>
      <c r="I18" s="16"/>
      <c r="J18" s="41"/>
    </row>
    <row r="19" spans="1:13" ht="22.5" customHeight="1" x14ac:dyDescent="0.55000000000000004">
      <c r="A19" s="4" t="s">
        <v>17</v>
      </c>
      <c r="B19" s="35">
        <v>6</v>
      </c>
      <c r="C19" s="16"/>
      <c r="D19" s="5">
        <v>21042742</v>
      </c>
      <c r="E19" s="41"/>
      <c r="F19" s="5">
        <v>20997749</v>
      </c>
      <c r="G19" s="1"/>
      <c r="H19" s="5">
        <v>20228489</v>
      </c>
      <c r="I19" s="1"/>
      <c r="J19" s="5">
        <v>20183496</v>
      </c>
      <c r="L19" s="17"/>
      <c r="M19" s="17"/>
    </row>
    <row r="20" spans="1:13" ht="22.5" customHeight="1" x14ac:dyDescent="0.55000000000000004">
      <c r="A20" s="4" t="s">
        <v>18</v>
      </c>
      <c r="C20" s="16"/>
      <c r="D20" s="5">
        <v>0</v>
      </c>
      <c r="E20" s="39"/>
      <c r="F20" s="5">
        <v>0</v>
      </c>
      <c r="G20" s="1"/>
      <c r="H20" s="5">
        <v>49999400</v>
      </c>
      <c r="I20" s="1"/>
      <c r="J20" s="5">
        <v>49999400</v>
      </c>
      <c r="L20" s="17"/>
      <c r="M20" s="17"/>
    </row>
    <row r="21" spans="1:13" ht="22.5" customHeight="1" x14ac:dyDescent="0.55000000000000004">
      <c r="A21" s="4" t="s">
        <v>19</v>
      </c>
      <c r="B21" s="35" t="s">
        <v>148</v>
      </c>
      <c r="C21" s="16"/>
      <c r="D21" s="5">
        <v>1366443929</v>
      </c>
      <c r="E21" s="41"/>
      <c r="F21" s="5">
        <v>1093125237</v>
      </c>
      <c r="G21" s="1"/>
      <c r="H21" s="5">
        <v>1325861919</v>
      </c>
      <c r="I21" s="1"/>
      <c r="J21" s="5">
        <v>1054911159</v>
      </c>
      <c r="L21" s="17"/>
      <c r="M21" s="17"/>
    </row>
    <row r="22" spans="1:13" ht="22.5" customHeight="1" x14ac:dyDescent="0.55000000000000004">
      <c r="A22" s="4" t="s">
        <v>20</v>
      </c>
      <c r="B22" s="35">
        <v>5</v>
      </c>
      <c r="C22" s="16"/>
      <c r="D22" s="5">
        <v>62913703</v>
      </c>
      <c r="E22" s="41"/>
      <c r="F22" s="5">
        <v>60872652</v>
      </c>
      <c r="G22" s="1"/>
      <c r="H22" s="5">
        <v>47270152</v>
      </c>
      <c r="I22" s="1"/>
      <c r="J22" s="5">
        <v>50370838</v>
      </c>
      <c r="L22" s="17"/>
      <c r="M22" s="17"/>
    </row>
    <row r="23" spans="1:13" ht="22.5" customHeight="1" x14ac:dyDescent="0.55000000000000004">
      <c r="A23" s="4" t="s">
        <v>21</v>
      </c>
      <c r="C23" s="16"/>
      <c r="D23" s="5">
        <v>25083760</v>
      </c>
      <c r="E23" s="41"/>
      <c r="F23" s="5">
        <v>19834254</v>
      </c>
      <c r="G23" s="1"/>
      <c r="H23" s="5">
        <v>24502270</v>
      </c>
      <c r="I23" s="1"/>
      <c r="J23" s="5">
        <v>19144563</v>
      </c>
      <c r="L23" s="17"/>
      <c r="M23" s="17"/>
    </row>
    <row r="24" spans="1:13" ht="22.5" customHeight="1" x14ac:dyDescent="0.55000000000000004">
      <c r="A24" s="4" t="s">
        <v>22</v>
      </c>
      <c r="C24" s="16"/>
      <c r="D24" s="5">
        <v>48494255</v>
      </c>
      <c r="E24" s="41"/>
      <c r="F24" s="5">
        <v>43700418</v>
      </c>
      <c r="G24" s="6"/>
      <c r="H24" s="5">
        <v>8501951</v>
      </c>
      <c r="I24" s="6"/>
      <c r="J24" s="5">
        <v>7179480</v>
      </c>
      <c r="L24" s="17"/>
      <c r="M24" s="17"/>
    </row>
    <row r="25" spans="1:13" ht="22.5" customHeight="1" x14ac:dyDescent="0.55000000000000004">
      <c r="A25" s="4" t="s">
        <v>23</v>
      </c>
      <c r="C25" s="16"/>
      <c r="D25" s="5">
        <v>27201693</v>
      </c>
      <c r="E25" s="41"/>
      <c r="F25" s="5">
        <v>141876060</v>
      </c>
      <c r="G25" s="2"/>
      <c r="H25" s="5">
        <v>25428980</v>
      </c>
      <c r="I25" s="3"/>
      <c r="J25" s="5">
        <v>139762037</v>
      </c>
      <c r="L25" s="17"/>
      <c r="M25" s="17"/>
    </row>
    <row r="26" spans="1:13" ht="22.5" customHeight="1" x14ac:dyDescent="0.6">
      <c r="A26" s="36" t="s">
        <v>24</v>
      </c>
      <c r="C26" s="16"/>
      <c r="D26" s="18">
        <f>SUM(D19:D25)</f>
        <v>1551180082</v>
      </c>
      <c r="E26" s="42"/>
      <c r="F26" s="18">
        <f>SUM(F19:F25)</f>
        <v>1380406370</v>
      </c>
      <c r="G26" s="42"/>
      <c r="H26" s="18">
        <f>SUM(H19:H25)</f>
        <v>1501793161</v>
      </c>
      <c r="I26" s="43"/>
      <c r="J26" s="18">
        <f>SUM(J19:J25)</f>
        <v>1341550973</v>
      </c>
    </row>
    <row r="27" spans="1:13" ht="22.5" customHeight="1" x14ac:dyDescent="0.6">
      <c r="C27" s="16"/>
      <c r="D27" s="44"/>
      <c r="E27" s="44"/>
      <c r="F27" s="44"/>
      <c r="G27" s="44"/>
      <c r="H27" s="44"/>
      <c r="I27" s="16"/>
      <c r="J27" s="44"/>
    </row>
    <row r="28" spans="1:13" ht="22.5" customHeight="1" thickBot="1" x14ac:dyDescent="0.65">
      <c r="A28" s="36" t="s">
        <v>25</v>
      </c>
      <c r="C28" s="16"/>
      <c r="D28" s="19">
        <f>SUM(D16,D26)</f>
        <v>2611479279</v>
      </c>
      <c r="E28" s="42"/>
      <c r="F28" s="19">
        <f>SUM(F16,F26)</f>
        <v>2365610033</v>
      </c>
      <c r="G28" s="42"/>
      <c r="H28" s="19">
        <f>SUM(H16,H26)</f>
        <v>2277018177</v>
      </c>
      <c r="I28" s="43"/>
      <c r="J28" s="19">
        <f>SUM(J16,J26)</f>
        <v>2103971896</v>
      </c>
    </row>
    <row r="29" spans="1:13" s="47" customFormat="1" ht="22.5" customHeight="1" thickTop="1" x14ac:dyDescent="0.6">
      <c r="A29" s="45"/>
      <c r="B29" s="35"/>
      <c r="C29" s="15"/>
      <c r="D29" s="17"/>
      <c r="E29" s="15"/>
      <c r="F29" s="15"/>
      <c r="G29" s="15"/>
      <c r="H29" s="46"/>
      <c r="I29" s="15"/>
      <c r="J29" s="46"/>
    </row>
    <row r="30" spans="1:13" s="47" customFormat="1" ht="22.5" customHeight="1" x14ac:dyDescent="0.6">
      <c r="A30" s="45"/>
      <c r="B30" s="35"/>
      <c r="C30" s="15"/>
      <c r="D30" s="17"/>
      <c r="E30" s="15"/>
      <c r="F30" s="15"/>
      <c r="G30" s="15"/>
      <c r="H30" s="46"/>
      <c r="I30" s="15"/>
      <c r="J30" s="46"/>
    </row>
    <row r="31" spans="1:13" s="47" customFormat="1" ht="22.5" customHeight="1" x14ac:dyDescent="0.6">
      <c r="A31" s="45"/>
      <c r="B31" s="35"/>
      <c r="C31" s="15"/>
      <c r="D31" s="17"/>
      <c r="E31" s="15"/>
      <c r="F31" s="15"/>
      <c r="G31" s="15"/>
      <c r="H31" s="46"/>
      <c r="I31" s="15"/>
      <c r="J31" s="46"/>
    </row>
    <row r="32" spans="1:13" s="32" customFormat="1" ht="22.5" customHeight="1" x14ac:dyDescent="0.6">
      <c r="A32" s="30" t="s">
        <v>0</v>
      </c>
      <c r="B32" s="31"/>
      <c r="D32" s="33"/>
    </row>
    <row r="33" spans="1:13" s="32" customFormat="1" ht="22.5" customHeight="1" x14ac:dyDescent="0.6">
      <c r="A33" s="30" t="s">
        <v>1</v>
      </c>
      <c r="B33" s="31"/>
      <c r="D33" s="33"/>
    </row>
    <row r="34" spans="1:13" ht="22.5" customHeight="1" x14ac:dyDescent="0.6">
      <c r="A34" s="34"/>
    </row>
    <row r="35" spans="1:13" ht="22.5" customHeight="1" x14ac:dyDescent="0.6">
      <c r="A35" s="36"/>
      <c r="D35" s="189" t="s">
        <v>2</v>
      </c>
      <c r="E35" s="189"/>
      <c r="F35" s="189"/>
      <c r="G35" s="37"/>
      <c r="H35" s="189" t="s">
        <v>3</v>
      </c>
      <c r="I35" s="189"/>
      <c r="J35" s="189"/>
    </row>
    <row r="36" spans="1:13" ht="22.5" customHeight="1" x14ac:dyDescent="0.6">
      <c r="A36" s="36"/>
      <c r="D36" s="16" t="s">
        <v>160</v>
      </c>
      <c r="F36" s="16" t="s">
        <v>4</v>
      </c>
      <c r="G36" s="16"/>
      <c r="H36" s="16" t="s">
        <v>160</v>
      </c>
      <c r="J36" s="16" t="s">
        <v>4</v>
      </c>
    </row>
    <row r="37" spans="1:13" ht="22.5" customHeight="1" x14ac:dyDescent="0.6">
      <c r="A37" s="36" t="s">
        <v>26</v>
      </c>
      <c r="B37" s="35" t="s">
        <v>6</v>
      </c>
      <c r="C37" s="16"/>
      <c r="D37" s="16">
        <v>2569</v>
      </c>
      <c r="E37" s="16"/>
      <c r="F37" s="16">
        <v>2568</v>
      </c>
      <c r="G37" s="16"/>
      <c r="H37" s="16">
        <v>2569</v>
      </c>
      <c r="I37" s="16"/>
      <c r="J37" s="16">
        <v>2568</v>
      </c>
    </row>
    <row r="38" spans="1:13" ht="22.5" customHeight="1" x14ac:dyDescent="0.6">
      <c r="A38" s="36"/>
      <c r="C38" s="16"/>
      <c r="D38" s="16" t="s">
        <v>7</v>
      </c>
      <c r="E38" s="16"/>
      <c r="F38" s="16"/>
      <c r="G38" s="16"/>
      <c r="H38" s="16" t="s">
        <v>7</v>
      </c>
      <c r="I38" s="16"/>
      <c r="J38" s="16"/>
    </row>
    <row r="39" spans="1:13" ht="22.5" customHeight="1" x14ac:dyDescent="0.6">
      <c r="A39" s="38"/>
      <c r="C39" s="16"/>
      <c r="D39" s="190" t="s">
        <v>8</v>
      </c>
      <c r="E39" s="190"/>
      <c r="F39" s="190"/>
      <c r="G39" s="190"/>
      <c r="H39" s="190"/>
      <c r="I39" s="190"/>
      <c r="J39" s="190"/>
    </row>
    <row r="40" spans="1:13" ht="22.5" customHeight="1" x14ac:dyDescent="0.55000000000000004">
      <c r="A40" s="48" t="s">
        <v>27</v>
      </c>
      <c r="C40" s="16"/>
      <c r="D40" s="49"/>
      <c r="E40" s="35"/>
      <c r="F40" s="35"/>
      <c r="G40" s="35"/>
      <c r="H40" s="35"/>
      <c r="I40" s="35"/>
      <c r="J40" s="35"/>
    </row>
    <row r="41" spans="1:13" ht="22.5" customHeight="1" x14ac:dyDescent="0.55000000000000004">
      <c r="A41" s="4" t="s">
        <v>28</v>
      </c>
      <c r="C41" s="16"/>
      <c r="D41" s="49"/>
      <c r="E41" s="35"/>
      <c r="F41" s="35"/>
      <c r="G41" s="35"/>
      <c r="H41" s="35"/>
      <c r="I41" s="16"/>
      <c r="J41" s="35"/>
    </row>
    <row r="42" spans="1:13" ht="22.5" customHeight="1" x14ac:dyDescent="0.55000000000000004">
      <c r="A42" s="4" t="s">
        <v>29</v>
      </c>
      <c r="B42" s="35">
        <v>6</v>
      </c>
      <c r="C42" s="16"/>
      <c r="D42" s="5">
        <v>320901345</v>
      </c>
      <c r="E42" s="50"/>
      <c r="F42" s="5">
        <v>159728857</v>
      </c>
      <c r="G42" s="1"/>
      <c r="H42" s="5">
        <v>195287680</v>
      </c>
      <c r="I42" s="1"/>
      <c r="J42" s="5">
        <v>90886993</v>
      </c>
      <c r="L42" s="17"/>
      <c r="M42" s="17"/>
    </row>
    <row r="43" spans="1:13" ht="22.5" customHeight="1" x14ac:dyDescent="0.55000000000000004">
      <c r="A43" s="4" t="s">
        <v>30</v>
      </c>
      <c r="B43" s="35">
        <v>3</v>
      </c>
      <c r="C43" s="16"/>
      <c r="D43" s="5">
        <v>216057621</v>
      </c>
      <c r="E43" s="17"/>
      <c r="F43" s="5">
        <v>112833527</v>
      </c>
      <c r="G43" s="1"/>
      <c r="H43" s="5">
        <v>181300879</v>
      </c>
      <c r="I43" s="1"/>
      <c r="J43" s="5">
        <v>91754205</v>
      </c>
      <c r="L43" s="17"/>
      <c r="M43" s="17"/>
    </row>
    <row r="44" spans="1:13" ht="22.5" customHeight="1" x14ac:dyDescent="0.55000000000000004">
      <c r="A44" s="4" t="s">
        <v>140</v>
      </c>
      <c r="B44" s="35">
        <v>3</v>
      </c>
      <c r="C44" s="16"/>
      <c r="D44" s="5">
        <v>121917503</v>
      </c>
      <c r="E44" s="17"/>
      <c r="F44" s="5">
        <v>146627010</v>
      </c>
      <c r="G44" s="1"/>
      <c r="H44" s="5">
        <v>72507438</v>
      </c>
      <c r="I44" s="1"/>
      <c r="J44" s="5">
        <v>96913531</v>
      </c>
      <c r="L44" s="17"/>
      <c r="M44" s="17"/>
    </row>
    <row r="45" spans="1:13" ht="22.5" customHeight="1" x14ac:dyDescent="0.55000000000000004">
      <c r="A45" s="4" t="s">
        <v>31</v>
      </c>
      <c r="C45" s="16"/>
      <c r="D45" s="5"/>
      <c r="E45" s="17"/>
      <c r="F45" s="5"/>
      <c r="G45" s="1"/>
      <c r="H45" s="5"/>
      <c r="I45" s="1"/>
      <c r="J45" s="5"/>
      <c r="L45" s="17"/>
      <c r="M45" s="17"/>
    </row>
    <row r="46" spans="1:13" ht="22.5" customHeight="1" x14ac:dyDescent="0.55000000000000004">
      <c r="A46" s="4" t="s">
        <v>32</v>
      </c>
      <c r="B46" s="35">
        <v>6</v>
      </c>
      <c r="C46" s="16"/>
      <c r="D46" s="5">
        <v>5095797</v>
      </c>
      <c r="E46" s="17"/>
      <c r="F46" s="5">
        <v>5532500</v>
      </c>
      <c r="G46" s="1"/>
      <c r="H46" s="5">
        <v>1381700</v>
      </c>
      <c r="I46" s="1"/>
      <c r="J46" s="5">
        <v>1852909</v>
      </c>
      <c r="L46" s="17"/>
      <c r="M46" s="17"/>
    </row>
    <row r="47" spans="1:13" ht="22.5" customHeight="1" x14ac:dyDescent="0.55000000000000004">
      <c r="A47" s="4" t="s">
        <v>33</v>
      </c>
      <c r="C47" s="16"/>
      <c r="D47" s="5"/>
      <c r="F47" s="5"/>
      <c r="G47" s="1"/>
      <c r="H47" s="5"/>
      <c r="I47" s="1"/>
      <c r="J47" s="5"/>
      <c r="L47" s="17"/>
      <c r="M47" s="17"/>
    </row>
    <row r="48" spans="1:13" ht="22.5" customHeight="1" x14ac:dyDescent="0.55000000000000004">
      <c r="A48" s="4" t="s">
        <v>34</v>
      </c>
      <c r="B48" s="35" t="s">
        <v>149</v>
      </c>
      <c r="C48" s="16"/>
      <c r="D48" s="5">
        <v>22480925</v>
      </c>
      <c r="E48" s="17"/>
      <c r="F48" s="5">
        <v>21111766</v>
      </c>
      <c r="G48" s="1"/>
      <c r="H48" s="5">
        <v>13996328</v>
      </c>
      <c r="I48" s="1"/>
      <c r="J48" s="5">
        <v>14929774</v>
      </c>
      <c r="L48" s="17"/>
      <c r="M48" s="17"/>
    </row>
    <row r="49" spans="1:13" ht="22.5" customHeight="1" x14ac:dyDescent="0.55000000000000004">
      <c r="A49" s="4" t="s">
        <v>141</v>
      </c>
      <c r="C49" s="16"/>
      <c r="D49" s="5"/>
      <c r="E49" s="17"/>
      <c r="F49" s="5"/>
      <c r="G49" s="1"/>
      <c r="H49" s="5"/>
      <c r="I49" s="1"/>
      <c r="J49" s="5"/>
      <c r="L49" s="17"/>
      <c r="M49" s="17"/>
    </row>
    <row r="50" spans="1:13" ht="22.5" customHeight="1" x14ac:dyDescent="0.55000000000000004">
      <c r="A50" s="4" t="s">
        <v>142</v>
      </c>
      <c r="C50" s="16"/>
      <c r="D50" s="5">
        <v>11461688</v>
      </c>
      <c r="E50" s="17"/>
      <c r="F50" s="5">
        <v>11861839</v>
      </c>
      <c r="G50" s="1"/>
      <c r="H50" s="5">
        <v>3660343</v>
      </c>
      <c r="I50" s="1"/>
      <c r="J50" s="5">
        <v>2689497</v>
      </c>
      <c r="L50" s="17"/>
      <c r="M50" s="17"/>
    </row>
    <row r="51" spans="1:13" ht="22.5" customHeight="1" x14ac:dyDescent="0.55000000000000004">
      <c r="A51" s="4" t="s">
        <v>35</v>
      </c>
      <c r="C51" s="16"/>
      <c r="D51" s="5">
        <v>18211327</v>
      </c>
      <c r="E51" s="51"/>
      <c r="F51" s="5">
        <v>25828651</v>
      </c>
      <c r="G51" s="6"/>
      <c r="H51" s="5">
        <v>10970841</v>
      </c>
      <c r="I51" s="6"/>
      <c r="J51" s="5">
        <v>19731476</v>
      </c>
      <c r="L51" s="17"/>
      <c r="M51" s="17"/>
    </row>
    <row r="52" spans="1:13" ht="22.5" customHeight="1" x14ac:dyDescent="0.55000000000000004">
      <c r="A52" s="4" t="s">
        <v>36</v>
      </c>
      <c r="C52" s="16"/>
      <c r="D52" s="5">
        <v>7350245</v>
      </c>
      <c r="E52" s="17"/>
      <c r="F52" s="5">
        <v>7445351</v>
      </c>
      <c r="G52" s="6"/>
      <c r="H52" s="5">
        <v>1492029</v>
      </c>
      <c r="I52" s="6"/>
      <c r="J52" s="5">
        <v>3159073</v>
      </c>
      <c r="L52" s="17"/>
      <c r="M52" s="17"/>
    </row>
    <row r="53" spans="1:13" ht="22.5" customHeight="1" x14ac:dyDescent="0.6">
      <c r="A53" s="36" t="s">
        <v>37</v>
      </c>
      <c r="C53" s="16"/>
      <c r="D53" s="18">
        <f>SUM(D42:D52)</f>
        <v>723476451</v>
      </c>
      <c r="E53" s="42"/>
      <c r="F53" s="18">
        <f>SUM(F42:F52)</f>
        <v>490969501</v>
      </c>
      <c r="G53" s="42"/>
      <c r="H53" s="18">
        <f>SUM(H42:H52)</f>
        <v>480597238</v>
      </c>
      <c r="I53" s="43"/>
      <c r="J53" s="18">
        <f>SUM(J42:J52)</f>
        <v>321917458</v>
      </c>
    </row>
    <row r="54" spans="1:13" ht="22.5" customHeight="1" x14ac:dyDescent="0.6">
      <c r="A54" s="36"/>
      <c r="C54" s="16"/>
      <c r="D54" s="41"/>
      <c r="E54" s="41"/>
      <c r="F54" s="41"/>
      <c r="G54" s="41"/>
      <c r="H54" s="41"/>
      <c r="I54" s="16"/>
      <c r="J54" s="41"/>
    </row>
    <row r="55" spans="1:13" ht="22.5" customHeight="1" x14ac:dyDescent="0.6">
      <c r="A55" s="38" t="s">
        <v>38</v>
      </c>
      <c r="C55" s="16"/>
      <c r="D55" s="41"/>
      <c r="E55" s="41"/>
      <c r="F55" s="41"/>
      <c r="G55" s="41"/>
      <c r="H55" s="41"/>
      <c r="I55" s="16"/>
      <c r="J55" s="41"/>
    </row>
    <row r="56" spans="1:13" ht="22.5" customHeight="1" x14ac:dyDescent="0.55000000000000004">
      <c r="A56" s="4" t="s">
        <v>31</v>
      </c>
      <c r="B56" s="35">
        <v>6</v>
      </c>
      <c r="C56" s="16"/>
      <c r="D56" s="5">
        <v>13523835</v>
      </c>
      <c r="E56" s="41"/>
      <c r="F56" s="5">
        <v>16098043</v>
      </c>
      <c r="G56" s="6"/>
      <c r="H56" s="5">
        <v>950751</v>
      </c>
      <c r="I56" s="6"/>
      <c r="J56" s="5">
        <v>1653457</v>
      </c>
      <c r="L56" s="17"/>
      <c r="M56" s="17"/>
    </row>
    <row r="57" spans="1:13" ht="22.5" customHeight="1" x14ac:dyDescent="0.55000000000000004">
      <c r="A57" s="52" t="s">
        <v>39</v>
      </c>
      <c r="B57" s="35" t="s">
        <v>149</v>
      </c>
      <c r="C57" s="16"/>
      <c r="D57" s="5">
        <v>22429049</v>
      </c>
      <c r="E57" s="41"/>
      <c r="F57" s="5">
        <v>20829867</v>
      </c>
      <c r="G57" s="6"/>
      <c r="H57" s="5">
        <v>14795404</v>
      </c>
      <c r="I57" s="6"/>
      <c r="J57" s="5">
        <v>16962590</v>
      </c>
      <c r="L57" s="17"/>
      <c r="M57" s="17"/>
    </row>
    <row r="58" spans="1:13" ht="22.5" customHeight="1" x14ac:dyDescent="0.55000000000000004">
      <c r="A58" s="4" t="s">
        <v>143</v>
      </c>
      <c r="C58" s="16"/>
      <c r="D58" s="5"/>
      <c r="E58" s="41"/>
      <c r="F58" s="5"/>
      <c r="G58" s="6"/>
      <c r="H58" s="5"/>
      <c r="I58" s="6"/>
      <c r="J58" s="5"/>
    </row>
    <row r="59" spans="1:13" ht="22.5" customHeight="1" x14ac:dyDescent="0.55000000000000004">
      <c r="A59" s="4" t="s">
        <v>142</v>
      </c>
      <c r="C59" s="16"/>
      <c r="D59" s="5">
        <v>162910947</v>
      </c>
      <c r="E59" s="41"/>
      <c r="F59" s="5">
        <v>157941370</v>
      </c>
      <c r="G59" s="6"/>
      <c r="H59" s="5">
        <v>102036872</v>
      </c>
      <c r="I59" s="6"/>
      <c r="J59" s="5">
        <v>98600570</v>
      </c>
      <c r="L59" s="17"/>
      <c r="M59" s="17"/>
    </row>
    <row r="60" spans="1:13" ht="22.5" customHeight="1" x14ac:dyDescent="0.55000000000000004">
      <c r="A60" s="4" t="s">
        <v>40</v>
      </c>
      <c r="C60" s="16"/>
      <c r="D60" s="5">
        <v>3708840</v>
      </c>
      <c r="E60" s="41"/>
      <c r="F60" s="5">
        <v>927660</v>
      </c>
      <c r="G60" s="2"/>
      <c r="H60" s="5">
        <v>6407390</v>
      </c>
      <c r="I60" s="2"/>
      <c r="J60" s="5">
        <v>3626210</v>
      </c>
      <c r="L60" s="17"/>
      <c r="M60" s="17"/>
    </row>
    <row r="61" spans="1:13" ht="22.5" customHeight="1" x14ac:dyDescent="0.6">
      <c r="A61" s="36" t="s">
        <v>41</v>
      </c>
      <c r="C61" s="16"/>
      <c r="D61" s="18">
        <f>SUM(D56:D60)</f>
        <v>202572671</v>
      </c>
      <c r="E61" s="42"/>
      <c r="F61" s="18">
        <f>SUM(F56:F60)</f>
        <v>195796940</v>
      </c>
      <c r="G61" s="42"/>
      <c r="H61" s="18">
        <f>SUM(H56:H60)</f>
        <v>124190417</v>
      </c>
      <c r="I61" s="43"/>
      <c r="J61" s="18">
        <f>SUM(J56:J60)</f>
        <v>120842827</v>
      </c>
    </row>
    <row r="62" spans="1:13" ht="22.5" customHeight="1" x14ac:dyDescent="0.6">
      <c r="A62" s="36"/>
      <c r="C62" s="16"/>
      <c r="D62" s="44"/>
      <c r="E62" s="44"/>
      <c r="F62" s="44"/>
      <c r="G62" s="44"/>
      <c r="H62" s="44"/>
      <c r="I62" s="16"/>
      <c r="J62" s="44"/>
    </row>
    <row r="63" spans="1:13" ht="22.5" customHeight="1" x14ac:dyDescent="0.6">
      <c r="A63" s="36" t="s">
        <v>42</v>
      </c>
      <c r="C63" s="16"/>
      <c r="D63" s="20">
        <f>SUM(D53,D61)</f>
        <v>926049122</v>
      </c>
      <c r="E63" s="42"/>
      <c r="F63" s="20">
        <f>SUM(F53,F61)</f>
        <v>686766441</v>
      </c>
      <c r="G63" s="42"/>
      <c r="H63" s="20">
        <f>SUM(H53,H61)</f>
        <v>604787655</v>
      </c>
      <c r="I63" s="43"/>
      <c r="J63" s="20">
        <f>SUM(J53,J61)</f>
        <v>442760285</v>
      </c>
    </row>
    <row r="64" spans="1:13" s="47" customFormat="1" ht="22.5" customHeight="1" x14ac:dyDescent="0.55000000000000004">
      <c r="A64" s="15"/>
      <c r="B64" s="15"/>
      <c r="C64" s="15"/>
      <c r="D64" s="17"/>
      <c r="E64" s="15"/>
      <c r="F64" s="15"/>
      <c r="G64" s="15"/>
      <c r="H64" s="15"/>
      <c r="I64" s="15"/>
      <c r="J64" s="15"/>
    </row>
    <row r="65" spans="1:10" s="32" customFormat="1" ht="22.5" customHeight="1" x14ac:dyDescent="0.6">
      <c r="A65" s="30" t="s">
        <v>0</v>
      </c>
      <c r="B65" s="31"/>
      <c r="D65" s="33"/>
    </row>
    <row r="66" spans="1:10" s="32" customFormat="1" ht="22.5" customHeight="1" x14ac:dyDescent="0.6">
      <c r="A66" s="30" t="s">
        <v>1</v>
      </c>
      <c r="B66" s="31"/>
      <c r="D66" s="33"/>
    </row>
    <row r="67" spans="1:10" ht="22.5" customHeight="1" x14ac:dyDescent="0.6">
      <c r="A67" s="34"/>
    </row>
    <row r="68" spans="1:10" ht="22.5" customHeight="1" x14ac:dyDescent="0.6">
      <c r="A68" s="36"/>
      <c r="D68" s="189" t="s">
        <v>2</v>
      </c>
      <c r="E68" s="189"/>
      <c r="F68" s="189"/>
      <c r="G68" s="37"/>
      <c r="H68" s="189" t="s">
        <v>3</v>
      </c>
      <c r="I68" s="189"/>
      <c r="J68" s="189"/>
    </row>
    <row r="69" spans="1:10" ht="22.5" customHeight="1" x14ac:dyDescent="0.6">
      <c r="A69" s="36"/>
      <c r="D69" s="16" t="s">
        <v>160</v>
      </c>
      <c r="F69" s="16" t="s">
        <v>4</v>
      </c>
      <c r="G69" s="16"/>
      <c r="H69" s="16" t="s">
        <v>160</v>
      </c>
      <c r="J69" s="16" t="s">
        <v>4</v>
      </c>
    </row>
    <row r="70" spans="1:10" ht="22.5" customHeight="1" x14ac:dyDescent="0.6">
      <c r="A70" s="36" t="s">
        <v>26</v>
      </c>
      <c r="C70" s="16"/>
      <c r="D70" s="16">
        <v>2569</v>
      </c>
      <c r="E70" s="16"/>
      <c r="F70" s="16">
        <v>2568</v>
      </c>
      <c r="G70" s="16"/>
      <c r="H70" s="16">
        <v>2569</v>
      </c>
      <c r="I70" s="16"/>
      <c r="J70" s="16">
        <v>2568</v>
      </c>
    </row>
    <row r="71" spans="1:10" ht="22.5" customHeight="1" x14ac:dyDescent="0.6">
      <c r="A71" s="36"/>
      <c r="C71" s="16"/>
      <c r="D71" s="16" t="s">
        <v>7</v>
      </c>
      <c r="E71" s="16"/>
      <c r="F71" s="16"/>
      <c r="G71" s="16"/>
      <c r="H71" s="16" t="s">
        <v>7</v>
      </c>
      <c r="I71" s="16"/>
      <c r="J71" s="16"/>
    </row>
    <row r="72" spans="1:10" ht="22.5" customHeight="1" x14ac:dyDescent="0.6">
      <c r="A72" s="36"/>
      <c r="C72" s="16"/>
      <c r="D72" s="190" t="s">
        <v>8</v>
      </c>
      <c r="E72" s="190"/>
      <c r="F72" s="190"/>
      <c r="G72" s="190"/>
      <c r="H72" s="190"/>
      <c r="I72" s="190"/>
      <c r="J72" s="190"/>
    </row>
    <row r="73" spans="1:10" ht="22.5" customHeight="1" x14ac:dyDescent="0.6">
      <c r="A73" s="38" t="s">
        <v>43</v>
      </c>
      <c r="C73" s="16"/>
      <c r="D73" s="41"/>
      <c r="E73" s="41"/>
      <c r="F73" s="41"/>
      <c r="G73" s="41"/>
      <c r="H73" s="41"/>
      <c r="I73" s="16"/>
      <c r="J73" s="41"/>
    </row>
    <row r="74" spans="1:10" ht="22.5" customHeight="1" x14ac:dyDescent="0.55000000000000004">
      <c r="A74" s="4" t="s">
        <v>44</v>
      </c>
      <c r="C74" s="16"/>
      <c r="D74" s="41"/>
      <c r="E74" s="41"/>
      <c r="F74" s="41"/>
      <c r="G74" s="41"/>
      <c r="H74" s="41"/>
      <c r="I74" s="16"/>
      <c r="J74" s="41"/>
    </row>
    <row r="75" spans="1:10" ht="22.5" customHeight="1" x14ac:dyDescent="0.55000000000000004">
      <c r="A75" s="4" t="s">
        <v>45</v>
      </c>
      <c r="C75" s="16"/>
    </row>
    <row r="76" spans="1:10" ht="22.5" customHeight="1" thickBot="1" x14ac:dyDescent="0.6">
      <c r="A76" s="53" t="s">
        <v>46</v>
      </c>
      <c r="C76" s="16"/>
      <c r="D76" s="21">
        <v>300000000</v>
      </c>
      <c r="E76" s="41"/>
      <c r="F76" s="21">
        <v>300000000</v>
      </c>
      <c r="G76" s="2"/>
      <c r="H76" s="21">
        <v>300000000</v>
      </c>
      <c r="I76" s="3"/>
      <c r="J76" s="21">
        <v>300000000</v>
      </c>
    </row>
    <row r="77" spans="1:10" ht="22.5" customHeight="1" thickTop="1" x14ac:dyDescent="0.55000000000000004">
      <c r="A77" s="4" t="s">
        <v>47</v>
      </c>
      <c r="C77" s="16"/>
      <c r="D77" s="8"/>
      <c r="F77" s="8"/>
      <c r="G77" s="8"/>
      <c r="H77" s="8"/>
      <c r="I77" s="8"/>
      <c r="J77" s="8"/>
    </row>
    <row r="78" spans="1:10" ht="22.5" customHeight="1" x14ac:dyDescent="0.55000000000000004">
      <c r="A78" s="53" t="s">
        <v>46</v>
      </c>
      <c r="C78" s="16"/>
      <c r="D78" s="5">
        <v>300000000</v>
      </c>
      <c r="E78" s="41"/>
      <c r="F78" s="5">
        <v>300000000</v>
      </c>
      <c r="G78" s="2"/>
      <c r="H78" s="5">
        <v>300000000</v>
      </c>
      <c r="I78" s="3"/>
      <c r="J78" s="5">
        <v>300000000</v>
      </c>
    </row>
    <row r="79" spans="1:10" ht="22.5" customHeight="1" x14ac:dyDescent="0.55000000000000004">
      <c r="A79" s="4" t="s">
        <v>48</v>
      </c>
      <c r="C79" s="16"/>
      <c r="D79" s="5">
        <v>1147595992</v>
      </c>
      <c r="E79" s="41"/>
      <c r="F79" s="5">
        <v>1147595992</v>
      </c>
      <c r="G79" s="2"/>
      <c r="H79" s="5">
        <v>1147595992</v>
      </c>
      <c r="I79" s="3"/>
      <c r="J79" s="5">
        <v>1147595992</v>
      </c>
    </row>
    <row r="80" spans="1:10" ht="22.5" customHeight="1" x14ac:dyDescent="0.55000000000000004">
      <c r="A80" s="4" t="s">
        <v>49</v>
      </c>
      <c r="B80" s="15"/>
      <c r="D80" s="5"/>
      <c r="F80" s="5"/>
      <c r="G80" s="8"/>
      <c r="H80" s="5"/>
      <c r="I80" s="8"/>
      <c r="J80" s="5"/>
    </row>
    <row r="81" spans="1:11" ht="22.5" customHeight="1" x14ac:dyDescent="0.55000000000000004">
      <c r="A81" s="4" t="s">
        <v>50</v>
      </c>
      <c r="C81" s="16"/>
      <c r="D81" s="5">
        <v>-17292631</v>
      </c>
      <c r="E81" s="41"/>
      <c r="F81" s="5">
        <v>-17292631</v>
      </c>
      <c r="G81" s="2"/>
      <c r="H81" s="5">
        <v>0</v>
      </c>
      <c r="I81" s="3"/>
      <c r="J81" s="5">
        <v>0</v>
      </c>
    </row>
    <row r="82" spans="1:11" ht="22.5" customHeight="1" x14ac:dyDescent="0.55000000000000004">
      <c r="A82" s="4" t="s">
        <v>51</v>
      </c>
      <c r="C82" s="16"/>
      <c r="D82" s="5"/>
      <c r="E82" s="41"/>
      <c r="F82" s="5"/>
      <c r="G82" s="2"/>
      <c r="H82" s="5"/>
      <c r="I82" s="3"/>
      <c r="J82" s="5"/>
    </row>
    <row r="83" spans="1:11" ht="22.5" customHeight="1" x14ac:dyDescent="0.55000000000000004">
      <c r="A83" s="4" t="s">
        <v>52</v>
      </c>
      <c r="C83" s="16"/>
      <c r="D83" s="5"/>
      <c r="E83" s="41"/>
      <c r="F83" s="5"/>
      <c r="G83" s="2"/>
      <c r="H83" s="5"/>
      <c r="I83" s="3"/>
      <c r="J83" s="5"/>
    </row>
    <row r="84" spans="1:11" ht="22.5" customHeight="1" x14ac:dyDescent="0.55000000000000004">
      <c r="A84" s="4" t="s">
        <v>53</v>
      </c>
      <c r="C84" s="16"/>
      <c r="D84" s="5">
        <v>30000000</v>
      </c>
      <c r="E84" s="41"/>
      <c r="F84" s="5">
        <v>30000000</v>
      </c>
      <c r="G84" s="2"/>
      <c r="H84" s="5">
        <v>30000000</v>
      </c>
      <c r="I84" s="1"/>
      <c r="J84" s="5">
        <v>30000000</v>
      </c>
    </row>
    <row r="85" spans="1:11" ht="22.5" customHeight="1" x14ac:dyDescent="0.55000000000000004">
      <c r="A85" s="4" t="s">
        <v>54</v>
      </c>
      <c r="C85" s="16"/>
      <c r="D85" s="5">
        <v>165705511</v>
      </c>
      <c r="E85" s="41"/>
      <c r="F85" s="5">
        <v>161003923</v>
      </c>
      <c r="G85" s="2"/>
      <c r="H85" s="5">
        <v>158072504</v>
      </c>
      <c r="I85" s="1"/>
      <c r="J85" s="5">
        <v>147053593</v>
      </c>
    </row>
    <row r="86" spans="1:11" ht="22.5" customHeight="1" x14ac:dyDescent="0.55000000000000004">
      <c r="A86" s="4" t="s">
        <v>55</v>
      </c>
      <c r="C86" s="16"/>
      <c r="D86" s="5"/>
      <c r="E86" s="41"/>
      <c r="F86" s="5"/>
      <c r="G86" s="2"/>
      <c r="H86" s="5"/>
      <c r="I86" s="3"/>
      <c r="J86" s="5"/>
    </row>
    <row r="87" spans="1:11" ht="22.5" customHeight="1" x14ac:dyDescent="0.55000000000000004">
      <c r="A87" s="4" t="s">
        <v>56</v>
      </c>
      <c r="C87" s="16"/>
      <c r="D87" s="6">
        <v>36852798</v>
      </c>
      <c r="E87" s="41"/>
      <c r="F87" s="7">
        <v>36852798</v>
      </c>
      <c r="G87" s="2"/>
      <c r="H87" s="7">
        <v>36562026</v>
      </c>
      <c r="I87" s="3"/>
      <c r="J87" s="7">
        <v>36562026</v>
      </c>
    </row>
    <row r="88" spans="1:11" ht="22.5" customHeight="1" x14ac:dyDescent="0.6">
      <c r="A88" s="36" t="s">
        <v>57</v>
      </c>
      <c r="C88" s="16"/>
      <c r="D88" s="22">
        <f>SUM(D78:D87)</f>
        <v>1662861670</v>
      </c>
      <c r="E88" s="42"/>
      <c r="F88" s="22">
        <f>SUM(F78:F87)</f>
        <v>1658160082</v>
      </c>
      <c r="G88" s="42"/>
      <c r="H88" s="22">
        <f>SUM(H78:H87)</f>
        <v>1672230522</v>
      </c>
      <c r="I88" s="54"/>
      <c r="J88" s="22">
        <f>SUM(J78:J87)</f>
        <v>1661211611</v>
      </c>
    </row>
    <row r="89" spans="1:11" ht="22.5" customHeight="1" x14ac:dyDescent="0.55000000000000004">
      <c r="A89" s="4" t="s">
        <v>58</v>
      </c>
      <c r="C89" s="16"/>
      <c r="D89" s="7">
        <v>22568487</v>
      </c>
      <c r="E89" s="41"/>
      <c r="F89" s="7">
        <v>20683510</v>
      </c>
      <c r="G89" s="2"/>
      <c r="H89" s="7">
        <v>0</v>
      </c>
      <c r="I89" s="3"/>
      <c r="J89" s="7">
        <v>0</v>
      </c>
    </row>
    <row r="90" spans="1:11" ht="22.5" customHeight="1" x14ac:dyDescent="0.6">
      <c r="A90" s="36" t="s">
        <v>59</v>
      </c>
      <c r="C90" s="16"/>
      <c r="D90" s="18">
        <f>SUM(D88:D89)</f>
        <v>1685430157</v>
      </c>
      <c r="E90" s="42"/>
      <c r="F90" s="18">
        <f>SUM(F88:F89)</f>
        <v>1678843592</v>
      </c>
      <c r="G90" s="42"/>
      <c r="H90" s="18">
        <f>SUM(H88:H89)</f>
        <v>1672230522</v>
      </c>
      <c r="I90" s="43"/>
      <c r="J90" s="18">
        <f>SUM(J88:J89)</f>
        <v>1661211611</v>
      </c>
    </row>
    <row r="91" spans="1:11" ht="22.5" customHeight="1" x14ac:dyDescent="0.6">
      <c r="A91" s="53"/>
      <c r="C91" s="16"/>
      <c r="D91" s="44"/>
      <c r="E91" s="44"/>
      <c r="F91" s="44"/>
      <c r="G91" s="44"/>
      <c r="H91" s="44"/>
      <c r="I91" s="16"/>
      <c r="J91" s="44"/>
    </row>
    <row r="92" spans="1:11" ht="22.5" customHeight="1" thickBot="1" x14ac:dyDescent="0.65">
      <c r="A92" s="55" t="s">
        <v>60</v>
      </c>
      <c r="C92" s="16"/>
      <c r="D92" s="19">
        <f>SUM(D63,D90)</f>
        <v>2611479279</v>
      </c>
      <c r="E92" s="42"/>
      <c r="F92" s="19">
        <f>SUM(F63,F90)</f>
        <v>2365610033</v>
      </c>
      <c r="G92" s="42"/>
      <c r="H92" s="19">
        <f>SUM(H63,H90)</f>
        <v>2277018177</v>
      </c>
      <c r="I92" s="43"/>
      <c r="J92" s="19">
        <f>SUM(J63,J90)</f>
        <v>2103971896</v>
      </c>
    </row>
    <row r="93" spans="1:11" ht="22.2" thickTop="1" x14ac:dyDescent="0.55000000000000004">
      <c r="K93" s="179"/>
    </row>
    <row r="94" spans="1:11" x14ac:dyDescent="0.55000000000000004">
      <c r="D94" s="177"/>
      <c r="E94" s="178"/>
      <c r="F94" s="178"/>
      <c r="G94" s="178"/>
      <c r="H94" s="178"/>
      <c r="I94" s="178"/>
      <c r="J94" s="178"/>
      <c r="K94" s="179"/>
    </row>
    <row r="95" spans="1:11" x14ac:dyDescent="0.55000000000000004">
      <c r="K95" s="184"/>
    </row>
  </sheetData>
  <sheetProtection formatCells="0" formatColumns="0" formatRows="0" insertColumns="0" insertRows="0" insertHyperlinks="0" deleteColumns="0" deleteRows="0" sort="0" autoFilter="0" pivotTables="0"/>
  <mergeCells count="10">
    <mergeCell ref="L6:M6"/>
    <mergeCell ref="D68:F68"/>
    <mergeCell ref="H68:J68"/>
    <mergeCell ref="D72:J72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scale="8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&amp;C&amp;"Angsana New,Regular"&amp;15&amp;P</oddFooter>
  </headerFooter>
  <rowBreaks count="2" manualBreakCount="2">
    <brk id="31" max="16383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028EF-A217-42F6-A098-EE85B300F3F9}">
  <dimension ref="A1:L49"/>
  <sheetViews>
    <sheetView view="pageBreakPreview" topLeftCell="A38" zoomScale="85" zoomScaleNormal="85" zoomScaleSheetLayoutView="85" zoomScalePageLayoutView="85" workbookViewId="0"/>
  </sheetViews>
  <sheetFormatPr defaultColWidth="8.88671875" defaultRowHeight="22.2" customHeight="1" x14ac:dyDescent="0.4"/>
  <cols>
    <col min="1" max="1" width="37.5546875" style="59" customWidth="1"/>
    <col min="2" max="2" width="7.5546875" style="59" customWidth="1"/>
    <col min="3" max="3" width="1" style="59" customWidth="1"/>
    <col min="4" max="4" width="13.6640625" style="59" customWidth="1"/>
    <col min="5" max="5" width="1" style="59" customWidth="1"/>
    <col min="6" max="6" width="13.6640625" style="59" customWidth="1"/>
    <col min="7" max="7" width="1" style="59" customWidth="1"/>
    <col min="8" max="8" width="13.6640625" style="59" customWidth="1"/>
    <col min="9" max="9" width="1" style="59" customWidth="1"/>
    <col min="10" max="10" width="13.6640625" style="59" customWidth="1"/>
    <col min="11" max="12" width="3.5546875" style="59" customWidth="1"/>
    <col min="13" max="13" width="13.6640625" style="59" customWidth="1"/>
    <col min="14" max="16384" width="8.88671875" style="59"/>
  </cols>
  <sheetData>
    <row r="1" spans="1:10" ht="22.5" customHeight="1" x14ac:dyDescent="0.4">
      <c r="A1" s="56" t="s">
        <v>0</v>
      </c>
      <c r="B1" s="57"/>
      <c r="C1" s="58"/>
      <c r="D1" s="58"/>
      <c r="E1" s="58"/>
      <c r="F1" s="58"/>
      <c r="G1" s="58"/>
      <c r="H1" s="58"/>
      <c r="I1" s="58"/>
      <c r="J1" s="58"/>
    </row>
    <row r="2" spans="1:10" ht="22.5" customHeight="1" x14ac:dyDescent="0.4">
      <c r="A2" s="56" t="s">
        <v>61</v>
      </c>
      <c r="B2" s="57"/>
      <c r="C2" s="58"/>
      <c r="D2" s="58"/>
      <c r="E2" s="58"/>
      <c r="F2" s="58"/>
      <c r="G2" s="58"/>
      <c r="H2" s="58"/>
      <c r="I2" s="58"/>
      <c r="J2" s="58"/>
    </row>
    <row r="3" spans="1:10" s="15" customFormat="1" ht="22.5" customHeight="1" x14ac:dyDescent="0.55000000000000004">
      <c r="A3" s="60"/>
      <c r="B3" s="57"/>
      <c r="C3" s="58"/>
      <c r="D3" s="58"/>
      <c r="E3" s="58"/>
      <c r="F3" s="58"/>
      <c r="G3" s="58"/>
      <c r="H3" s="58"/>
      <c r="I3" s="58"/>
      <c r="J3" s="58"/>
    </row>
    <row r="4" spans="1:10" s="15" customFormat="1" ht="22.5" customHeight="1" x14ac:dyDescent="0.6">
      <c r="A4" s="61"/>
      <c r="C4" s="58"/>
      <c r="D4" s="189" t="s">
        <v>2</v>
      </c>
      <c r="E4" s="189"/>
      <c r="F4" s="189"/>
      <c r="G4" s="58"/>
      <c r="H4" s="189" t="s">
        <v>3</v>
      </c>
      <c r="I4" s="189"/>
      <c r="J4" s="189"/>
    </row>
    <row r="5" spans="1:10" s="15" customFormat="1" ht="22.5" customHeight="1" x14ac:dyDescent="0.55000000000000004">
      <c r="A5" s="61"/>
      <c r="C5" s="58"/>
      <c r="D5" s="188" t="s">
        <v>62</v>
      </c>
      <c r="E5" s="188"/>
      <c r="F5" s="188"/>
      <c r="G5" s="58"/>
      <c r="H5" s="188" t="s">
        <v>62</v>
      </c>
      <c r="I5" s="188"/>
      <c r="J5" s="188"/>
    </row>
    <row r="6" spans="1:10" s="15" customFormat="1" ht="22.5" customHeight="1" x14ac:dyDescent="0.55000000000000004">
      <c r="A6" s="61"/>
      <c r="C6" s="58"/>
      <c r="D6" s="187" t="s">
        <v>160</v>
      </c>
      <c r="E6" s="187"/>
      <c r="F6" s="187"/>
      <c r="G6" s="58"/>
      <c r="H6" s="187" t="s">
        <v>160</v>
      </c>
      <c r="I6" s="187"/>
      <c r="J6" s="187"/>
    </row>
    <row r="7" spans="1:10" s="15" customFormat="1" ht="22.5" customHeight="1" x14ac:dyDescent="0.55000000000000004">
      <c r="A7" s="61"/>
      <c r="B7" s="57" t="s">
        <v>6</v>
      </c>
      <c r="C7" s="62"/>
      <c r="D7" s="16">
        <v>2569</v>
      </c>
      <c r="E7" s="16"/>
      <c r="F7" s="16">
        <v>2568</v>
      </c>
      <c r="G7" s="16"/>
      <c r="H7" s="16">
        <v>2569</v>
      </c>
      <c r="I7" s="16"/>
      <c r="J7" s="16">
        <v>2568</v>
      </c>
    </row>
    <row r="8" spans="1:10" s="15" customFormat="1" ht="22.5" customHeight="1" x14ac:dyDescent="0.55000000000000004">
      <c r="A8" s="61"/>
      <c r="B8" s="57"/>
      <c r="C8" s="62"/>
      <c r="D8" s="186" t="s">
        <v>8</v>
      </c>
      <c r="E8" s="186"/>
      <c r="F8" s="186"/>
      <c r="G8" s="186"/>
      <c r="H8" s="186"/>
      <c r="I8" s="186"/>
      <c r="J8" s="186"/>
    </row>
    <row r="9" spans="1:10" s="15" customFormat="1" ht="22.5" customHeight="1" x14ac:dyDescent="0.55000000000000004">
      <c r="A9" s="23" t="s">
        <v>63</v>
      </c>
      <c r="B9" s="57"/>
      <c r="C9" s="62"/>
      <c r="D9" s="62"/>
      <c r="E9" s="62"/>
      <c r="F9" s="62"/>
      <c r="G9" s="62"/>
      <c r="H9" s="57"/>
      <c r="I9" s="57"/>
      <c r="J9" s="57"/>
    </row>
    <row r="10" spans="1:10" s="15" customFormat="1" ht="22.5" customHeight="1" x14ac:dyDescent="0.55000000000000004">
      <c r="A10" s="25" t="s">
        <v>155</v>
      </c>
      <c r="B10" s="57"/>
      <c r="C10" s="62"/>
      <c r="D10" s="63">
        <v>398999870</v>
      </c>
      <c r="E10" s="62"/>
      <c r="F10" s="63">
        <v>412770774</v>
      </c>
      <c r="G10" s="62"/>
      <c r="H10" s="63">
        <v>263699362</v>
      </c>
      <c r="I10" s="64"/>
      <c r="J10" s="63">
        <v>259699066</v>
      </c>
    </row>
    <row r="11" spans="1:10" s="15" customFormat="1" ht="22.5" customHeight="1" x14ac:dyDescent="0.55000000000000004">
      <c r="A11" s="25" t="s">
        <v>64</v>
      </c>
      <c r="B11" s="57"/>
      <c r="C11" s="62"/>
      <c r="D11" s="63">
        <v>5062663</v>
      </c>
      <c r="E11" s="64"/>
      <c r="F11" s="63">
        <v>3884357</v>
      </c>
      <c r="G11" s="62"/>
      <c r="H11" s="63">
        <v>24228443</v>
      </c>
      <c r="I11" s="64"/>
      <c r="J11" s="63">
        <v>33112962</v>
      </c>
    </row>
    <row r="12" spans="1:10" s="15" customFormat="1" ht="22.5" customHeight="1" x14ac:dyDescent="0.55000000000000004">
      <c r="A12" s="24" t="s">
        <v>65</v>
      </c>
      <c r="B12" s="57"/>
      <c r="C12" s="62"/>
      <c r="D12" s="76">
        <f>SUM(D10:D11)</f>
        <v>404062533</v>
      </c>
      <c r="E12" s="65"/>
      <c r="F12" s="76">
        <f>SUM(F10:F11)</f>
        <v>416655131</v>
      </c>
      <c r="G12" s="66"/>
      <c r="H12" s="76">
        <f>SUM(H10:H11)</f>
        <v>287927805</v>
      </c>
      <c r="I12" s="65"/>
      <c r="J12" s="76">
        <f>SUM(J10:J11)</f>
        <v>292812028</v>
      </c>
    </row>
    <row r="13" spans="1:10" s="15" customFormat="1" ht="22.5" customHeight="1" x14ac:dyDescent="0.55000000000000004">
      <c r="A13" s="24"/>
      <c r="B13" s="57"/>
      <c r="C13" s="62"/>
      <c r="D13" s="67"/>
      <c r="E13" s="62"/>
      <c r="F13" s="67"/>
      <c r="G13" s="62"/>
      <c r="H13" s="68"/>
      <c r="I13" s="68"/>
      <c r="J13" s="68"/>
    </row>
    <row r="14" spans="1:10" s="15" customFormat="1" ht="22.5" customHeight="1" x14ac:dyDescent="0.55000000000000004">
      <c r="A14" s="23" t="s">
        <v>66</v>
      </c>
      <c r="B14" s="57"/>
      <c r="C14" s="62"/>
      <c r="D14" s="62"/>
      <c r="E14" s="62"/>
      <c r="F14" s="62"/>
      <c r="G14" s="62"/>
      <c r="H14" s="12"/>
      <c r="I14" s="64"/>
      <c r="J14" s="12"/>
    </row>
    <row r="15" spans="1:10" s="15" customFormat="1" ht="22.5" customHeight="1" x14ac:dyDescent="0.55000000000000004">
      <c r="A15" s="25" t="s">
        <v>156</v>
      </c>
      <c r="B15" s="57"/>
      <c r="C15" s="62"/>
      <c r="D15" s="63">
        <v>175454170</v>
      </c>
      <c r="E15" s="62"/>
      <c r="F15" s="63">
        <v>167103375</v>
      </c>
      <c r="G15" s="62"/>
      <c r="H15" s="63">
        <v>172833742</v>
      </c>
      <c r="I15" s="64"/>
      <c r="J15" s="63">
        <v>167491168</v>
      </c>
    </row>
    <row r="16" spans="1:10" s="15" customFormat="1" ht="22.5" customHeight="1" x14ac:dyDescent="0.55000000000000004">
      <c r="A16" s="25" t="s">
        <v>67</v>
      </c>
      <c r="B16" s="57"/>
      <c r="C16" s="62"/>
      <c r="D16" s="63">
        <v>115147434</v>
      </c>
      <c r="E16" s="62"/>
      <c r="F16" s="63">
        <v>129548654</v>
      </c>
      <c r="G16" s="62"/>
      <c r="H16" s="63">
        <v>2388972</v>
      </c>
      <c r="I16" s="68"/>
      <c r="J16" s="63">
        <v>2603741</v>
      </c>
    </row>
    <row r="17" spans="1:10" s="15" customFormat="1" ht="22.5" customHeight="1" x14ac:dyDescent="0.55000000000000004">
      <c r="A17" s="25" t="s">
        <v>68</v>
      </c>
      <c r="B17" s="57"/>
      <c r="C17" s="62"/>
      <c r="D17" s="63">
        <v>74144092</v>
      </c>
      <c r="E17" s="68"/>
      <c r="F17" s="63">
        <v>66747898</v>
      </c>
      <c r="G17" s="62"/>
      <c r="H17" s="63">
        <v>54914687</v>
      </c>
      <c r="I17" s="68"/>
      <c r="J17" s="63">
        <v>47980766</v>
      </c>
    </row>
    <row r="18" spans="1:10" s="15" customFormat="1" ht="22.5" customHeight="1" x14ac:dyDescent="0.55000000000000004">
      <c r="A18" s="24" t="s">
        <v>69</v>
      </c>
      <c r="B18" s="57"/>
      <c r="C18" s="62"/>
      <c r="D18" s="76">
        <f>SUM(D15:D17)</f>
        <v>364745696</v>
      </c>
      <c r="E18" s="69"/>
      <c r="F18" s="76">
        <f>SUM(F15:F17)</f>
        <v>363399927</v>
      </c>
      <c r="G18" s="66"/>
      <c r="H18" s="76">
        <f>SUM(H15:H17)</f>
        <v>230137401</v>
      </c>
      <c r="I18" s="69"/>
      <c r="J18" s="76">
        <f>SUM(J15:J17)</f>
        <v>218075675</v>
      </c>
    </row>
    <row r="19" spans="1:10" s="15" customFormat="1" ht="22.5" customHeight="1" x14ac:dyDescent="0.55000000000000004">
      <c r="A19" s="24"/>
      <c r="B19" s="57"/>
      <c r="C19" s="62"/>
      <c r="D19" s="68"/>
      <c r="E19" s="62"/>
      <c r="F19" s="68"/>
      <c r="G19" s="62"/>
      <c r="H19" s="68"/>
      <c r="I19" s="68"/>
      <c r="J19" s="68"/>
    </row>
    <row r="20" spans="1:10" s="15" customFormat="1" ht="22.5" customHeight="1" x14ac:dyDescent="0.55000000000000004">
      <c r="A20" s="24" t="s">
        <v>70</v>
      </c>
      <c r="B20" s="57"/>
      <c r="C20" s="62"/>
      <c r="D20" s="14">
        <f>D12-D18</f>
        <v>39316837</v>
      </c>
      <c r="E20" s="66"/>
      <c r="F20" s="14">
        <f>F12-F18</f>
        <v>53255204</v>
      </c>
      <c r="G20" s="66"/>
      <c r="H20" s="14">
        <f>H12-H18</f>
        <v>57790404</v>
      </c>
      <c r="I20" s="69"/>
      <c r="J20" s="14">
        <f>J12-J18</f>
        <v>74736353</v>
      </c>
    </row>
    <row r="21" spans="1:10" s="15" customFormat="1" ht="22.5" customHeight="1" x14ac:dyDescent="0.55000000000000004">
      <c r="A21" s="25" t="s">
        <v>71</v>
      </c>
      <c r="B21" s="57"/>
      <c r="C21" s="62"/>
      <c r="D21" s="63">
        <v>-2244539</v>
      </c>
      <c r="E21" s="64"/>
      <c r="F21" s="70">
        <v>-1548151</v>
      </c>
      <c r="G21" s="62"/>
      <c r="H21" s="70">
        <v>-1452583</v>
      </c>
      <c r="I21" s="64"/>
      <c r="J21" s="70">
        <v>-1085369</v>
      </c>
    </row>
    <row r="22" spans="1:10" s="15" customFormat="1" ht="22.5" customHeight="1" x14ac:dyDescent="0.55000000000000004">
      <c r="A22" s="24" t="s">
        <v>72</v>
      </c>
      <c r="B22" s="57"/>
      <c r="C22" s="62"/>
      <c r="D22" s="77">
        <f>SUM(D20:D21)</f>
        <v>37072298</v>
      </c>
      <c r="E22" s="65"/>
      <c r="F22" s="77">
        <f>SUM(F20:F21)</f>
        <v>51707053</v>
      </c>
      <c r="G22" s="66"/>
      <c r="H22" s="77">
        <f>SUM(H20:H21)</f>
        <v>56337821</v>
      </c>
      <c r="I22" s="65"/>
      <c r="J22" s="77">
        <f>SUM(J20:J21)</f>
        <v>73650984</v>
      </c>
    </row>
    <row r="23" spans="1:10" s="15" customFormat="1" ht="22.5" customHeight="1" x14ac:dyDescent="0.55000000000000004">
      <c r="A23" s="25" t="s">
        <v>136</v>
      </c>
      <c r="B23" s="57"/>
      <c r="C23" s="62"/>
      <c r="D23" s="63">
        <v>-6901688</v>
      </c>
      <c r="E23" s="64"/>
      <c r="F23" s="63">
        <v>-10698275</v>
      </c>
      <c r="G23" s="62"/>
      <c r="H23" s="63">
        <v>-7122773</v>
      </c>
      <c r="I23" s="64"/>
      <c r="J23" s="63">
        <v>-8355780</v>
      </c>
    </row>
    <row r="24" spans="1:10" s="15" customFormat="1" ht="22.5" customHeight="1" x14ac:dyDescent="0.55000000000000004">
      <c r="A24" s="24" t="s">
        <v>73</v>
      </c>
      <c r="B24" s="57"/>
      <c r="C24" s="62"/>
      <c r="D24" s="167">
        <f>SUM(D22:D23)</f>
        <v>30170610</v>
      </c>
      <c r="E24" s="69"/>
      <c r="F24" s="167">
        <f>SUM(F22:F23)</f>
        <v>41008778</v>
      </c>
      <c r="G24" s="66"/>
      <c r="H24" s="167">
        <f>SUM(H22:H23)</f>
        <v>49215048</v>
      </c>
      <c r="I24" s="69"/>
      <c r="J24" s="167">
        <f>SUM(J22:J23)</f>
        <v>65295204</v>
      </c>
    </row>
    <row r="25" spans="1:10" s="15" customFormat="1" ht="22.5" customHeight="1" x14ac:dyDescent="0.55000000000000004">
      <c r="A25" s="24"/>
      <c r="B25" s="57"/>
      <c r="C25" s="62"/>
      <c r="D25" s="67"/>
      <c r="E25" s="62"/>
      <c r="F25" s="67"/>
      <c r="G25" s="62"/>
      <c r="H25" s="64"/>
      <c r="I25" s="64"/>
      <c r="J25" s="64"/>
    </row>
    <row r="26" spans="1:10" s="15" customFormat="1" ht="22.5" customHeight="1" x14ac:dyDescent="0.6">
      <c r="A26" s="9" t="s">
        <v>74</v>
      </c>
      <c r="B26" s="57"/>
      <c r="C26" s="58"/>
      <c r="D26" s="28">
        <v>0</v>
      </c>
      <c r="E26" s="29"/>
      <c r="F26" s="28">
        <v>0</v>
      </c>
      <c r="G26" s="29"/>
      <c r="H26" s="28">
        <v>0</v>
      </c>
      <c r="I26" s="29"/>
      <c r="J26" s="28">
        <v>0</v>
      </c>
    </row>
    <row r="27" spans="1:10" s="15" customFormat="1" ht="22.5" customHeight="1" x14ac:dyDescent="0.6">
      <c r="A27" s="9"/>
      <c r="B27" s="57"/>
      <c r="C27" s="58"/>
      <c r="D27" s="71"/>
      <c r="E27" s="58"/>
      <c r="F27" s="71"/>
      <c r="G27" s="58"/>
      <c r="H27" s="58"/>
      <c r="I27" s="58"/>
      <c r="J27" s="58"/>
    </row>
    <row r="28" spans="1:10" s="15" customFormat="1" ht="22.5" customHeight="1" thickBot="1" x14ac:dyDescent="0.65">
      <c r="A28" s="9" t="s">
        <v>75</v>
      </c>
      <c r="B28" s="57"/>
      <c r="C28" s="58"/>
      <c r="D28" s="79">
        <f>SUM(D26,D24)</f>
        <v>30170610</v>
      </c>
      <c r="E28" s="72"/>
      <c r="F28" s="79">
        <f>SUM(F26,F24)</f>
        <v>41008778</v>
      </c>
      <c r="G28" s="73"/>
      <c r="H28" s="79">
        <f>SUM(H26,H24)</f>
        <v>49215048</v>
      </c>
      <c r="I28" s="72"/>
      <c r="J28" s="79">
        <f>SUM(J26,J24)</f>
        <v>65295204</v>
      </c>
    </row>
    <row r="29" spans="1:10" s="15" customFormat="1" ht="22.5" customHeight="1" thickTop="1" x14ac:dyDescent="0.55000000000000004">
      <c r="A29" s="25"/>
      <c r="B29" s="57"/>
      <c r="C29" s="58"/>
      <c r="D29" s="58"/>
      <c r="E29" s="58"/>
      <c r="F29" s="58"/>
      <c r="G29" s="58"/>
      <c r="H29" s="58"/>
      <c r="I29" s="58"/>
      <c r="J29" s="58"/>
    </row>
    <row r="30" spans="1:10" ht="22.5" customHeight="1" x14ac:dyDescent="0.4">
      <c r="A30" s="56" t="s">
        <v>0</v>
      </c>
      <c r="B30" s="57"/>
      <c r="C30" s="58"/>
      <c r="D30" s="58"/>
      <c r="E30" s="58"/>
      <c r="F30" s="58"/>
      <c r="G30" s="58"/>
      <c r="H30" s="58"/>
      <c r="I30" s="58"/>
      <c r="J30" s="58"/>
    </row>
    <row r="31" spans="1:10" ht="22.5" customHeight="1" x14ac:dyDescent="0.4">
      <c r="A31" s="56" t="s">
        <v>61</v>
      </c>
      <c r="B31" s="57"/>
      <c r="C31" s="58"/>
      <c r="D31" s="58"/>
      <c r="E31" s="58"/>
      <c r="F31" s="58"/>
      <c r="G31" s="58"/>
      <c r="H31" s="58"/>
      <c r="I31" s="58"/>
      <c r="J31" s="58"/>
    </row>
    <row r="32" spans="1:10" s="15" customFormat="1" ht="22.5" customHeight="1" x14ac:dyDescent="0.55000000000000004">
      <c r="A32" s="60"/>
      <c r="B32" s="57"/>
      <c r="C32" s="58"/>
      <c r="D32" s="58"/>
      <c r="E32" s="58"/>
      <c r="F32" s="58"/>
      <c r="G32" s="58"/>
      <c r="H32" s="58"/>
      <c r="I32" s="58"/>
      <c r="J32" s="58"/>
    </row>
    <row r="33" spans="1:12" s="58" customFormat="1" ht="22.5" customHeight="1" x14ac:dyDescent="0.6">
      <c r="A33" s="24"/>
      <c r="B33" s="57"/>
      <c r="D33" s="189" t="s">
        <v>2</v>
      </c>
      <c r="E33" s="189"/>
      <c r="F33" s="189"/>
      <c r="G33" s="37"/>
      <c r="H33" s="189" t="s">
        <v>3</v>
      </c>
      <c r="I33" s="189"/>
      <c r="J33" s="189"/>
    </row>
    <row r="34" spans="1:12" s="15" customFormat="1" ht="22.5" customHeight="1" x14ac:dyDescent="0.55000000000000004">
      <c r="A34" s="61"/>
      <c r="C34" s="58"/>
      <c r="D34" s="188" t="s">
        <v>62</v>
      </c>
      <c r="E34" s="188"/>
      <c r="F34" s="188"/>
      <c r="G34" s="58"/>
      <c r="H34" s="187" t="s">
        <v>62</v>
      </c>
      <c r="I34" s="187"/>
      <c r="J34" s="187"/>
    </row>
    <row r="35" spans="1:12" s="15" customFormat="1" ht="22.5" customHeight="1" x14ac:dyDescent="0.55000000000000004">
      <c r="A35" s="61"/>
      <c r="C35" s="58"/>
      <c r="D35" s="187" t="s">
        <v>160</v>
      </c>
      <c r="E35" s="187"/>
      <c r="F35" s="187"/>
      <c r="G35" s="58"/>
      <c r="H35" s="187" t="s">
        <v>160</v>
      </c>
      <c r="I35" s="187"/>
      <c r="J35" s="187"/>
    </row>
    <row r="36" spans="1:12" s="15" customFormat="1" ht="22.5" customHeight="1" x14ac:dyDescent="0.55000000000000004">
      <c r="A36" s="61"/>
      <c r="B36" s="57"/>
      <c r="C36" s="62"/>
      <c r="D36" s="16">
        <v>2569</v>
      </c>
      <c r="E36" s="16"/>
      <c r="F36" s="16">
        <v>2568</v>
      </c>
      <c r="G36" s="16"/>
      <c r="H36" s="16">
        <v>2569</v>
      </c>
      <c r="I36" s="16"/>
      <c r="J36" s="16">
        <v>2568</v>
      </c>
    </row>
    <row r="37" spans="1:12" s="15" customFormat="1" ht="22.5" customHeight="1" x14ac:dyDescent="0.55000000000000004">
      <c r="A37" s="61"/>
      <c r="B37" s="57"/>
      <c r="C37" s="62"/>
      <c r="D37" s="186" t="s">
        <v>8</v>
      </c>
      <c r="E37" s="186"/>
      <c r="F37" s="186"/>
      <c r="G37" s="186"/>
      <c r="H37" s="186"/>
      <c r="I37" s="186"/>
      <c r="J37" s="186"/>
    </row>
    <row r="38" spans="1:12" s="15" customFormat="1" ht="22.5" customHeight="1" x14ac:dyDescent="0.55000000000000004">
      <c r="A38" s="24" t="s">
        <v>76</v>
      </c>
      <c r="B38" s="57"/>
      <c r="C38" s="58"/>
      <c r="D38" s="58"/>
      <c r="E38" s="58"/>
      <c r="F38" s="58"/>
      <c r="G38" s="58"/>
      <c r="H38" s="58"/>
      <c r="I38" s="58"/>
      <c r="J38" s="58"/>
    </row>
    <row r="39" spans="1:12" s="15" customFormat="1" ht="22.5" customHeight="1" x14ac:dyDescent="0.55000000000000004">
      <c r="A39" s="25" t="s">
        <v>77</v>
      </c>
      <c r="B39" s="57"/>
      <c r="C39" s="58"/>
      <c r="D39" s="27">
        <f>D24-D40</f>
        <v>29867769</v>
      </c>
      <c r="E39" s="58"/>
      <c r="F39" s="63">
        <v>40177815</v>
      </c>
      <c r="G39" s="58"/>
      <c r="H39" s="27">
        <v>49215048</v>
      </c>
      <c r="I39" s="58"/>
      <c r="J39" s="63">
        <v>65295204</v>
      </c>
    </row>
    <row r="40" spans="1:12" s="15" customFormat="1" ht="22.5" customHeight="1" x14ac:dyDescent="0.55000000000000004">
      <c r="A40" s="25" t="s">
        <v>78</v>
      </c>
      <c r="B40" s="57"/>
      <c r="C40" s="58"/>
      <c r="D40" s="63">
        <v>302841</v>
      </c>
      <c r="E40" s="58"/>
      <c r="F40" s="63">
        <v>830963</v>
      </c>
      <c r="G40" s="58"/>
      <c r="H40" s="63">
        <v>0</v>
      </c>
      <c r="I40" s="58"/>
      <c r="J40" s="63">
        <v>0</v>
      </c>
      <c r="K40" s="17"/>
      <c r="L40" s="17"/>
    </row>
    <row r="41" spans="1:12" s="15" customFormat="1" ht="22.5" customHeight="1" thickBot="1" x14ac:dyDescent="0.6">
      <c r="A41" s="25"/>
      <c r="B41" s="57"/>
      <c r="C41" s="58"/>
      <c r="D41" s="78">
        <f>SUM(D39:D40)</f>
        <v>30170610</v>
      </c>
      <c r="E41" s="72"/>
      <c r="F41" s="78">
        <f>SUM(F39:F40)</f>
        <v>41008778</v>
      </c>
      <c r="G41" s="73"/>
      <c r="H41" s="78">
        <f>SUM(H39:H40)</f>
        <v>49215048</v>
      </c>
      <c r="I41" s="72"/>
      <c r="J41" s="78">
        <f>SUM(J39:J40)</f>
        <v>65295204</v>
      </c>
      <c r="K41" s="17"/>
      <c r="L41" s="17"/>
    </row>
    <row r="42" spans="1:12" s="15" customFormat="1" ht="22.5" customHeight="1" thickTop="1" x14ac:dyDescent="0.55000000000000004">
      <c r="A42" s="25"/>
      <c r="B42" s="57"/>
      <c r="C42" s="58"/>
      <c r="D42" s="58"/>
      <c r="E42" s="58"/>
      <c r="F42" s="58"/>
      <c r="G42" s="58"/>
      <c r="H42" s="58"/>
      <c r="I42" s="58"/>
      <c r="J42" s="58"/>
    </row>
    <row r="43" spans="1:12" s="15" customFormat="1" ht="22.5" customHeight="1" x14ac:dyDescent="0.55000000000000004">
      <c r="A43" s="24" t="s">
        <v>159</v>
      </c>
      <c r="B43" s="57"/>
      <c r="C43" s="58"/>
      <c r="D43" s="58"/>
      <c r="E43" s="58"/>
      <c r="F43" s="58"/>
      <c r="G43" s="58"/>
      <c r="H43" s="58"/>
      <c r="I43" s="58"/>
      <c r="J43" s="58"/>
    </row>
    <row r="44" spans="1:12" s="15" customFormat="1" ht="22.5" customHeight="1" x14ac:dyDescent="0.55000000000000004">
      <c r="A44" s="25" t="s">
        <v>77</v>
      </c>
      <c r="B44" s="57"/>
      <c r="C44" s="58"/>
      <c r="D44" s="27">
        <v>29867769</v>
      </c>
      <c r="E44" s="58"/>
      <c r="F44" s="63">
        <v>40177815</v>
      </c>
      <c r="G44" s="58"/>
      <c r="H44" s="27">
        <v>49215048</v>
      </c>
      <c r="I44" s="58"/>
      <c r="J44" s="63">
        <v>65295204</v>
      </c>
    </row>
    <row r="45" spans="1:12" s="15" customFormat="1" ht="22.5" customHeight="1" x14ac:dyDescent="0.55000000000000004">
      <c r="A45" s="25" t="s">
        <v>78</v>
      </c>
      <c r="B45" s="57"/>
      <c r="C45" s="58"/>
      <c r="D45" s="63">
        <v>302841</v>
      </c>
      <c r="E45" s="58"/>
      <c r="F45" s="63">
        <v>830963</v>
      </c>
      <c r="G45" s="58"/>
      <c r="H45" s="63">
        <v>0</v>
      </c>
      <c r="I45" s="58"/>
      <c r="J45" s="63">
        <v>0</v>
      </c>
    </row>
    <row r="46" spans="1:12" s="15" customFormat="1" ht="22.5" customHeight="1" thickBot="1" x14ac:dyDescent="0.6">
      <c r="A46" s="25"/>
      <c r="B46" s="57"/>
      <c r="C46" s="58"/>
      <c r="D46" s="78">
        <f>SUM(D44:D45)</f>
        <v>30170610</v>
      </c>
      <c r="E46" s="72"/>
      <c r="F46" s="78">
        <f>SUM(F44:F45)</f>
        <v>41008778</v>
      </c>
      <c r="G46" s="73"/>
      <c r="H46" s="78">
        <f>SUM(H44:H45)</f>
        <v>49215048</v>
      </c>
      <c r="I46" s="72"/>
      <c r="J46" s="78">
        <f>SUM(J44:J45)</f>
        <v>65295204</v>
      </c>
    </row>
    <row r="47" spans="1:12" s="15" customFormat="1" ht="22.5" customHeight="1" thickTop="1" x14ac:dyDescent="0.55000000000000004">
      <c r="A47" s="25"/>
      <c r="B47" s="57"/>
      <c r="C47" s="58"/>
      <c r="D47" s="58"/>
      <c r="E47" s="58"/>
      <c r="F47" s="58"/>
      <c r="G47" s="58"/>
      <c r="H47" s="58"/>
      <c r="I47" s="58"/>
      <c r="J47" s="58"/>
    </row>
    <row r="48" spans="1:12" s="15" customFormat="1" ht="22.5" customHeight="1" thickBot="1" x14ac:dyDescent="0.6">
      <c r="A48" s="74" t="s">
        <v>79</v>
      </c>
      <c r="B48" s="57"/>
      <c r="C48" s="58"/>
      <c r="D48" s="173">
        <v>0.05</v>
      </c>
      <c r="E48" s="159"/>
      <c r="F48" s="173">
        <v>7.0000000000000007E-2</v>
      </c>
      <c r="G48" s="75"/>
      <c r="H48" s="173">
        <v>0.08</v>
      </c>
      <c r="I48" s="75"/>
      <c r="J48" s="173">
        <v>0.11</v>
      </c>
    </row>
    <row r="49" ht="22.2" customHeight="1" thickTop="1" x14ac:dyDescent="0.4"/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D33:F33"/>
    <mergeCell ref="D34:F34"/>
    <mergeCell ref="H4:J4"/>
    <mergeCell ref="H5:J5"/>
    <mergeCell ref="H6:J6"/>
    <mergeCell ref="D5:F5"/>
    <mergeCell ref="D6:F6"/>
    <mergeCell ref="D37:J37"/>
    <mergeCell ref="D8:J8"/>
    <mergeCell ref="H33:J33"/>
    <mergeCell ref="H34:J34"/>
    <mergeCell ref="H35:J35"/>
    <mergeCell ref="D35:F35"/>
  </mergeCells>
  <pageMargins left="0.7" right="0.7" top="0.48" bottom="0.5" header="0.5" footer="0.5"/>
  <pageSetup paperSize="9" scale="86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0D4CE-6389-4ADD-A626-DD033EADE6E5}">
  <dimension ref="A1:S50"/>
  <sheetViews>
    <sheetView zoomScale="85" zoomScaleNormal="85" zoomScaleSheetLayoutView="100" workbookViewId="0">
      <selection activeCell="N7" sqref="N7"/>
    </sheetView>
  </sheetViews>
  <sheetFormatPr defaultColWidth="8.88671875" defaultRowHeight="22.5" customHeight="1" x14ac:dyDescent="0.4"/>
  <cols>
    <col min="1" max="1" width="36.33203125" style="59" customWidth="1"/>
    <col min="2" max="2" width="7.5546875" style="59" customWidth="1"/>
    <col min="3" max="3" width="1" style="59" customWidth="1"/>
    <col min="4" max="4" width="13.6640625" style="59" customWidth="1"/>
    <col min="5" max="5" width="1" style="59" customWidth="1"/>
    <col min="6" max="6" width="13.6640625" style="59" customWidth="1"/>
    <col min="7" max="7" width="1" style="59" customWidth="1"/>
    <col min="8" max="8" width="13.6640625" style="59" customWidth="1"/>
    <col min="9" max="9" width="1" style="59" customWidth="1"/>
    <col min="10" max="10" width="13.6640625" style="59" customWidth="1"/>
    <col min="11" max="11" width="9.6640625" style="59" bestFit="1" customWidth="1"/>
    <col min="12" max="12" width="14.33203125" style="59" customWidth="1"/>
    <col min="13" max="13" width="11.6640625" style="59" bestFit="1" customWidth="1"/>
    <col min="14" max="14" width="8.88671875" style="59"/>
    <col min="15" max="15" width="11" style="59" bestFit="1" customWidth="1"/>
    <col min="16" max="16" width="8.88671875" style="59"/>
    <col min="17" max="17" width="11" style="59" bestFit="1" customWidth="1"/>
    <col min="18" max="18" width="8.88671875" style="59"/>
    <col min="19" max="19" width="11" style="59" bestFit="1" customWidth="1"/>
    <col min="20" max="16384" width="8.88671875" style="59"/>
  </cols>
  <sheetData>
    <row r="1" spans="1:19" ht="22.5" customHeight="1" x14ac:dyDescent="0.4">
      <c r="A1" s="56" t="s">
        <v>0</v>
      </c>
      <c r="B1" s="57"/>
      <c r="C1" s="58"/>
      <c r="D1" s="58"/>
      <c r="E1" s="58"/>
      <c r="F1" s="58"/>
      <c r="G1" s="58"/>
      <c r="H1" s="58"/>
      <c r="I1" s="58"/>
      <c r="J1" s="58"/>
    </row>
    <row r="2" spans="1:19" ht="22.5" customHeight="1" x14ac:dyDescent="0.4">
      <c r="A2" s="56" t="s">
        <v>61</v>
      </c>
      <c r="B2" s="57"/>
      <c r="C2" s="58"/>
      <c r="D2" s="58"/>
      <c r="E2" s="58"/>
      <c r="F2" s="58"/>
      <c r="G2" s="58"/>
      <c r="H2" s="58"/>
      <c r="I2" s="58"/>
      <c r="J2" s="58"/>
    </row>
    <row r="3" spans="1:19" s="58" customFormat="1" ht="22.5" customHeight="1" x14ac:dyDescent="0.25">
      <c r="A3" s="56"/>
      <c r="B3" s="57"/>
    </row>
    <row r="4" spans="1:19" s="58" customFormat="1" ht="22.5" customHeight="1" x14ac:dyDescent="0.6">
      <c r="A4" s="24"/>
      <c r="B4" s="57"/>
      <c r="D4" s="189" t="s">
        <v>2</v>
      </c>
      <c r="E4" s="189"/>
      <c r="F4" s="189"/>
      <c r="G4" s="37"/>
      <c r="H4" s="189" t="s">
        <v>3</v>
      </c>
      <c r="I4" s="189"/>
      <c r="J4" s="189"/>
    </row>
    <row r="5" spans="1:19" s="15" customFormat="1" ht="22.5" customHeight="1" x14ac:dyDescent="0.55000000000000004">
      <c r="A5" s="61"/>
      <c r="C5" s="58"/>
      <c r="D5" s="188" t="s">
        <v>161</v>
      </c>
      <c r="E5" s="188"/>
      <c r="F5" s="188"/>
      <c r="G5" s="58"/>
      <c r="H5" s="187" t="s">
        <v>161</v>
      </c>
      <c r="I5" s="187"/>
      <c r="J5" s="187"/>
    </row>
    <row r="6" spans="1:19" s="15" customFormat="1" ht="22.5" customHeight="1" x14ac:dyDescent="0.55000000000000004">
      <c r="A6" s="61"/>
      <c r="C6" s="58"/>
      <c r="D6" s="187" t="s">
        <v>160</v>
      </c>
      <c r="E6" s="187"/>
      <c r="F6" s="187"/>
      <c r="G6" s="58"/>
      <c r="H6" s="187" t="s">
        <v>160</v>
      </c>
      <c r="I6" s="187"/>
      <c r="J6" s="187"/>
    </row>
    <row r="7" spans="1:19" s="15" customFormat="1" ht="22.5" customHeight="1" x14ac:dyDescent="0.55000000000000004">
      <c r="A7" s="61"/>
      <c r="B7" s="57" t="s">
        <v>6</v>
      </c>
      <c r="C7" s="62"/>
      <c r="D7" s="16">
        <v>2569</v>
      </c>
      <c r="E7" s="62"/>
      <c r="F7" s="16">
        <v>2568</v>
      </c>
      <c r="G7" s="62"/>
      <c r="H7" s="16">
        <v>2569</v>
      </c>
      <c r="I7" s="62"/>
      <c r="J7" s="16">
        <v>2568</v>
      </c>
    </row>
    <row r="8" spans="1:19" s="15" customFormat="1" ht="22.5" customHeight="1" x14ac:dyDescent="0.55000000000000004">
      <c r="A8" s="61"/>
      <c r="B8" s="57"/>
      <c r="C8" s="62"/>
      <c r="D8" s="186" t="s">
        <v>8</v>
      </c>
      <c r="E8" s="186"/>
      <c r="F8" s="186"/>
      <c r="G8" s="186"/>
      <c r="H8" s="186"/>
      <c r="I8" s="186"/>
      <c r="J8" s="186"/>
    </row>
    <row r="9" spans="1:19" s="15" customFormat="1" ht="22.5" customHeight="1" x14ac:dyDescent="0.55000000000000004">
      <c r="A9" s="23" t="s">
        <v>63</v>
      </c>
      <c r="B9" s="57"/>
      <c r="C9" s="62"/>
      <c r="D9" s="62"/>
      <c r="E9" s="62"/>
      <c r="F9" s="62"/>
      <c r="G9" s="62"/>
      <c r="H9" s="57"/>
      <c r="I9" s="57"/>
      <c r="J9" s="57"/>
    </row>
    <row r="10" spans="1:19" s="15" customFormat="1" ht="22.5" customHeight="1" x14ac:dyDescent="0.55000000000000004">
      <c r="A10" s="25" t="s">
        <v>155</v>
      </c>
      <c r="B10" s="57">
        <v>7</v>
      </c>
      <c r="C10" s="62"/>
      <c r="D10" s="152">
        <v>816776541</v>
      </c>
      <c r="E10" s="153"/>
      <c r="F10" s="152">
        <v>853212252</v>
      </c>
      <c r="G10" s="153"/>
      <c r="H10" s="152">
        <v>521398913</v>
      </c>
      <c r="I10" s="152"/>
      <c r="J10" s="152">
        <v>504444266</v>
      </c>
      <c r="L10" s="8"/>
      <c r="M10" s="8"/>
      <c r="O10" s="8"/>
      <c r="Q10" s="8"/>
      <c r="S10" s="8"/>
    </row>
    <row r="11" spans="1:19" s="15" customFormat="1" ht="22.5" customHeight="1" x14ac:dyDescent="0.55000000000000004">
      <c r="A11" s="25" t="s">
        <v>64</v>
      </c>
      <c r="B11" s="57"/>
      <c r="C11" s="62"/>
      <c r="D11" s="70">
        <v>6917268</v>
      </c>
      <c r="E11" s="152"/>
      <c r="F11" s="70">
        <v>7121572</v>
      </c>
      <c r="G11" s="153"/>
      <c r="H11" s="70">
        <v>25466723</v>
      </c>
      <c r="I11" s="152"/>
      <c r="J11" s="154">
        <v>35853504</v>
      </c>
      <c r="L11" s="8"/>
      <c r="M11" s="8"/>
      <c r="O11" s="8"/>
      <c r="Q11" s="8"/>
      <c r="S11" s="8"/>
    </row>
    <row r="12" spans="1:19" s="15" customFormat="1" ht="22.5" customHeight="1" x14ac:dyDescent="0.55000000000000004">
      <c r="A12" s="24" t="s">
        <v>65</v>
      </c>
      <c r="B12" s="57"/>
      <c r="C12" s="62"/>
      <c r="D12" s="76">
        <f>SUM(D10:D11)</f>
        <v>823693809</v>
      </c>
      <c r="E12" s="152"/>
      <c r="F12" s="76">
        <f>SUM(F10:F11)</f>
        <v>860333824</v>
      </c>
      <c r="G12" s="153"/>
      <c r="H12" s="76">
        <f>SUM(H10:H11)</f>
        <v>546865636</v>
      </c>
      <c r="I12" s="152"/>
      <c r="J12" s="76">
        <f>SUM(J10:J11)</f>
        <v>540297770</v>
      </c>
      <c r="M12" s="8"/>
      <c r="O12" s="8"/>
      <c r="Q12" s="8"/>
      <c r="S12" s="8"/>
    </row>
    <row r="13" spans="1:19" s="15" customFormat="1" ht="22.5" customHeight="1" x14ac:dyDescent="0.55000000000000004">
      <c r="A13" s="24"/>
      <c r="B13" s="57"/>
      <c r="C13" s="62"/>
      <c r="D13" s="153"/>
      <c r="E13" s="153"/>
      <c r="F13" s="153"/>
      <c r="G13" s="153"/>
      <c r="H13" s="155"/>
      <c r="I13" s="155"/>
      <c r="J13" s="155"/>
    </row>
    <row r="14" spans="1:19" s="15" customFormat="1" ht="22.5" customHeight="1" x14ac:dyDescent="0.55000000000000004">
      <c r="A14" s="23" t="s">
        <v>66</v>
      </c>
      <c r="B14" s="57"/>
      <c r="C14" s="62"/>
      <c r="D14" s="153"/>
      <c r="E14" s="153"/>
      <c r="F14" s="153"/>
      <c r="G14" s="153"/>
      <c r="H14" s="156"/>
      <c r="I14" s="152"/>
      <c r="J14" s="156"/>
    </row>
    <row r="15" spans="1:19" s="15" customFormat="1" ht="22.5" customHeight="1" x14ac:dyDescent="0.55000000000000004">
      <c r="A15" s="25" t="s">
        <v>156</v>
      </c>
      <c r="B15" s="57"/>
      <c r="C15" s="62"/>
      <c r="D15" s="152">
        <v>364193787</v>
      </c>
      <c r="E15" s="153"/>
      <c r="F15" s="152">
        <v>354439947</v>
      </c>
      <c r="G15" s="153"/>
      <c r="H15" s="152">
        <v>353210907</v>
      </c>
      <c r="I15" s="152"/>
      <c r="J15" s="152">
        <v>338805889</v>
      </c>
      <c r="L15" s="8"/>
      <c r="M15" s="8"/>
      <c r="O15" s="8"/>
      <c r="Q15" s="8"/>
      <c r="S15" s="8"/>
    </row>
    <row r="16" spans="1:19" s="15" customFormat="1" ht="22.5" customHeight="1" x14ac:dyDescent="0.55000000000000004">
      <c r="A16" s="25" t="s">
        <v>67</v>
      </c>
      <c r="B16" s="57"/>
      <c r="C16" s="62"/>
      <c r="D16" s="152">
        <v>229085319</v>
      </c>
      <c r="E16" s="153"/>
      <c r="F16" s="152">
        <v>241403208</v>
      </c>
      <c r="G16" s="153"/>
      <c r="H16" s="152">
        <v>4952328</v>
      </c>
      <c r="I16" s="155"/>
      <c r="J16" s="152">
        <v>3900011</v>
      </c>
      <c r="L16" s="8"/>
      <c r="M16" s="8"/>
      <c r="O16" s="8"/>
      <c r="Q16" s="8"/>
      <c r="S16" s="8"/>
    </row>
    <row r="17" spans="1:19" s="15" customFormat="1" ht="22.5" customHeight="1" x14ac:dyDescent="0.55000000000000004">
      <c r="A17" s="25" t="s">
        <v>68</v>
      </c>
      <c r="B17" s="57"/>
      <c r="C17" s="62"/>
      <c r="D17" s="70">
        <v>150262453</v>
      </c>
      <c r="E17" s="155"/>
      <c r="F17" s="70">
        <v>137650003</v>
      </c>
      <c r="G17" s="153"/>
      <c r="H17" s="154">
        <v>111089082</v>
      </c>
      <c r="I17" s="155"/>
      <c r="J17" s="154">
        <v>98569286</v>
      </c>
      <c r="L17" s="8"/>
      <c r="M17" s="8"/>
      <c r="O17" s="8"/>
      <c r="Q17" s="8"/>
      <c r="S17" s="8"/>
    </row>
    <row r="18" spans="1:19" s="15" customFormat="1" ht="22.5" customHeight="1" x14ac:dyDescent="0.55000000000000004">
      <c r="A18" s="24" t="s">
        <v>69</v>
      </c>
      <c r="B18" s="57"/>
      <c r="C18" s="62"/>
      <c r="D18" s="167">
        <f>SUM(D15:D17)</f>
        <v>743541559</v>
      </c>
      <c r="E18" s="155"/>
      <c r="F18" s="167">
        <f>SUM(F15:F17)</f>
        <v>733493158</v>
      </c>
      <c r="G18" s="153"/>
      <c r="H18" s="167">
        <f>SUM(H15:H17)</f>
        <v>469252317</v>
      </c>
      <c r="I18" s="155"/>
      <c r="J18" s="167">
        <f>SUM(J15:J17)</f>
        <v>441275186</v>
      </c>
      <c r="M18" s="8"/>
      <c r="O18" s="8"/>
      <c r="Q18" s="8"/>
      <c r="S18" s="8"/>
    </row>
    <row r="19" spans="1:19" s="15" customFormat="1" ht="22.5" customHeight="1" x14ac:dyDescent="0.55000000000000004">
      <c r="A19" s="24"/>
      <c r="B19" s="57"/>
      <c r="C19" s="62"/>
      <c r="D19" s="155"/>
      <c r="E19" s="153"/>
      <c r="F19" s="155"/>
      <c r="G19" s="153"/>
      <c r="H19" s="155"/>
      <c r="I19" s="155"/>
      <c r="J19" s="155"/>
    </row>
    <row r="20" spans="1:19" s="15" customFormat="1" ht="22.5" customHeight="1" x14ac:dyDescent="0.55000000000000004">
      <c r="A20" s="24" t="s">
        <v>70</v>
      </c>
      <c r="B20" s="57"/>
      <c r="C20" s="62"/>
      <c r="D20" s="168">
        <f>D12-D18</f>
        <v>80152250</v>
      </c>
      <c r="E20" s="153"/>
      <c r="F20" s="168">
        <f>F12-F18</f>
        <v>126840666</v>
      </c>
      <c r="G20" s="153"/>
      <c r="H20" s="168">
        <f>H12-H18</f>
        <v>77613319</v>
      </c>
      <c r="I20" s="155"/>
      <c r="J20" s="168">
        <f>J12-J18</f>
        <v>99022584</v>
      </c>
      <c r="M20" s="8"/>
      <c r="O20" s="8"/>
      <c r="Q20" s="8"/>
      <c r="S20" s="8"/>
    </row>
    <row r="21" spans="1:19" s="15" customFormat="1" ht="22.5" customHeight="1" x14ac:dyDescent="0.55000000000000004">
      <c r="A21" s="25" t="s">
        <v>71</v>
      </c>
      <c r="B21" s="57"/>
      <c r="C21" s="62"/>
      <c r="D21" s="154">
        <v>-4339496</v>
      </c>
      <c r="E21" s="152"/>
      <c r="F21" s="154">
        <v>-3178022</v>
      </c>
      <c r="G21" s="153"/>
      <c r="H21" s="154">
        <v>-2734156</v>
      </c>
      <c r="I21" s="152"/>
      <c r="J21" s="154">
        <v>-2172685</v>
      </c>
      <c r="L21" s="8"/>
      <c r="M21" s="8"/>
      <c r="O21" s="8"/>
      <c r="Q21" s="8"/>
      <c r="S21" s="8"/>
    </row>
    <row r="22" spans="1:19" s="15" customFormat="1" ht="22.5" customHeight="1" x14ac:dyDescent="0.55000000000000004">
      <c r="A22" s="24" t="s">
        <v>72</v>
      </c>
      <c r="B22" s="57"/>
      <c r="C22" s="62"/>
      <c r="D22" s="168">
        <f>SUM(D20:D21)</f>
        <v>75812754</v>
      </c>
      <c r="E22" s="152"/>
      <c r="F22" s="168">
        <f>SUM(F20:F21)</f>
        <v>123662644</v>
      </c>
      <c r="G22" s="153"/>
      <c r="H22" s="168">
        <f>SUM(H20:H21)</f>
        <v>74879163</v>
      </c>
      <c r="I22" s="152"/>
      <c r="J22" s="168">
        <f>SUM(J20:J21)</f>
        <v>96849899</v>
      </c>
      <c r="M22" s="8"/>
      <c r="O22" s="8"/>
      <c r="Q22" s="8"/>
      <c r="S22" s="8"/>
    </row>
    <row r="23" spans="1:19" s="15" customFormat="1" ht="22.5" customHeight="1" x14ac:dyDescent="0.55000000000000004">
      <c r="A23" s="25" t="s">
        <v>136</v>
      </c>
      <c r="B23" s="57">
        <v>8</v>
      </c>
      <c r="C23" s="62"/>
      <c r="D23" s="70">
        <v>-15226306</v>
      </c>
      <c r="E23" s="152"/>
      <c r="F23" s="70">
        <v>-26734454</v>
      </c>
      <c r="G23" s="153"/>
      <c r="H23" s="70">
        <v>-9860576</v>
      </c>
      <c r="I23" s="152"/>
      <c r="J23" s="70">
        <v>-12730291</v>
      </c>
      <c r="L23" s="8"/>
      <c r="M23" s="8"/>
      <c r="O23" s="8"/>
      <c r="Q23" s="8"/>
      <c r="S23" s="8"/>
    </row>
    <row r="24" spans="1:19" s="15" customFormat="1" ht="22.5" customHeight="1" x14ac:dyDescent="0.55000000000000004">
      <c r="A24" s="24" t="s">
        <v>73</v>
      </c>
      <c r="B24" s="57"/>
      <c r="C24" s="62"/>
      <c r="D24" s="167">
        <f>SUM(D22:D23)</f>
        <v>60586448</v>
      </c>
      <c r="E24" s="155"/>
      <c r="F24" s="167">
        <f>SUM(F22:F23)</f>
        <v>96928190</v>
      </c>
      <c r="G24" s="153"/>
      <c r="H24" s="167">
        <f>SUM(H22:H23)</f>
        <v>65018587</v>
      </c>
      <c r="I24" s="155"/>
      <c r="J24" s="167">
        <f>SUM(J22:J23)</f>
        <v>84119608</v>
      </c>
      <c r="M24" s="8"/>
      <c r="O24" s="8"/>
      <c r="Q24" s="8"/>
      <c r="S24" s="8"/>
    </row>
    <row r="25" spans="1:19" s="15" customFormat="1" ht="22.5" customHeight="1" x14ac:dyDescent="0.55000000000000004">
      <c r="A25" s="24"/>
      <c r="B25" s="57"/>
      <c r="C25" s="62"/>
      <c r="D25" s="153"/>
      <c r="E25" s="153"/>
      <c r="F25" s="153"/>
      <c r="G25" s="153"/>
      <c r="H25" s="152"/>
      <c r="I25" s="152"/>
      <c r="J25" s="152"/>
    </row>
    <row r="26" spans="1:19" s="15" customFormat="1" ht="22.5" customHeight="1" x14ac:dyDescent="0.6">
      <c r="A26" s="9" t="s">
        <v>74</v>
      </c>
      <c r="B26" s="57"/>
      <c r="C26" s="58"/>
      <c r="D26" s="157">
        <v>0</v>
      </c>
      <c r="E26" s="71"/>
      <c r="F26" s="157">
        <v>0</v>
      </c>
      <c r="G26" s="71"/>
      <c r="H26" s="157">
        <v>0</v>
      </c>
      <c r="I26" s="71"/>
      <c r="J26" s="157">
        <v>0</v>
      </c>
    </row>
    <row r="27" spans="1:19" s="15" customFormat="1" ht="22.5" customHeight="1" x14ac:dyDescent="0.6">
      <c r="A27" s="9"/>
      <c r="B27" s="57"/>
      <c r="C27" s="58"/>
      <c r="D27" s="71"/>
      <c r="E27" s="71"/>
      <c r="F27" s="71"/>
      <c r="G27" s="71"/>
      <c r="H27" s="71"/>
      <c r="I27" s="71"/>
      <c r="J27" s="71"/>
    </row>
    <row r="28" spans="1:19" s="15" customFormat="1" ht="22.5" customHeight="1" thickBot="1" x14ac:dyDescent="0.65">
      <c r="A28" s="9" t="s">
        <v>75</v>
      </c>
      <c r="B28" s="57"/>
      <c r="C28" s="58"/>
      <c r="D28" s="169">
        <f>SUM(D24)</f>
        <v>60586448</v>
      </c>
      <c r="E28" s="29"/>
      <c r="F28" s="169">
        <f>SUM(F24)</f>
        <v>96928190</v>
      </c>
      <c r="G28" s="71"/>
      <c r="H28" s="169">
        <f>SUM(H24)</f>
        <v>65018587</v>
      </c>
      <c r="I28" s="29"/>
      <c r="J28" s="169">
        <f>SUM(J24)</f>
        <v>84119608</v>
      </c>
    </row>
    <row r="29" spans="1:19" s="15" customFormat="1" ht="22.5" customHeight="1" thickTop="1" x14ac:dyDescent="0.55000000000000004">
      <c r="A29" s="25"/>
      <c r="B29" s="57"/>
      <c r="C29" s="58"/>
      <c r="D29" s="58"/>
      <c r="E29" s="58"/>
      <c r="F29" s="58"/>
      <c r="G29" s="58"/>
      <c r="H29" s="58"/>
      <c r="I29" s="58"/>
      <c r="J29" s="58"/>
    </row>
    <row r="30" spans="1:19" ht="22.5" customHeight="1" x14ac:dyDescent="0.4">
      <c r="A30" s="56" t="s">
        <v>0</v>
      </c>
      <c r="B30" s="57"/>
      <c r="C30" s="58"/>
      <c r="D30" s="58"/>
      <c r="E30" s="58"/>
      <c r="F30" s="58"/>
      <c r="G30" s="58"/>
      <c r="H30" s="58"/>
      <c r="I30" s="58"/>
      <c r="J30" s="58"/>
    </row>
    <row r="31" spans="1:19" ht="22.5" customHeight="1" x14ac:dyDescent="0.4">
      <c r="A31" s="56" t="s">
        <v>61</v>
      </c>
      <c r="B31" s="57"/>
      <c r="C31" s="58"/>
      <c r="D31" s="58"/>
      <c r="E31" s="58"/>
      <c r="F31" s="58"/>
      <c r="G31" s="58"/>
      <c r="H31" s="58"/>
      <c r="I31" s="58"/>
      <c r="J31" s="58"/>
    </row>
    <row r="32" spans="1:19" s="58" customFormat="1" ht="22.5" customHeight="1" x14ac:dyDescent="0.25">
      <c r="A32" s="56"/>
      <c r="B32" s="57"/>
    </row>
    <row r="33" spans="1:13" s="58" customFormat="1" ht="22.5" customHeight="1" x14ac:dyDescent="0.6">
      <c r="A33" s="24"/>
      <c r="B33" s="57"/>
      <c r="D33" s="189" t="s">
        <v>2</v>
      </c>
      <c r="E33" s="189"/>
      <c r="F33" s="189"/>
      <c r="G33" s="37"/>
      <c r="H33" s="189" t="s">
        <v>3</v>
      </c>
      <c r="I33" s="189"/>
      <c r="J33" s="189"/>
    </row>
    <row r="34" spans="1:13" s="15" customFormat="1" ht="22.5" customHeight="1" x14ac:dyDescent="0.55000000000000004">
      <c r="A34" s="61"/>
      <c r="C34" s="58"/>
      <c r="D34" s="188" t="s">
        <v>161</v>
      </c>
      <c r="E34" s="188"/>
      <c r="F34" s="188"/>
      <c r="G34" s="58"/>
      <c r="H34" s="187" t="s">
        <v>161</v>
      </c>
      <c r="I34" s="187"/>
      <c r="J34" s="187"/>
    </row>
    <row r="35" spans="1:13" s="15" customFormat="1" ht="22.5" customHeight="1" x14ac:dyDescent="0.55000000000000004">
      <c r="A35" s="61"/>
      <c r="C35" s="58"/>
      <c r="D35" s="187" t="s">
        <v>160</v>
      </c>
      <c r="E35" s="187"/>
      <c r="F35" s="187"/>
      <c r="G35" s="58"/>
      <c r="H35" s="187" t="s">
        <v>160</v>
      </c>
      <c r="I35" s="187"/>
      <c r="J35" s="187"/>
    </row>
    <row r="36" spans="1:13" s="15" customFormat="1" ht="22.5" customHeight="1" x14ac:dyDescent="0.55000000000000004">
      <c r="A36" s="61"/>
      <c r="B36" s="57"/>
      <c r="C36" s="62"/>
      <c r="D36" s="16">
        <v>2569</v>
      </c>
      <c r="E36" s="62"/>
      <c r="F36" s="16">
        <v>2568</v>
      </c>
      <c r="G36" s="62"/>
      <c r="H36" s="16">
        <v>2569</v>
      </c>
      <c r="I36" s="62"/>
      <c r="J36" s="16">
        <v>2568</v>
      </c>
    </row>
    <row r="37" spans="1:13" s="15" customFormat="1" ht="22.5" customHeight="1" x14ac:dyDescent="0.55000000000000004">
      <c r="A37" s="61"/>
      <c r="B37" s="57"/>
      <c r="C37" s="62"/>
      <c r="D37" s="186" t="s">
        <v>8</v>
      </c>
      <c r="E37" s="186"/>
      <c r="F37" s="186"/>
      <c r="G37" s="186"/>
      <c r="H37" s="186"/>
      <c r="I37" s="186"/>
      <c r="J37" s="186"/>
    </row>
    <row r="38" spans="1:13" s="15" customFormat="1" ht="22.5" customHeight="1" x14ac:dyDescent="0.55000000000000004">
      <c r="A38" s="24" t="s">
        <v>76</v>
      </c>
      <c r="B38" s="57"/>
      <c r="C38" s="58"/>
      <c r="D38" s="58"/>
      <c r="E38" s="58"/>
      <c r="F38" s="58"/>
      <c r="G38" s="58"/>
      <c r="H38" s="58"/>
      <c r="I38" s="58"/>
      <c r="J38" s="58"/>
    </row>
    <row r="39" spans="1:13" s="15" customFormat="1" ht="22.5" customHeight="1" x14ac:dyDescent="0.55000000000000004">
      <c r="A39" s="25" t="s">
        <v>77</v>
      </c>
      <c r="B39" s="57"/>
      <c r="C39" s="58"/>
      <c r="D39" s="165">
        <v>58701264</v>
      </c>
      <c r="E39" s="71"/>
      <c r="F39" s="165">
        <v>95059541</v>
      </c>
      <c r="G39" s="71"/>
      <c r="H39" s="170">
        <v>65018587</v>
      </c>
      <c r="I39" s="71"/>
      <c r="J39" s="170">
        <v>84119608</v>
      </c>
      <c r="L39" s="8"/>
      <c r="M39" s="8"/>
    </row>
    <row r="40" spans="1:13" s="15" customFormat="1" ht="22.5" customHeight="1" x14ac:dyDescent="0.55000000000000004">
      <c r="A40" s="25" t="s">
        <v>78</v>
      </c>
      <c r="B40" s="57"/>
      <c r="C40" s="58"/>
      <c r="D40" s="124">
        <v>1885184</v>
      </c>
      <c r="E40" s="71"/>
      <c r="F40" s="124">
        <v>1868649</v>
      </c>
      <c r="G40" s="71"/>
      <c r="H40" s="158">
        <v>0</v>
      </c>
      <c r="I40" s="71"/>
      <c r="J40" s="171">
        <v>0</v>
      </c>
      <c r="K40" s="17"/>
      <c r="L40" s="17"/>
      <c r="M40" s="8"/>
    </row>
    <row r="41" spans="1:13" s="15" customFormat="1" ht="22.5" customHeight="1" thickBot="1" x14ac:dyDescent="0.6">
      <c r="A41" s="25"/>
      <c r="B41" s="57"/>
      <c r="C41" s="58"/>
      <c r="D41" s="169">
        <f>SUM(D39:D40)</f>
        <v>60586448</v>
      </c>
      <c r="E41" s="29"/>
      <c r="F41" s="169">
        <f>SUM(F39:F40)</f>
        <v>96928190</v>
      </c>
      <c r="G41" s="71"/>
      <c r="H41" s="169">
        <f>SUM(H39:H40)</f>
        <v>65018587</v>
      </c>
      <c r="I41" s="29"/>
      <c r="J41" s="169">
        <f>SUM(J39:J40)</f>
        <v>84119608</v>
      </c>
      <c r="K41" s="17"/>
      <c r="L41" s="17"/>
    </row>
    <row r="42" spans="1:13" s="15" customFormat="1" ht="22.5" customHeight="1" thickTop="1" x14ac:dyDescent="0.55000000000000004">
      <c r="A42" s="25"/>
      <c r="B42" s="57"/>
      <c r="C42" s="58"/>
      <c r="D42" s="71"/>
      <c r="E42" s="71"/>
      <c r="F42" s="71"/>
      <c r="G42" s="71"/>
      <c r="H42" s="71"/>
      <c r="I42" s="71"/>
      <c r="J42" s="71"/>
      <c r="L42" s="8"/>
    </row>
    <row r="43" spans="1:13" s="15" customFormat="1" ht="22.5" customHeight="1" x14ac:dyDescent="0.55000000000000004">
      <c r="A43" s="24" t="s">
        <v>159</v>
      </c>
      <c r="B43" s="57"/>
      <c r="C43" s="58"/>
      <c r="D43" s="71"/>
      <c r="E43" s="71"/>
      <c r="F43" s="71"/>
      <c r="G43" s="71"/>
      <c r="H43" s="71"/>
      <c r="I43" s="71"/>
      <c r="J43" s="71"/>
    </row>
    <row r="44" spans="1:13" s="15" customFormat="1" ht="22.5" customHeight="1" x14ac:dyDescent="0.55000000000000004">
      <c r="A44" s="25" t="s">
        <v>77</v>
      </c>
      <c r="B44" s="57"/>
      <c r="C44" s="58"/>
      <c r="D44" s="165">
        <v>58701264</v>
      </c>
      <c r="E44" s="71"/>
      <c r="F44" s="165">
        <v>95059541</v>
      </c>
      <c r="G44" s="71"/>
      <c r="H44" s="172">
        <v>65018587</v>
      </c>
      <c r="I44" s="71"/>
      <c r="J44" s="172">
        <v>84119608</v>
      </c>
      <c r="M44" s="8"/>
    </row>
    <row r="45" spans="1:13" s="15" customFormat="1" ht="22.5" customHeight="1" x14ac:dyDescent="0.55000000000000004">
      <c r="A45" s="25" t="s">
        <v>78</v>
      </c>
      <c r="B45" s="57"/>
      <c r="C45" s="58"/>
      <c r="D45" s="124">
        <v>1885184</v>
      </c>
      <c r="E45" s="71"/>
      <c r="F45" s="95">
        <v>1868649</v>
      </c>
      <c r="G45" s="71"/>
      <c r="H45" s="158">
        <v>0</v>
      </c>
      <c r="I45" s="71"/>
      <c r="J45" s="158">
        <v>0</v>
      </c>
      <c r="M45" s="8"/>
    </row>
    <row r="46" spans="1:13" s="15" customFormat="1" ht="22.5" customHeight="1" thickBot="1" x14ac:dyDescent="0.6">
      <c r="A46" s="25"/>
      <c r="B46" s="57"/>
      <c r="C46" s="58"/>
      <c r="D46" s="169">
        <f>SUM(D44:D45)</f>
        <v>60586448</v>
      </c>
      <c r="E46" s="29"/>
      <c r="F46" s="169">
        <f>SUM(F44:F45)</f>
        <v>96928190</v>
      </c>
      <c r="G46" s="71"/>
      <c r="H46" s="169">
        <f>SUM(H44:H45)</f>
        <v>65018587</v>
      </c>
      <c r="I46" s="29"/>
      <c r="J46" s="169">
        <f>SUM(J44:J45)</f>
        <v>84119608</v>
      </c>
    </row>
    <row r="47" spans="1:13" s="15" customFormat="1" ht="22.5" customHeight="1" thickTop="1" x14ac:dyDescent="0.55000000000000004">
      <c r="A47" s="25"/>
      <c r="B47" s="57"/>
      <c r="C47" s="58"/>
      <c r="D47" s="58"/>
      <c r="E47" s="58"/>
      <c r="F47" s="58"/>
      <c r="G47" s="58"/>
      <c r="H47" s="58"/>
      <c r="I47" s="58"/>
      <c r="J47" s="58"/>
    </row>
    <row r="48" spans="1:13" s="15" customFormat="1" ht="22.5" customHeight="1" thickBot="1" x14ac:dyDescent="0.6">
      <c r="A48" s="74" t="s">
        <v>79</v>
      </c>
      <c r="B48" s="57"/>
      <c r="C48" s="58"/>
      <c r="D48" s="173">
        <v>0.1</v>
      </c>
      <c r="E48" s="159"/>
      <c r="F48" s="173">
        <v>0.16</v>
      </c>
      <c r="G48" s="75"/>
      <c r="H48" s="173">
        <v>0.11</v>
      </c>
      <c r="I48" s="75"/>
      <c r="J48" s="173">
        <v>0.14000000000000001</v>
      </c>
    </row>
    <row r="49" spans="1:10" ht="22.5" customHeight="1" thickTop="1" x14ac:dyDescent="0.4">
      <c r="D49" s="160"/>
      <c r="F49" s="160"/>
    </row>
    <row r="50" spans="1:10" ht="22.5" customHeight="1" x14ac:dyDescent="0.55000000000000004">
      <c r="A50" s="161"/>
      <c r="D50" s="162"/>
      <c r="E50" s="163"/>
      <c r="F50" s="162"/>
      <c r="G50" s="163"/>
      <c r="H50" s="162"/>
      <c r="I50" s="163"/>
      <c r="J50" s="162"/>
    </row>
  </sheetData>
  <sheetProtection formatCells="0" formatColumns="0" formatRows="0" insertColumns="0" insertRows="0" insertHyperlinks="0" deleteColumns="0" deleteRows="0" sort="0" autoFilter="0" pivotTables="0"/>
  <mergeCells count="14">
    <mergeCell ref="D37:J37"/>
    <mergeCell ref="D8:J8"/>
    <mergeCell ref="D33:F33"/>
    <mergeCell ref="H33:J33"/>
    <mergeCell ref="D34:F34"/>
    <mergeCell ref="H34:J34"/>
    <mergeCell ref="D35:F35"/>
    <mergeCell ref="H35:J35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7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9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985D2-0FB5-471F-A58E-529ACEDFE753}">
  <dimension ref="A1:S25"/>
  <sheetViews>
    <sheetView view="pageBreakPreview" topLeftCell="A19" zoomScale="85" zoomScaleNormal="83" zoomScaleSheetLayoutView="85" workbookViewId="0"/>
  </sheetViews>
  <sheetFormatPr defaultColWidth="9.109375" defaultRowHeight="21.6" x14ac:dyDescent="0.55000000000000004"/>
  <cols>
    <col min="1" max="1" width="42.77734375" style="83" customWidth="1"/>
    <col min="2" max="2" width="8.21875" style="83" customWidth="1"/>
    <col min="3" max="3" width="13.77734375" style="96" customWidth="1"/>
    <col min="4" max="4" width="1" style="96" customWidth="1"/>
    <col min="5" max="5" width="13.77734375" style="96" customWidth="1"/>
    <col min="6" max="6" width="1" style="96" customWidth="1"/>
    <col min="7" max="7" width="13.77734375" style="96" customWidth="1"/>
    <col min="8" max="8" width="1" style="96" customWidth="1"/>
    <col min="9" max="9" width="13.77734375" style="96" customWidth="1"/>
    <col min="10" max="10" width="1" style="96" customWidth="1"/>
    <col min="11" max="11" width="13.77734375" style="96" customWidth="1"/>
    <col min="12" max="12" width="1" style="96" customWidth="1"/>
    <col min="13" max="13" width="13.77734375" style="96" customWidth="1"/>
    <col min="14" max="14" width="1" style="96" customWidth="1"/>
    <col min="15" max="15" width="13.77734375" style="96" customWidth="1"/>
    <col min="16" max="16" width="1" style="96" customWidth="1"/>
    <col min="17" max="17" width="13.77734375" style="96" customWidth="1"/>
    <col min="18" max="18" width="1" style="96" customWidth="1"/>
    <col min="19" max="19" width="13.77734375" style="96" customWidth="1"/>
    <col min="20" max="20" width="10.21875" style="83" bestFit="1" customWidth="1"/>
    <col min="21" max="16384" width="9.109375" style="83"/>
  </cols>
  <sheetData>
    <row r="1" spans="1:19" ht="22.2" customHeight="1" x14ac:dyDescent="0.6">
      <c r="A1" s="26" t="s">
        <v>0</v>
      </c>
      <c r="B1" s="80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22.2" customHeight="1" x14ac:dyDescent="0.6">
      <c r="A2" s="26" t="s">
        <v>80</v>
      </c>
      <c r="B2" s="84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 ht="22.2" customHeight="1" x14ac:dyDescent="0.6">
      <c r="A3" s="84"/>
      <c r="B3" s="84"/>
      <c r="C3" s="191" t="s">
        <v>2</v>
      </c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</row>
    <row r="4" spans="1:19" ht="22.2" customHeight="1" x14ac:dyDescent="0.55000000000000004">
      <c r="A4" s="87"/>
      <c r="B4" s="87"/>
      <c r="C4" s="88"/>
      <c r="D4" s="88"/>
      <c r="E4" s="88"/>
      <c r="F4" s="88"/>
      <c r="G4" s="88"/>
      <c r="H4" s="88"/>
      <c r="I4" s="89"/>
      <c r="J4" s="89"/>
      <c r="K4" s="89"/>
      <c r="L4" s="89"/>
      <c r="M4" s="89" t="s">
        <v>81</v>
      </c>
      <c r="N4" s="89"/>
      <c r="O4" s="89"/>
      <c r="P4" s="89"/>
      <c r="Q4" s="90"/>
      <c r="R4" s="90"/>
      <c r="S4" s="88"/>
    </row>
    <row r="5" spans="1:19" ht="22.2" customHeight="1" x14ac:dyDescent="0.55000000000000004">
      <c r="A5" s="87"/>
      <c r="B5" s="87"/>
      <c r="C5" s="88"/>
      <c r="D5" s="88"/>
      <c r="E5" s="88"/>
      <c r="F5" s="88"/>
      <c r="G5" s="88"/>
      <c r="H5" s="88"/>
      <c r="I5" s="83"/>
      <c r="J5" s="83"/>
      <c r="K5" s="83"/>
      <c r="L5" s="89"/>
      <c r="M5" s="89" t="s">
        <v>82</v>
      </c>
      <c r="N5" s="89"/>
      <c r="O5" s="89"/>
      <c r="P5" s="89"/>
      <c r="Q5" s="89"/>
      <c r="R5" s="90"/>
      <c r="S5" s="88"/>
    </row>
    <row r="6" spans="1:19" ht="22.2" customHeight="1" x14ac:dyDescent="0.55000000000000004">
      <c r="A6" s="87"/>
      <c r="B6" s="87"/>
      <c r="C6" s="88"/>
      <c r="D6" s="88"/>
      <c r="E6" s="88"/>
      <c r="F6" s="88"/>
      <c r="G6" s="83"/>
      <c r="H6" s="88"/>
      <c r="I6" s="192" t="s">
        <v>51</v>
      </c>
      <c r="J6" s="192"/>
      <c r="K6" s="192"/>
      <c r="L6" s="89"/>
      <c r="M6" s="91" t="s">
        <v>83</v>
      </c>
      <c r="N6" s="89"/>
      <c r="O6" s="89"/>
      <c r="P6" s="89"/>
      <c r="Q6" s="89"/>
      <c r="R6" s="90"/>
      <c r="S6" s="88"/>
    </row>
    <row r="7" spans="1:19" ht="22.2" customHeight="1" x14ac:dyDescent="0.55000000000000004">
      <c r="A7" s="87"/>
      <c r="B7" s="87"/>
      <c r="C7" s="88"/>
      <c r="D7" s="88"/>
      <c r="E7" s="88"/>
      <c r="F7" s="88"/>
      <c r="G7" s="88" t="s">
        <v>84</v>
      </c>
      <c r="H7" s="88"/>
      <c r="I7" s="89"/>
      <c r="J7" s="89"/>
      <c r="K7" s="89"/>
      <c r="L7" s="89"/>
      <c r="M7" s="89" t="s">
        <v>86</v>
      </c>
      <c r="N7" s="89"/>
      <c r="O7" s="89"/>
      <c r="P7" s="89"/>
      <c r="Q7" s="89" t="s">
        <v>88</v>
      </c>
      <c r="R7" s="90"/>
      <c r="S7" s="88"/>
    </row>
    <row r="8" spans="1:19" ht="22.2" customHeight="1" x14ac:dyDescent="0.55000000000000004">
      <c r="A8" s="87"/>
      <c r="B8" s="87"/>
      <c r="C8" s="88" t="s">
        <v>89</v>
      </c>
      <c r="D8" s="88"/>
      <c r="E8" s="88" t="s">
        <v>90</v>
      </c>
      <c r="F8" s="88"/>
      <c r="G8" s="88" t="s">
        <v>85</v>
      </c>
      <c r="H8" s="88"/>
      <c r="I8" s="88" t="s">
        <v>91</v>
      </c>
      <c r="J8" s="88"/>
      <c r="K8" s="89"/>
      <c r="L8" s="88"/>
      <c r="M8" s="89" t="s">
        <v>92</v>
      </c>
      <c r="N8" s="88"/>
      <c r="O8" s="89" t="s">
        <v>87</v>
      </c>
      <c r="P8" s="88"/>
      <c r="Q8" s="89" t="s">
        <v>93</v>
      </c>
      <c r="R8" s="90"/>
      <c r="S8" s="88" t="s">
        <v>94</v>
      </c>
    </row>
    <row r="9" spans="1:19" ht="22.2" customHeight="1" x14ac:dyDescent="0.55000000000000004">
      <c r="A9" s="87"/>
      <c r="B9" s="35" t="s">
        <v>6</v>
      </c>
      <c r="C9" s="88" t="s">
        <v>95</v>
      </c>
      <c r="D9" s="88"/>
      <c r="E9" s="88" t="s">
        <v>96</v>
      </c>
      <c r="F9" s="88"/>
      <c r="G9" s="88" t="s">
        <v>157</v>
      </c>
      <c r="H9" s="88"/>
      <c r="I9" s="88" t="s">
        <v>97</v>
      </c>
      <c r="J9" s="88"/>
      <c r="K9" s="88" t="s">
        <v>105</v>
      </c>
      <c r="L9" s="88"/>
      <c r="M9" s="88" t="s">
        <v>98</v>
      </c>
      <c r="N9" s="88"/>
      <c r="O9" s="88" t="s">
        <v>99</v>
      </c>
      <c r="P9" s="88"/>
      <c r="Q9" s="89" t="s">
        <v>100</v>
      </c>
      <c r="R9" s="89"/>
      <c r="S9" s="88" t="s">
        <v>83</v>
      </c>
    </row>
    <row r="10" spans="1:19" ht="22.2" customHeight="1" x14ac:dyDescent="0.6">
      <c r="A10" s="93"/>
      <c r="B10" s="93"/>
      <c r="C10" s="193" t="s">
        <v>8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</row>
    <row r="11" spans="1:19" ht="22.2" customHeight="1" x14ac:dyDescent="0.55000000000000004">
      <c r="A11" s="23" t="s">
        <v>162</v>
      </c>
      <c r="B11" s="2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ht="22.2" customHeight="1" x14ac:dyDescent="0.55000000000000004">
      <c r="A12" s="24" t="s">
        <v>144</v>
      </c>
      <c r="B12" s="24"/>
      <c r="C12" s="12">
        <v>300000000</v>
      </c>
      <c r="D12" s="12"/>
      <c r="E12" s="13">
        <v>1147595992</v>
      </c>
      <c r="F12" s="12"/>
      <c r="G12" s="12">
        <v>-17292631</v>
      </c>
      <c r="H12" s="12"/>
      <c r="I12" s="12">
        <v>24269131</v>
      </c>
      <c r="J12" s="12"/>
      <c r="K12" s="12">
        <v>174848108</v>
      </c>
      <c r="L12" s="12"/>
      <c r="M12" s="13">
        <v>36852798</v>
      </c>
      <c r="N12" s="12"/>
      <c r="O12" s="14">
        <f>SUM(C12:M12)</f>
        <v>1666273398</v>
      </c>
      <c r="P12" s="12"/>
      <c r="Q12" s="12">
        <v>19408243</v>
      </c>
      <c r="R12" s="12"/>
      <c r="S12" s="14">
        <f>SUM(O12:Q12)</f>
        <v>1685681641</v>
      </c>
    </row>
    <row r="13" spans="1:19" s="93" customFormat="1" ht="22.2" customHeight="1" x14ac:dyDescent="0.6">
      <c r="A13" s="10"/>
      <c r="B13" s="24"/>
      <c r="C13" s="13"/>
      <c r="D13" s="12"/>
      <c r="E13" s="12"/>
      <c r="F13" s="12"/>
      <c r="G13" s="13"/>
      <c r="H13" s="12"/>
      <c r="I13" s="13"/>
      <c r="J13" s="12"/>
      <c r="K13" s="12"/>
      <c r="L13" s="12"/>
      <c r="M13" s="12"/>
      <c r="N13" s="12"/>
      <c r="O13" s="12"/>
      <c r="P13" s="12"/>
      <c r="Q13" s="12"/>
    </row>
    <row r="14" spans="1:19" s="93" customFormat="1" ht="22.2" customHeight="1" x14ac:dyDescent="0.6">
      <c r="A14" s="9" t="s">
        <v>163</v>
      </c>
      <c r="B14" s="24"/>
      <c r="C14" s="13"/>
      <c r="D14" s="12"/>
      <c r="E14" s="12"/>
      <c r="F14" s="12"/>
      <c r="G14" s="13"/>
      <c r="H14" s="12"/>
      <c r="I14" s="13"/>
      <c r="J14" s="12"/>
      <c r="K14" s="12"/>
      <c r="L14" s="12"/>
      <c r="M14" s="12"/>
      <c r="N14" s="12"/>
      <c r="O14" s="12"/>
      <c r="P14" s="12"/>
      <c r="Q14" s="12"/>
    </row>
    <row r="15" spans="1:19" s="93" customFormat="1" ht="22.2" customHeight="1" x14ac:dyDescent="0.6">
      <c r="A15" s="10" t="s">
        <v>164</v>
      </c>
      <c r="B15" s="24"/>
      <c r="C15" s="13"/>
      <c r="D15" s="12"/>
      <c r="E15" s="12"/>
      <c r="F15" s="12"/>
      <c r="G15" s="13"/>
      <c r="H15" s="12"/>
      <c r="I15" s="13"/>
      <c r="J15" s="12"/>
      <c r="K15" s="12"/>
      <c r="L15" s="12"/>
      <c r="M15" s="12"/>
      <c r="N15" s="12"/>
      <c r="O15" s="12"/>
      <c r="P15" s="12"/>
      <c r="Q15" s="12"/>
    </row>
    <row r="16" spans="1:19" s="93" customFormat="1" ht="22.2" customHeight="1" x14ac:dyDescent="0.6">
      <c r="A16" s="11" t="s">
        <v>165</v>
      </c>
      <c r="B16" s="57">
        <v>9</v>
      </c>
      <c r="C16" s="94">
        <v>0</v>
      </c>
      <c r="D16" s="63"/>
      <c r="E16" s="94">
        <v>0</v>
      </c>
      <c r="F16" s="63"/>
      <c r="G16" s="94">
        <v>0</v>
      </c>
      <c r="H16" s="63"/>
      <c r="I16" s="94">
        <v>0</v>
      </c>
      <c r="J16" s="63"/>
      <c r="K16" s="63">
        <v>-53999685</v>
      </c>
      <c r="L16" s="63"/>
      <c r="M16" s="94">
        <v>0</v>
      </c>
      <c r="N16" s="63"/>
      <c r="O16" s="97">
        <f>SUM(C16:M16)</f>
        <v>-53999685</v>
      </c>
      <c r="P16" s="63"/>
      <c r="Q16" s="94">
        <v>-810</v>
      </c>
      <c r="R16" s="63"/>
      <c r="S16" s="27">
        <f>SUM(O16:Q16)</f>
        <v>-54000495</v>
      </c>
    </row>
    <row r="17" spans="1:19" s="93" customFormat="1" ht="22.2" customHeight="1" x14ac:dyDescent="0.6">
      <c r="A17" s="10" t="s">
        <v>166</v>
      </c>
      <c r="B17" s="24"/>
      <c r="C17" s="164">
        <f>SUM(C16:C16)</f>
        <v>0</v>
      </c>
      <c r="D17" s="12"/>
      <c r="E17" s="164">
        <f>SUM(E16:E16)</f>
        <v>0</v>
      </c>
      <c r="F17" s="13"/>
      <c r="G17" s="164">
        <f>SUM(G16:G16)</f>
        <v>0</v>
      </c>
      <c r="H17" s="13"/>
      <c r="I17" s="164">
        <f>SUM(I16:I16)</f>
        <v>0</v>
      </c>
      <c r="J17" s="13"/>
      <c r="K17" s="164">
        <f>SUM(K16:K16)</f>
        <v>-53999685</v>
      </c>
      <c r="L17" s="13"/>
      <c r="M17" s="164">
        <f>SUM(M16:M16)</f>
        <v>0</v>
      </c>
      <c r="N17" s="13"/>
      <c r="O17" s="164">
        <f>SUM(O16:O16)</f>
        <v>-53999685</v>
      </c>
      <c r="P17" s="13"/>
      <c r="Q17" s="164">
        <f>SUM(Q16:Q16)</f>
        <v>-810</v>
      </c>
      <c r="R17" s="13"/>
      <c r="S17" s="164">
        <f>SUM(S16:S16)</f>
        <v>-54000495</v>
      </c>
    </row>
    <row r="18" spans="1:19" s="93" customFormat="1" ht="22.2" customHeight="1" x14ac:dyDescent="0.6">
      <c r="A18" s="10"/>
      <c r="B18" s="24"/>
      <c r="C18" s="13"/>
      <c r="D18" s="12"/>
      <c r="E18" s="12"/>
      <c r="F18" s="12"/>
      <c r="G18" s="13"/>
      <c r="H18" s="12"/>
      <c r="I18" s="13"/>
      <c r="J18" s="12"/>
      <c r="K18" s="12"/>
      <c r="L18" s="12"/>
      <c r="M18" s="12"/>
      <c r="N18" s="12"/>
      <c r="O18" s="12"/>
      <c r="P18" s="12"/>
      <c r="Q18" s="12"/>
    </row>
    <row r="19" spans="1:19" ht="22.2" customHeight="1" x14ac:dyDescent="0.55000000000000004">
      <c r="A19" s="24" t="s">
        <v>101</v>
      </c>
      <c r="B19" s="24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 ht="22.2" customHeight="1" x14ac:dyDescent="0.55000000000000004">
      <c r="A20" s="25" t="s">
        <v>102</v>
      </c>
      <c r="B20" s="24"/>
      <c r="C20" s="94">
        <v>0</v>
      </c>
      <c r="D20" s="94"/>
      <c r="E20" s="94">
        <v>0</v>
      </c>
      <c r="F20" s="12"/>
      <c r="G20" s="94">
        <v>0</v>
      </c>
      <c r="H20" s="12"/>
      <c r="I20" s="94">
        <v>0</v>
      </c>
      <c r="J20" s="12"/>
      <c r="K20" s="27">
        <v>95059541</v>
      </c>
      <c r="L20" s="63"/>
      <c r="M20" s="94">
        <v>0</v>
      </c>
      <c r="N20" s="63"/>
      <c r="O20" s="27">
        <f>SUM(C20:M20)</f>
        <v>95059541</v>
      </c>
      <c r="P20" s="63"/>
      <c r="Q20" s="94">
        <v>1868649</v>
      </c>
      <c r="R20" s="63"/>
      <c r="S20" s="27">
        <f>SUM(O20:Q20)</f>
        <v>96928190</v>
      </c>
    </row>
    <row r="21" spans="1:19" ht="22.2" customHeight="1" x14ac:dyDescent="0.55000000000000004">
      <c r="A21" s="25" t="s">
        <v>103</v>
      </c>
      <c r="B21" s="24"/>
      <c r="C21" s="95">
        <v>0</v>
      </c>
      <c r="D21" s="94"/>
      <c r="E21" s="95">
        <v>0</v>
      </c>
      <c r="F21" s="12"/>
      <c r="G21" s="95">
        <v>0</v>
      </c>
      <c r="H21" s="12"/>
      <c r="I21" s="95">
        <v>0</v>
      </c>
      <c r="J21" s="12"/>
      <c r="K21" s="95">
        <v>0</v>
      </c>
      <c r="L21" s="94"/>
      <c r="M21" s="95">
        <v>0</v>
      </c>
      <c r="N21" s="94"/>
      <c r="O21" s="124">
        <f>SUM(C21:M21)</f>
        <v>0</v>
      </c>
      <c r="P21" s="94"/>
      <c r="Q21" s="95">
        <v>0</v>
      </c>
      <c r="R21" s="63"/>
      <c r="S21" s="124">
        <f>SUM(O21:Q21)</f>
        <v>0</v>
      </c>
    </row>
    <row r="22" spans="1:19" ht="22.2" customHeight="1" x14ac:dyDescent="0.55000000000000004">
      <c r="A22" s="24" t="s">
        <v>104</v>
      </c>
      <c r="B22" s="24"/>
      <c r="C22" s="76">
        <f>SUM(C20:C21)</f>
        <v>0</v>
      </c>
      <c r="D22" s="13"/>
      <c r="E22" s="76">
        <f>SUM(E20:E21)</f>
        <v>0</v>
      </c>
      <c r="F22" s="12"/>
      <c r="G22" s="76">
        <f>SUM(G20:G21)</f>
        <v>0</v>
      </c>
      <c r="H22" s="12"/>
      <c r="I22" s="76">
        <f>SUM(I20:I21)</f>
        <v>0</v>
      </c>
      <c r="J22" s="12"/>
      <c r="K22" s="76">
        <f>SUM(K20:K21)</f>
        <v>95059541</v>
      </c>
      <c r="L22" s="12"/>
      <c r="M22" s="76">
        <f>SUM(M20:M21)</f>
        <v>0</v>
      </c>
      <c r="N22" s="12"/>
      <c r="O22" s="76">
        <f>SUM(O20:O21)</f>
        <v>95059541</v>
      </c>
      <c r="P22" s="12"/>
      <c r="Q22" s="76">
        <f>SUM(Q20:Q21)</f>
        <v>1868649</v>
      </c>
      <c r="R22" s="12"/>
      <c r="S22" s="76">
        <f>SUM(O22:Q22)</f>
        <v>96928190</v>
      </c>
    </row>
    <row r="23" spans="1:19" ht="22.2" customHeight="1" x14ac:dyDescent="0.55000000000000004">
      <c r="A23" s="25"/>
      <c r="B23" s="25"/>
      <c r="C23" s="94"/>
      <c r="D23" s="63"/>
      <c r="E23" s="94"/>
      <c r="F23" s="63"/>
      <c r="G23" s="94"/>
      <c r="H23" s="63"/>
      <c r="I23" s="94"/>
      <c r="J23" s="63"/>
      <c r="K23" s="63"/>
      <c r="L23" s="63"/>
      <c r="M23" s="63"/>
      <c r="N23" s="63"/>
      <c r="O23" s="63"/>
      <c r="P23" s="63"/>
      <c r="Q23" s="94"/>
      <c r="R23" s="63"/>
      <c r="S23" s="63"/>
    </row>
    <row r="24" spans="1:19" ht="22.2" customHeight="1" thickBot="1" x14ac:dyDescent="0.6">
      <c r="A24" s="24" t="s">
        <v>168</v>
      </c>
      <c r="B24" s="24"/>
      <c r="C24" s="79">
        <f>SUM(C12,C17,C22)</f>
        <v>300000000</v>
      </c>
      <c r="D24" s="12"/>
      <c r="E24" s="79">
        <f>SUM(E12,E17,E22)</f>
        <v>1147595992</v>
      </c>
      <c r="F24" s="12"/>
      <c r="G24" s="79">
        <f>SUM(G12,G17,G22)</f>
        <v>-17292631</v>
      </c>
      <c r="H24" s="12"/>
      <c r="I24" s="79">
        <f>SUM(I12,I17,I22)</f>
        <v>24269131</v>
      </c>
      <c r="J24" s="12"/>
      <c r="K24" s="79">
        <f>SUM(K12,K17,K22)</f>
        <v>215907964</v>
      </c>
      <c r="L24" s="12"/>
      <c r="M24" s="79">
        <f>SUM(M12,M17,M22)</f>
        <v>36852798</v>
      </c>
      <c r="N24" s="12"/>
      <c r="O24" s="79">
        <f>SUM(O12,O17,O22)</f>
        <v>1707333254</v>
      </c>
      <c r="P24" s="12"/>
      <c r="Q24" s="79">
        <f>SUM(Q12,Q17,Q22)</f>
        <v>21276082</v>
      </c>
      <c r="R24" s="12"/>
      <c r="S24" s="79">
        <f>SUM(S12,S17,S22)</f>
        <v>1728609336</v>
      </c>
    </row>
    <row r="25" spans="1:19" ht="22.2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C3:S3"/>
    <mergeCell ref="I6:K6"/>
    <mergeCell ref="C10:S10"/>
  </mergeCells>
  <pageMargins left="0.7" right="0.7" top="0.48" bottom="0.5" header="0.5" footer="0.5"/>
  <pageSetup paperSize="9" scale="73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7BB70-FB54-4E43-8732-40ED0DD3A6AF}">
  <dimension ref="A1:S31"/>
  <sheetViews>
    <sheetView topLeftCell="A22" zoomScale="78" zoomScaleNormal="78" zoomScaleSheetLayoutView="85" workbookViewId="0">
      <selection activeCell="A14" sqref="A14:XFD14"/>
    </sheetView>
  </sheetViews>
  <sheetFormatPr defaultColWidth="9.109375" defaultRowHeight="21.6" x14ac:dyDescent="0.55000000000000004"/>
  <cols>
    <col min="1" max="1" width="42.77734375" style="83" customWidth="1"/>
    <col min="2" max="2" width="8.21875" style="83" customWidth="1"/>
    <col min="3" max="3" width="13.77734375" style="96" customWidth="1"/>
    <col min="4" max="4" width="1" style="96" customWidth="1"/>
    <col min="5" max="5" width="13.77734375" style="96" customWidth="1"/>
    <col min="6" max="6" width="1" style="96" customWidth="1"/>
    <col min="7" max="7" width="13.77734375" style="96" customWidth="1"/>
    <col min="8" max="8" width="1" style="96" customWidth="1"/>
    <col min="9" max="9" width="13.77734375" style="96" customWidth="1"/>
    <col min="10" max="10" width="1" style="96" customWidth="1"/>
    <col min="11" max="11" width="13.77734375" style="96" customWidth="1"/>
    <col min="12" max="12" width="1" style="96" customWidth="1"/>
    <col min="13" max="13" width="13.77734375" style="96" customWidth="1"/>
    <col min="14" max="14" width="1" style="96" customWidth="1"/>
    <col min="15" max="15" width="13.77734375" style="96" customWidth="1"/>
    <col min="16" max="16" width="1" style="96" customWidth="1"/>
    <col min="17" max="17" width="13.77734375" style="96" customWidth="1"/>
    <col min="18" max="18" width="1" style="96" customWidth="1"/>
    <col min="19" max="19" width="13.77734375" style="96" customWidth="1"/>
    <col min="20" max="20" width="12.5546875" style="83" bestFit="1" customWidth="1"/>
    <col min="21" max="16384" width="9.109375" style="83"/>
  </cols>
  <sheetData>
    <row r="1" spans="1:19" ht="22.2" customHeight="1" x14ac:dyDescent="0.6">
      <c r="A1" s="26" t="s">
        <v>0</v>
      </c>
      <c r="B1" s="80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22.2" customHeight="1" x14ac:dyDescent="0.6">
      <c r="A2" s="26" t="s">
        <v>80</v>
      </c>
      <c r="B2" s="84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 ht="22.2" customHeight="1" x14ac:dyDescent="0.6">
      <c r="A3" s="84"/>
      <c r="B3" s="84"/>
      <c r="C3" s="191" t="s">
        <v>2</v>
      </c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</row>
    <row r="4" spans="1:19" ht="22.2" customHeight="1" x14ac:dyDescent="0.55000000000000004">
      <c r="A4" s="87"/>
      <c r="B4" s="87"/>
      <c r="C4" s="88"/>
      <c r="D4" s="88"/>
      <c r="E4" s="88"/>
      <c r="F4" s="88"/>
      <c r="G4" s="88"/>
      <c r="H4" s="88"/>
      <c r="I4" s="89"/>
      <c r="J4" s="89"/>
      <c r="K4" s="89"/>
      <c r="L4" s="89"/>
      <c r="M4" s="89" t="s">
        <v>81</v>
      </c>
      <c r="N4" s="89"/>
      <c r="O4" s="89"/>
      <c r="P4" s="89"/>
      <c r="Q4" s="90"/>
      <c r="R4" s="90"/>
      <c r="S4" s="88"/>
    </row>
    <row r="5" spans="1:19" ht="22.2" customHeight="1" x14ac:dyDescent="0.55000000000000004">
      <c r="A5" s="87"/>
      <c r="B5" s="87"/>
      <c r="C5" s="88"/>
      <c r="D5" s="88"/>
      <c r="E5" s="88"/>
      <c r="F5" s="88"/>
      <c r="G5" s="88"/>
      <c r="H5" s="88"/>
      <c r="I5" s="83"/>
      <c r="J5" s="83"/>
      <c r="K5" s="83"/>
      <c r="L5" s="89"/>
      <c r="M5" s="89" t="s">
        <v>82</v>
      </c>
      <c r="N5" s="89"/>
      <c r="O5" s="89"/>
      <c r="P5" s="89"/>
      <c r="Q5" s="89"/>
      <c r="R5" s="90"/>
      <c r="S5" s="88"/>
    </row>
    <row r="6" spans="1:19" ht="22.2" customHeight="1" x14ac:dyDescent="0.55000000000000004">
      <c r="A6" s="87"/>
      <c r="B6" s="87"/>
      <c r="C6" s="88"/>
      <c r="D6" s="88"/>
      <c r="E6" s="88"/>
      <c r="F6" s="88"/>
      <c r="G6" s="83"/>
      <c r="H6" s="88"/>
      <c r="I6" s="192" t="s">
        <v>51</v>
      </c>
      <c r="J6" s="192"/>
      <c r="K6" s="192"/>
      <c r="L6" s="89"/>
      <c r="M6" s="91" t="s">
        <v>83</v>
      </c>
      <c r="N6" s="89"/>
      <c r="O6" s="89"/>
      <c r="P6" s="89"/>
      <c r="Q6" s="89"/>
      <c r="R6" s="90"/>
      <c r="S6" s="88"/>
    </row>
    <row r="7" spans="1:19" ht="22.2" customHeight="1" x14ac:dyDescent="0.55000000000000004">
      <c r="A7" s="87"/>
      <c r="B7" s="87"/>
      <c r="C7" s="88"/>
      <c r="D7" s="88"/>
      <c r="E7" s="88"/>
      <c r="F7" s="88"/>
      <c r="H7" s="88"/>
      <c r="I7" s="89"/>
      <c r="J7" s="89"/>
      <c r="K7" s="89"/>
      <c r="L7" s="89"/>
      <c r="M7" s="89"/>
      <c r="N7" s="89"/>
      <c r="O7" s="89"/>
      <c r="P7" s="89"/>
      <c r="Q7" s="89"/>
      <c r="R7" s="90"/>
      <c r="S7" s="88"/>
    </row>
    <row r="8" spans="1:19" ht="22.2" customHeight="1" x14ac:dyDescent="0.55000000000000004">
      <c r="A8" s="87"/>
      <c r="B8" s="87"/>
      <c r="C8" s="88"/>
      <c r="D8" s="88"/>
      <c r="E8" s="88"/>
      <c r="F8" s="88"/>
      <c r="G8" s="88" t="s">
        <v>84</v>
      </c>
      <c r="H8" s="88"/>
      <c r="I8" s="89"/>
      <c r="J8" s="89"/>
      <c r="K8" s="89"/>
      <c r="L8" s="89"/>
      <c r="M8" s="89" t="s">
        <v>86</v>
      </c>
      <c r="N8" s="89"/>
      <c r="P8" s="89"/>
      <c r="Q8" s="89" t="s">
        <v>88</v>
      </c>
      <c r="R8" s="90"/>
      <c r="S8" s="88"/>
    </row>
    <row r="9" spans="1:19" ht="22.2" customHeight="1" x14ac:dyDescent="0.55000000000000004">
      <c r="A9" s="87"/>
      <c r="B9" s="87"/>
      <c r="C9" s="88" t="s">
        <v>89</v>
      </c>
      <c r="D9" s="88"/>
      <c r="E9" s="88" t="s">
        <v>90</v>
      </c>
      <c r="F9" s="88"/>
      <c r="G9" s="88" t="s">
        <v>85</v>
      </c>
      <c r="H9" s="88"/>
      <c r="I9" s="88" t="s">
        <v>91</v>
      </c>
      <c r="J9" s="88"/>
      <c r="K9" s="89"/>
      <c r="L9" s="88"/>
      <c r="M9" s="89" t="s">
        <v>92</v>
      </c>
      <c r="N9" s="88"/>
      <c r="O9" s="89" t="s">
        <v>87</v>
      </c>
      <c r="P9" s="88"/>
      <c r="Q9" s="89" t="s">
        <v>93</v>
      </c>
      <c r="R9" s="90"/>
      <c r="S9" s="88" t="s">
        <v>94</v>
      </c>
    </row>
    <row r="10" spans="1:19" ht="22.2" customHeight="1" x14ac:dyDescent="0.55000000000000004">
      <c r="A10" s="87"/>
      <c r="B10" s="35" t="s">
        <v>6</v>
      </c>
      <c r="C10" s="88" t="s">
        <v>95</v>
      </c>
      <c r="D10" s="88"/>
      <c r="E10" s="88" t="s">
        <v>96</v>
      </c>
      <c r="F10" s="88"/>
      <c r="G10" s="88" t="s">
        <v>157</v>
      </c>
      <c r="H10" s="88"/>
      <c r="I10" s="88" t="s">
        <v>97</v>
      </c>
      <c r="J10" s="88"/>
      <c r="K10" s="88" t="s">
        <v>105</v>
      </c>
      <c r="L10" s="88"/>
      <c r="M10" s="88" t="s">
        <v>98</v>
      </c>
      <c r="N10" s="88"/>
      <c r="O10" s="88" t="s">
        <v>99</v>
      </c>
      <c r="P10" s="88"/>
      <c r="Q10" s="89" t="s">
        <v>100</v>
      </c>
      <c r="R10" s="89"/>
      <c r="S10" s="88" t="s">
        <v>83</v>
      </c>
    </row>
    <row r="11" spans="1:19" ht="22.2" customHeight="1" x14ac:dyDescent="0.6">
      <c r="A11" s="93"/>
      <c r="B11" s="93"/>
      <c r="C11" s="193" t="s">
        <v>8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</row>
    <row r="12" spans="1:19" ht="22.2" customHeight="1" x14ac:dyDescent="0.55000000000000004">
      <c r="A12" s="23" t="s">
        <v>169</v>
      </c>
      <c r="B12" s="24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</row>
    <row r="13" spans="1:19" ht="22.2" customHeight="1" x14ac:dyDescent="0.55000000000000004">
      <c r="A13" s="24" t="s">
        <v>151</v>
      </c>
      <c r="B13" s="24"/>
      <c r="C13" s="12">
        <v>300000000</v>
      </c>
      <c r="D13" s="12"/>
      <c r="E13" s="13">
        <v>1147595992</v>
      </c>
      <c r="F13" s="12"/>
      <c r="G13" s="12">
        <v>-17292631</v>
      </c>
      <c r="H13" s="12"/>
      <c r="I13" s="12">
        <v>30000000</v>
      </c>
      <c r="J13" s="12"/>
      <c r="K13" s="12">
        <v>161003923</v>
      </c>
      <c r="L13" s="12"/>
      <c r="M13" s="13">
        <v>36852798</v>
      </c>
      <c r="N13" s="12"/>
      <c r="O13" s="14">
        <f>SUM(C13:M13)</f>
        <v>1658160082</v>
      </c>
      <c r="P13" s="12"/>
      <c r="Q13" s="12">
        <v>20683510</v>
      </c>
      <c r="R13" s="12"/>
      <c r="S13" s="14">
        <f>SUM(O13:Q13)</f>
        <v>1678843592</v>
      </c>
    </row>
    <row r="14" spans="1:19" s="93" customFormat="1" ht="12.45" customHeight="1" x14ac:dyDescent="0.6">
      <c r="A14" s="10"/>
      <c r="B14" s="24"/>
      <c r="C14" s="13"/>
      <c r="D14" s="12"/>
      <c r="E14" s="12"/>
      <c r="F14" s="12"/>
      <c r="G14" s="13"/>
      <c r="H14" s="12"/>
      <c r="I14" s="13"/>
      <c r="J14" s="12"/>
      <c r="K14" s="12"/>
      <c r="L14" s="12"/>
      <c r="M14" s="12"/>
      <c r="N14" s="12"/>
      <c r="O14" s="12"/>
      <c r="P14" s="12"/>
      <c r="Q14" s="12"/>
    </row>
    <row r="15" spans="1:19" s="93" customFormat="1" ht="22.2" customHeight="1" x14ac:dyDescent="0.6">
      <c r="A15" s="9" t="s">
        <v>163</v>
      </c>
      <c r="B15" s="24"/>
      <c r="C15" s="13"/>
      <c r="D15" s="12"/>
      <c r="E15" s="12"/>
      <c r="F15" s="12"/>
      <c r="G15" s="13"/>
      <c r="H15" s="12"/>
      <c r="I15" s="13"/>
      <c r="J15" s="12"/>
      <c r="K15" s="12"/>
      <c r="L15" s="12"/>
      <c r="M15" s="12"/>
      <c r="N15" s="12"/>
      <c r="O15" s="12"/>
      <c r="P15" s="12"/>
      <c r="Q15" s="12"/>
    </row>
    <row r="16" spans="1:19" s="93" customFormat="1" ht="22.2" customHeight="1" x14ac:dyDescent="0.6">
      <c r="A16" s="10" t="s">
        <v>164</v>
      </c>
      <c r="B16" s="24"/>
      <c r="C16" s="13"/>
      <c r="D16" s="12"/>
      <c r="E16" s="12"/>
      <c r="F16" s="12"/>
      <c r="G16" s="13"/>
      <c r="H16" s="12"/>
      <c r="I16" s="13"/>
      <c r="J16" s="12"/>
      <c r="K16" s="12"/>
      <c r="L16" s="12"/>
      <c r="M16" s="12"/>
      <c r="N16" s="12"/>
      <c r="O16" s="12"/>
      <c r="P16" s="12"/>
      <c r="Q16" s="12"/>
    </row>
    <row r="17" spans="1:19" s="93" customFormat="1" ht="22.2" customHeight="1" x14ac:dyDescent="0.6">
      <c r="A17" s="11" t="s">
        <v>165</v>
      </c>
      <c r="B17" s="57">
        <v>9</v>
      </c>
      <c r="C17" s="175">
        <v>0</v>
      </c>
      <c r="D17" s="174"/>
      <c r="E17" s="174">
        <v>0</v>
      </c>
      <c r="F17" s="174"/>
      <c r="G17" s="175">
        <v>0</v>
      </c>
      <c r="H17" s="174"/>
      <c r="I17" s="175">
        <v>0</v>
      </c>
      <c r="J17" s="174"/>
      <c r="K17" s="174">
        <v>-53999676</v>
      </c>
      <c r="L17" s="174"/>
      <c r="M17" s="174">
        <v>0</v>
      </c>
      <c r="N17" s="174"/>
      <c r="O17" s="176">
        <f>SUM(C17:M17)</f>
        <v>-53999676</v>
      </c>
      <c r="P17" s="174"/>
      <c r="Q17" s="174">
        <v>-507</v>
      </c>
      <c r="S17" s="27">
        <f>SUM(O17:Q17)</f>
        <v>-54000183</v>
      </c>
    </row>
    <row r="18" spans="1:19" s="93" customFormat="1" ht="22.2" customHeight="1" x14ac:dyDescent="0.6">
      <c r="A18" s="10" t="s">
        <v>166</v>
      </c>
      <c r="B18" s="24"/>
      <c r="C18" s="164">
        <f>SUM(C17:C17)</f>
        <v>0</v>
      </c>
      <c r="D18" s="12"/>
      <c r="E18" s="164">
        <f>SUM(E17:E17)</f>
        <v>0</v>
      </c>
      <c r="F18" s="13"/>
      <c r="G18" s="164">
        <f>SUM(G17:G17)</f>
        <v>0</v>
      </c>
      <c r="H18" s="13"/>
      <c r="I18" s="164">
        <f>SUM(I17:I17)</f>
        <v>0</v>
      </c>
      <c r="J18" s="13"/>
      <c r="K18" s="164">
        <f>SUM(K17:K17)</f>
        <v>-53999676</v>
      </c>
      <c r="L18" s="13"/>
      <c r="M18" s="164">
        <f>SUM(M17:M17)</f>
        <v>0</v>
      </c>
      <c r="N18" s="13"/>
      <c r="O18" s="164">
        <f>SUM(O17:O17)</f>
        <v>-53999676</v>
      </c>
      <c r="P18" s="13"/>
      <c r="Q18" s="164">
        <f>SUM(Q17:Q17)</f>
        <v>-507</v>
      </c>
      <c r="R18" s="13"/>
      <c r="S18" s="164">
        <f>SUM(S17:S17)</f>
        <v>-54000183</v>
      </c>
    </row>
    <row r="19" spans="1:19" s="93" customFormat="1" ht="12.45" customHeight="1" x14ac:dyDescent="0.6">
      <c r="A19" s="10"/>
      <c r="B19" s="24"/>
      <c r="C19" s="13"/>
      <c r="D19" s="12"/>
      <c r="E19" s="12"/>
      <c r="F19" s="12"/>
      <c r="G19" s="13"/>
      <c r="H19" s="12"/>
      <c r="I19" s="13"/>
      <c r="J19" s="12"/>
      <c r="K19" s="12"/>
      <c r="L19" s="12"/>
      <c r="M19" s="12"/>
      <c r="N19" s="12"/>
      <c r="O19" s="12"/>
      <c r="P19" s="12"/>
      <c r="Q19" s="12"/>
    </row>
    <row r="20" spans="1:19" ht="22.2" customHeight="1" x14ac:dyDescent="0.6">
      <c r="A20" s="10" t="s">
        <v>181</v>
      </c>
      <c r="B20" s="9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81"/>
    </row>
    <row r="21" spans="1:19" ht="22.2" customHeight="1" x14ac:dyDescent="0.55000000000000004">
      <c r="A21" s="11" t="s">
        <v>182</v>
      </c>
      <c r="B21" s="9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81"/>
    </row>
    <row r="22" spans="1:19" ht="22.2" customHeight="1" x14ac:dyDescent="0.55000000000000004">
      <c r="A22" s="11" t="s">
        <v>183</v>
      </c>
      <c r="B22" s="92"/>
      <c r="C22" s="95">
        <v>0</v>
      </c>
      <c r="D22" s="63"/>
      <c r="E22" s="95">
        <v>0</v>
      </c>
      <c r="F22" s="63"/>
      <c r="G22" s="95">
        <v>0</v>
      </c>
      <c r="H22" s="63"/>
      <c r="I22" s="95">
        <v>0</v>
      </c>
      <c r="J22" s="63"/>
      <c r="K22" s="95">
        <v>0</v>
      </c>
      <c r="L22" s="94"/>
      <c r="M22" s="95">
        <v>0</v>
      </c>
      <c r="N22" s="94"/>
      <c r="O22" s="124">
        <f>SUM(C22:M22)</f>
        <v>0</v>
      </c>
      <c r="P22" s="94"/>
      <c r="Q22" s="95">
        <v>300</v>
      </c>
      <c r="R22" s="63"/>
      <c r="S22" s="100">
        <f t="shared" ref="S22" si="0">SUM(O22:Q22)</f>
        <v>300</v>
      </c>
    </row>
    <row r="23" spans="1:19" ht="22.2" customHeight="1" x14ac:dyDescent="0.6">
      <c r="A23" s="10" t="s">
        <v>184</v>
      </c>
      <c r="B23" s="92"/>
      <c r="C23" s="76">
        <f>SUM(C22)</f>
        <v>0</v>
      </c>
      <c r="D23" s="12"/>
      <c r="E23" s="76">
        <f>SUM(E22)</f>
        <v>0</v>
      </c>
      <c r="F23" s="12"/>
      <c r="G23" s="76">
        <f>SUM(G22)</f>
        <v>0</v>
      </c>
      <c r="H23" s="12"/>
      <c r="I23" s="76">
        <f>SUM(I22)</f>
        <v>0</v>
      </c>
      <c r="J23" s="12"/>
      <c r="K23" s="76">
        <f>SUM(K22)</f>
        <v>0</v>
      </c>
      <c r="L23" s="12"/>
      <c r="M23" s="76">
        <f>SUM(M22)</f>
        <v>0</v>
      </c>
      <c r="N23" s="12"/>
      <c r="O23" s="76">
        <f>SUM(O22)</f>
        <v>0</v>
      </c>
      <c r="P23" s="12"/>
      <c r="Q23" s="76">
        <f>SUM(Q22)</f>
        <v>300</v>
      </c>
      <c r="R23" s="12"/>
      <c r="S23" s="182">
        <f>SUM(S22)</f>
        <v>300</v>
      </c>
    </row>
    <row r="24" spans="1:19" s="93" customFormat="1" ht="12.45" customHeight="1" x14ac:dyDescent="0.6">
      <c r="A24" s="10"/>
      <c r="B24" s="24"/>
      <c r="C24" s="13"/>
      <c r="D24" s="12"/>
      <c r="E24" s="12"/>
      <c r="F24" s="12"/>
      <c r="G24" s="13"/>
      <c r="H24" s="12"/>
      <c r="I24" s="13"/>
      <c r="J24" s="12"/>
      <c r="K24" s="12"/>
      <c r="L24" s="12"/>
      <c r="M24" s="12"/>
      <c r="N24" s="12"/>
      <c r="O24" s="12"/>
      <c r="P24" s="12"/>
      <c r="Q24" s="12"/>
    </row>
    <row r="25" spans="1:19" ht="22.2" customHeight="1" x14ac:dyDescent="0.55000000000000004">
      <c r="A25" s="24" t="s">
        <v>101</v>
      </c>
      <c r="B25" s="24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 ht="22.2" customHeight="1" x14ac:dyDescent="0.55000000000000004">
      <c r="A26" s="25" t="s">
        <v>102</v>
      </c>
      <c r="B26" s="24"/>
      <c r="C26" s="94">
        <v>0</v>
      </c>
      <c r="D26" s="94"/>
      <c r="E26" s="94">
        <v>0</v>
      </c>
      <c r="F26" s="12"/>
      <c r="G26" s="94">
        <v>0</v>
      </c>
      <c r="H26" s="12"/>
      <c r="I26" s="94">
        <v>0</v>
      </c>
      <c r="J26" s="12"/>
      <c r="K26" s="97">
        <v>58701264</v>
      </c>
      <c r="L26" s="63"/>
      <c r="M26" s="94">
        <v>0</v>
      </c>
      <c r="N26" s="63"/>
      <c r="O26" s="27">
        <f>SUM(C26:M26)</f>
        <v>58701264</v>
      </c>
      <c r="P26" s="63"/>
      <c r="Q26" s="94">
        <v>1885184</v>
      </c>
      <c r="R26" s="63"/>
      <c r="S26" s="27">
        <f>SUM(O26:Q26)</f>
        <v>60586448</v>
      </c>
    </row>
    <row r="27" spans="1:19" ht="22.2" customHeight="1" x14ac:dyDescent="0.55000000000000004">
      <c r="A27" s="25" t="s">
        <v>103</v>
      </c>
      <c r="B27" s="24"/>
      <c r="C27" s="95">
        <v>0</v>
      </c>
      <c r="D27" s="94"/>
      <c r="E27" s="95">
        <v>0</v>
      </c>
      <c r="F27" s="12"/>
      <c r="G27" s="95">
        <v>0</v>
      </c>
      <c r="H27" s="12"/>
      <c r="I27" s="95">
        <v>0</v>
      </c>
      <c r="J27" s="12"/>
      <c r="K27" s="95">
        <v>0</v>
      </c>
      <c r="L27" s="94"/>
      <c r="M27" s="95">
        <v>0</v>
      </c>
      <c r="N27" s="94"/>
      <c r="O27" s="27">
        <f>SUM(C27:M27)</f>
        <v>0</v>
      </c>
      <c r="P27" s="94"/>
      <c r="Q27" s="95">
        <v>0</v>
      </c>
      <c r="R27" s="63"/>
      <c r="S27" s="27">
        <f>SUM(O27:Q27)</f>
        <v>0</v>
      </c>
    </row>
    <row r="28" spans="1:19" ht="22.2" customHeight="1" x14ac:dyDescent="0.55000000000000004">
      <c r="A28" s="24" t="s">
        <v>104</v>
      </c>
      <c r="B28" s="24"/>
      <c r="C28" s="76">
        <f>SUM(C26:C27)</f>
        <v>0</v>
      </c>
      <c r="D28" s="13"/>
      <c r="E28" s="76">
        <f>SUM(E26:E27)</f>
        <v>0</v>
      </c>
      <c r="F28" s="12"/>
      <c r="G28" s="76">
        <f>SUM(G26:G27)</f>
        <v>0</v>
      </c>
      <c r="H28" s="12"/>
      <c r="I28" s="76">
        <f>SUM(I26:I27)</f>
        <v>0</v>
      </c>
      <c r="J28" s="12"/>
      <c r="K28" s="76">
        <f>SUM(K26:K27)</f>
        <v>58701264</v>
      </c>
      <c r="L28" s="12"/>
      <c r="M28" s="76">
        <f>SUM(M26:M27)</f>
        <v>0</v>
      </c>
      <c r="N28" s="12"/>
      <c r="O28" s="76">
        <f>SUM(O26:O27)</f>
        <v>58701264</v>
      </c>
      <c r="P28" s="12"/>
      <c r="Q28" s="76">
        <f>SUM(Q26:Q27)</f>
        <v>1885184</v>
      </c>
      <c r="R28" s="12"/>
      <c r="S28" s="76">
        <f>SUM(O28:Q28)</f>
        <v>60586448</v>
      </c>
    </row>
    <row r="29" spans="1:19" s="93" customFormat="1" ht="12.45" customHeight="1" x14ac:dyDescent="0.6">
      <c r="A29" s="10"/>
      <c r="B29" s="24"/>
      <c r="C29" s="13"/>
      <c r="D29" s="12"/>
      <c r="E29" s="12"/>
      <c r="F29" s="12"/>
      <c r="G29" s="13"/>
      <c r="H29" s="12"/>
      <c r="I29" s="13"/>
      <c r="J29" s="12"/>
      <c r="K29" s="12"/>
      <c r="L29" s="12"/>
      <c r="M29" s="12"/>
      <c r="N29" s="12"/>
      <c r="O29" s="12"/>
      <c r="P29" s="12"/>
      <c r="Q29" s="12"/>
    </row>
    <row r="30" spans="1:19" ht="22.2" customHeight="1" thickBot="1" x14ac:dyDescent="0.6">
      <c r="A30" s="24" t="s">
        <v>167</v>
      </c>
      <c r="B30" s="24"/>
      <c r="C30" s="79">
        <f>SUM(C13,C18,C28,C23)</f>
        <v>300000000</v>
      </c>
      <c r="D30" s="12"/>
      <c r="E30" s="79">
        <f>SUM(E13,E18,E28,E23)</f>
        <v>1147595992</v>
      </c>
      <c r="F30" s="12"/>
      <c r="G30" s="79">
        <f>SUM(G13,G18,G28,G23)</f>
        <v>-17292631</v>
      </c>
      <c r="H30" s="12"/>
      <c r="I30" s="79">
        <f>SUM(I13,I18,I28,I23)</f>
        <v>30000000</v>
      </c>
      <c r="J30" s="12"/>
      <c r="K30" s="79">
        <f>SUM(K13,K18,K28,K23)</f>
        <v>165705511</v>
      </c>
      <c r="L30" s="12"/>
      <c r="M30" s="79">
        <f>SUM(M13,M18,M28,M23)</f>
        <v>36852798</v>
      </c>
      <c r="N30" s="12"/>
      <c r="O30" s="79">
        <f>SUM(O13,O18,O28,O23)</f>
        <v>1662861670</v>
      </c>
      <c r="P30" s="12"/>
      <c r="Q30" s="79">
        <f>SUM(Q13,Q18,Q28,Q23)</f>
        <v>22568487</v>
      </c>
      <c r="R30" s="12"/>
      <c r="S30" s="79">
        <f>SUM(S13,S18,S28,S23)</f>
        <v>1685430157</v>
      </c>
    </row>
    <row r="31" spans="1:19" ht="22.2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C3:S3"/>
    <mergeCell ref="I6:K6"/>
    <mergeCell ref="C11:S11"/>
  </mergeCells>
  <pageMargins left="0.7" right="0.7" top="0.48" bottom="0.5" header="0.5" footer="0.5"/>
  <pageSetup paperSize="9" scale="73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E1DF3-2AEC-40D3-ABC9-5E0C5715232A}">
  <dimension ref="A1:N24"/>
  <sheetViews>
    <sheetView view="pageBreakPreview" topLeftCell="A22" zoomScale="85" zoomScaleNormal="76" zoomScaleSheetLayoutView="85" workbookViewId="0"/>
  </sheetViews>
  <sheetFormatPr defaultColWidth="9.109375" defaultRowHeight="21.6" x14ac:dyDescent="0.55000000000000004"/>
  <cols>
    <col min="1" max="1" width="42.5546875" style="83" customWidth="1"/>
    <col min="2" max="2" width="8" style="83" customWidth="1"/>
    <col min="3" max="3" width="1.44140625" style="83" customWidth="1"/>
    <col min="4" max="4" width="15.21875" style="96" customWidth="1"/>
    <col min="5" max="5" width="1.44140625" style="96" customWidth="1"/>
    <col min="6" max="6" width="15.21875" style="96" customWidth="1"/>
    <col min="7" max="7" width="1.44140625" style="96" customWidth="1"/>
    <col min="8" max="8" width="15.21875" style="96" customWidth="1"/>
    <col min="9" max="9" width="1.44140625" style="96" customWidth="1"/>
    <col min="10" max="10" width="15.21875" style="96" customWidth="1"/>
    <col min="11" max="11" width="1.44140625" style="96" customWidth="1"/>
    <col min="12" max="12" width="15.21875" style="96" customWidth="1"/>
    <col min="13" max="13" width="1.44140625" style="96" customWidth="1"/>
    <col min="14" max="14" width="15.21875" style="96" customWidth="1"/>
    <col min="15" max="15" width="12.6640625" style="83" bestFit="1" customWidth="1"/>
    <col min="16" max="16384" width="9.109375" style="83"/>
  </cols>
  <sheetData>
    <row r="1" spans="1:14" ht="22.2" customHeight="1" x14ac:dyDescent="0.6">
      <c r="A1" s="84" t="s">
        <v>0</v>
      </c>
      <c r="B1" s="80"/>
      <c r="C1" s="81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ht="22.2" customHeight="1" x14ac:dyDescent="0.6">
      <c r="A2" s="84" t="s">
        <v>80</v>
      </c>
      <c r="B2" s="84"/>
      <c r="C2" s="81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22.2" customHeight="1" x14ac:dyDescent="0.6">
      <c r="A3" s="84"/>
      <c r="B3" s="84"/>
      <c r="C3" s="81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ht="22.2" customHeight="1" x14ac:dyDescent="0.6">
      <c r="A4" s="84"/>
      <c r="B4" s="84"/>
      <c r="C4" s="81"/>
      <c r="D4" s="191" t="s">
        <v>3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4" ht="22.2" customHeight="1" x14ac:dyDescent="0.6">
      <c r="A5" s="84"/>
      <c r="B5" s="84"/>
      <c r="C5" s="81"/>
      <c r="D5" s="86"/>
      <c r="E5" s="86"/>
      <c r="F5" s="86"/>
      <c r="G5" s="86"/>
      <c r="H5" s="89"/>
      <c r="I5" s="89"/>
      <c r="J5" s="89"/>
      <c r="K5" s="85"/>
      <c r="L5" s="89" t="s">
        <v>106</v>
      </c>
      <c r="M5" s="86"/>
      <c r="N5" s="86"/>
    </row>
    <row r="6" spans="1:14" ht="22.2" customHeight="1" x14ac:dyDescent="0.6">
      <c r="A6" s="84"/>
      <c r="B6" s="84"/>
      <c r="C6" s="81"/>
      <c r="D6" s="85"/>
      <c r="E6" s="85"/>
      <c r="F6" s="85"/>
      <c r="G6" s="85"/>
      <c r="H6" s="192" t="s">
        <v>51</v>
      </c>
      <c r="I6" s="192"/>
      <c r="J6" s="192"/>
      <c r="K6" s="85"/>
      <c r="L6" s="91" t="s">
        <v>43</v>
      </c>
      <c r="M6" s="85"/>
      <c r="N6" s="85"/>
    </row>
    <row r="7" spans="1:14" ht="22.2" customHeight="1" x14ac:dyDescent="0.55000000000000004">
      <c r="A7" s="87"/>
      <c r="B7" s="87"/>
      <c r="C7" s="87"/>
      <c r="D7" s="88" t="s">
        <v>89</v>
      </c>
      <c r="E7" s="88"/>
      <c r="F7" s="88" t="s">
        <v>90</v>
      </c>
      <c r="G7" s="88"/>
      <c r="H7" s="88" t="s">
        <v>91</v>
      </c>
      <c r="I7" s="88"/>
      <c r="J7" s="88"/>
      <c r="K7" s="88"/>
      <c r="L7" s="88" t="s">
        <v>107</v>
      </c>
      <c r="M7" s="90"/>
      <c r="N7" s="88" t="s">
        <v>94</v>
      </c>
    </row>
    <row r="8" spans="1:14" ht="22.2" customHeight="1" x14ac:dyDescent="0.55000000000000004">
      <c r="A8" s="87"/>
      <c r="B8" s="35" t="s">
        <v>6</v>
      </c>
      <c r="C8" s="92"/>
      <c r="D8" s="88" t="s">
        <v>95</v>
      </c>
      <c r="E8" s="88"/>
      <c r="F8" s="88" t="s">
        <v>96</v>
      </c>
      <c r="G8" s="88"/>
      <c r="H8" s="88" t="s">
        <v>97</v>
      </c>
      <c r="I8" s="88"/>
      <c r="J8" s="88" t="s">
        <v>105</v>
      </c>
      <c r="K8" s="88"/>
      <c r="L8" s="88" t="s">
        <v>108</v>
      </c>
      <c r="M8" s="89"/>
      <c r="N8" s="88" t="s">
        <v>83</v>
      </c>
    </row>
    <row r="9" spans="1:14" ht="22.2" customHeight="1" x14ac:dyDescent="0.6">
      <c r="A9" s="93"/>
      <c r="B9" s="93"/>
      <c r="C9" s="93"/>
      <c r="D9" s="193" t="s">
        <v>8</v>
      </c>
      <c r="E9" s="193"/>
      <c r="F9" s="193"/>
      <c r="G9" s="193"/>
      <c r="H9" s="193"/>
      <c r="I9" s="193"/>
      <c r="J9" s="193"/>
      <c r="K9" s="193"/>
      <c r="L9" s="193"/>
      <c r="M9" s="193"/>
      <c r="N9" s="193"/>
    </row>
    <row r="10" spans="1:14" ht="22.2" customHeight="1" x14ac:dyDescent="0.55000000000000004">
      <c r="A10" s="23" t="s">
        <v>162</v>
      </c>
      <c r="B10" s="24"/>
      <c r="C10" s="92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</row>
    <row r="11" spans="1:14" ht="22.2" customHeight="1" x14ac:dyDescent="0.55000000000000004">
      <c r="A11" s="24" t="s">
        <v>144</v>
      </c>
      <c r="B11" s="24"/>
      <c r="C11" s="92"/>
      <c r="D11" s="12">
        <v>300000000</v>
      </c>
      <c r="E11" s="12"/>
      <c r="F11" s="13">
        <v>1147595992</v>
      </c>
      <c r="G11" s="12"/>
      <c r="H11" s="12">
        <v>24269131</v>
      </c>
      <c r="I11" s="12"/>
      <c r="J11" s="12">
        <v>147866721</v>
      </c>
      <c r="K11" s="12"/>
      <c r="L11" s="13">
        <v>36562026</v>
      </c>
      <c r="M11" s="12"/>
      <c r="N11" s="14">
        <f>SUM(D11:L11)</f>
        <v>1656293870</v>
      </c>
    </row>
    <row r="12" spans="1:14" ht="22.2" customHeight="1" x14ac:dyDescent="0.55000000000000004">
      <c r="A12" s="24"/>
      <c r="B12" s="24"/>
      <c r="C12" s="92"/>
      <c r="D12" s="12"/>
      <c r="E12" s="12"/>
      <c r="F12" s="13"/>
      <c r="G12" s="12"/>
      <c r="H12" s="12"/>
      <c r="I12" s="12"/>
      <c r="J12" s="12"/>
      <c r="K12" s="12"/>
      <c r="L12" s="13"/>
      <c r="M12" s="12"/>
      <c r="N12" s="12"/>
    </row>
    <row r="13" spans="1:14" ht="22.2" customHeight="1" x14ac:dyDescent="0.6">
      <c r="A13" s="9" t="s">
        <v>163</v>
      </c>
      <c r="B13" s="24"/>
      <c r="C13" s="92"/>
      <c r="D13" s="12"/>
      <c r="E13" s="12"/>
      <c r="F13" s="13"/>
      <c r="G13" s="12"/>
      <c r="H13" s="12"/>
      <c r="I13" s="12"/>
      <c r="J13" s="12"/>
      <c r="K13" s="12"/>
      <c r="L13" s="13"/>
      <c r="M13" s="12"/>
      <c r="N13" s="12"/>
    </row>
    <row r="14" spans="1:14" ht="22.2" customHeight="1" x14ac:dyDescent="0.6">
      <c r="A14" s="10" t="s">
        <v>170</v>
      </c>
      <c r="B14" s="24"/>
      <c r="C14" s="92"/>
      <c r="D14" s="12"/>
      <c r="E14" s="12"/>
      <c r="F14" s="13"/>
      <c r="G14" s="12"/>
      <c r="H14" s="12"/>
      <c r="I14" s="12"/>
      <c r="J14" s="12"/>
      <c r="K14" s="12"/>
      <c r="L14" s="13"/>
      <c r="M14" s="12"/>
      <c r="N14" s="12"/>
    </row>
    <row r="15" spans="1:14" ht="22.2" customHeight="1" x14ac:dyDescent="0.55000000000000004">
      <c r="A15" s="11" t="s">
        <v>165</v>
      </c>
      <c r="B15" s="57">
        <v>9</v>
      </c>
      <c r="C15" s="92"/>
      <c r="D15" s="94">
        <v>0</v>
      </c>
      <c r="E15" s="94"/>
      <c r="F15" s="94">
        <v>0</v>
      </c>
      <c r="G15" s="63"/>
      <c r="H15" s="94">
        <v>0</v>
      </c>
      <c r="I15" s="63"/>
      <c r="J15" s="63">
        <v>-53999685</v>
      </c>
      <c r="K15" s="63"/>
      <c r="L15" s="94">
        <v>0</v>
      </c>
      <c r="M15" s="63"/>
      <c r="N15" s="27">
        <f>SUM(D15:L15)</f>
        <v>-53999685</v>
      </c>
    </row>
    <row r="16" spans="1:14" ht="22.2" customHeight="1" x14ac:dyDescent="0.6">
      <c r="A16" s="10" t="s">
        <v>171</v>
      </c>
      <c r="B16" s="24"/>
      <c r="C16" s="92"/>
      <c r="D16" s="76">
        <f>SUM(D15:D15)</f>
        <v>0</v>
      </c>
      <c r="E16" s="12"/>
      <c r="F16" s="76">
        <f>SUM(F15:F15)</f>
        <v>0</v>
      </c>
      <c r="G16" s="12"/>
      <c r="H16" s="76">
        <f>SUM(H15:H15)</f>
        <v>0</v>
      </c>
      <c r="I16" s="12"/>
      <c r="J16" s="76">
        <f>SUM(J15:J15)</f>
        <v>-53999685</v>
      </c>
      <c r="K16" s="12"/>
      <c r="L16" s="76">
        <f>SUM(L15:L15)</f>
        <v>0</v>
      </c>
      <c r="M16" s="12"/>
      <c r="N16" s="76">
        <f>SUM(N15:N15)</f>
        <v>-53999685</v>
      </c>
    </row>
    <row r="17" spans="1:14" ht="22.2" customHeight="1" x14ac:dyDescent="0.55000000000000004">
      <c r="A17" s="98"/>
      <c r="B17" s="24"/>
      <c r="C17" s="9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ht="22.2" customHeight="1" x14ac:dyDescent="0.55000000000000004">
      <c r="A18" s="24" t="s">
        <v>101</v>
      </c>
      <c r="B18" s="24"/>
      <c r="C18" s="9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ht="22.2" customHeight="1" x14ac:dyDescent="0.55000000000000004">
      <c r="A19" s="25" t="s">
        <v>102</v>
      </c>
      <c r="B19" s="24"/>
      <c r="C19" s="92"/>
      <c r="D19" s="94">
        <v>0</v>
      </c>
      <c r="E19" s="94"/>
      <c r="F19" s="94">
        <v>0</v>
      </c>
      <c r="G19" s="12"/>
      <c r="H19" s="94">
        <v>0</v>
      </c>
      <c r="I19" s="12"/>
      <c r="J19" s="27">
        <v>84119608</v>
      </c>
      <c r="K19" s="12"/>
      <c r="L19" s="94">
        <v>0</v>
      </c>
      <c r="M19" s="63"/>
      <c r="N19" s="27">
        <f>SUM(D19:L19)</f>
        <v>84119608</v>
      </c>
    </row>
    <row r="20" spans="1:14" ht="22.2" customHeight="1" x14ac:dyDescent="0.55000000000000004">
      <c r="A20" s="25" t="s">
        <v>103</v>
      </c>
      <c r="B20" s="24"/>
      <c r="C20" s="92"/>
      <c r="D20" s="95">
        <v>0</v>
      </c>
      <c r="E20" s="94"/>
      <c r="F20" s="95">
        <v>0</v>
      </c>
      <c r="G20" s="12"/>
      <c r="H20" s="95">
        <v>0</v>
      </c>
      <c r="I20" s="12"/>
      <c r="J20" s="95">
        <v>0</v>
      </c>
      <c r="K20" s="12"/>
      <c r="L20" s="95">
        <v>0</v>
      </c>
      <c r="M20" s="63"/>
      <c r="N20" s="100">
        <f>SUM(D20:L20)</f>
        <v>0</v>
      </c>
    </row>
    <row r="21" spans="1:14" ht="22.2" customHeight="1" x14ac:dyDescent="0.55000000000000004">
      <c r="A21" s="24" t="s">
        <v>104</v>
      </c>
      <c r="B21" s="24"/>
      <c r="C21" s="92"/>
      <c r="D21" s="76">
        <f>SUM(D19:D20)</f>
        <v>0</v>
      </c>
      <c r="E21" s="13"/>
      <c r="F21" s="76">
        <f>SUM(F19:F20)</f>
        <v>0</v>
      </c>
      <c r="G21" s="12"/>
      <c r="H21" s="76">
        <f>SUM(H19:H20)</f>
        <v>0</v>
      </c>
      <c r="I21" s="12"/>
      <c r="J21" s="76">
        <f>SUM(J19:J20)</f>
        <v>84119608</v>
      </c>
      <c r="K21" s="12"/>
      <c r="L21" s="76">
        <f>SUM(L19:L20)</f>
        <v>0</v>
      </c>
      <c r="M21" s="12"/>
      <c r="N21" s="99">
        <f t="shared" ref="N21" si="0">SUM(D21:L21)</f>
        <v>84119608</v>
      </c>
    </row>
    <row r="22" spans="1:14" ht="22.2" customHeight="1" x14ac:dyDescent="0.55000000000000004">
      <c r="A22" s="25"/>
      <c r="B22" s="25"/>
      <c r="C22" s="92"/>
      <c r="D22" s="94"/>
      <c r="E22" s="94"/>
      <c r="F22" s="94"/>
      <c r="G22" s="63"/>
      <c r="H22" s="94"/>
      <c r="I22" s="63"/>
      <c r="J22" s="63"/>
      <c r="K22" s="63"/>
      <c r="L22" s="63"/>
      <c r="M22" s="63"/>
      <c r="N22" s="63"/>
    </row>
    <row r="23" spans="1:14" ht="22.2" customHeight="1" thickBot="1" x14ac:dyDescent="0.6">
      <c r="A23" s="24" t="s">
        <v>168</v>
      </c>
      <c r="B23" s="24"/>
      <c r="C23" s="87"/>
      <c r="D23" s="79">
        <f>SUM(D11,D16,D21)</f>
        <v>300000000</v>
      </c>
      <c r="E23" s="12"/>
      <c r="F23" s="79">
        <f>SUM(F11,F16,F21)</f>
        <v>1147595992</v>
      </c>
      <c r="G23" s="12"/>
      <c r="H23" s="79">
        <f>SUM(H11,H16,H21)</f>
        <v>24269131</v>
      </c>
      <c r="I23" s="12"/>
      <c r="J23" s="79">
        <f>SUM(J11,J16,J21)</f>
        <v>177986644</v>
      </c>
      <c r="K23" s="12"/>
      <c r="L23" s="79">
        <f>SUM(L11,L16,L21)</f>
        <v>36562026</v>
      </c>
      <c r="M23" s="12"/>
      <c r="N23" s="79">
        <f>SUM(N11,N16,N21)</f>
        <v>1686413793</v>
      </c>
    </row>
    <row r="24" spans="1:14" ht="22.2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9:N9"/>
  </mergeCells>
  <pageMargins left="0.7" right="0.7" top="0.48" bottom="0.5" header="0.5" footer="0.5"/>
  <pageSetup paperSize="9" scale="89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E3CD4-7210-423C-A921-B82361AF0CA3}">
  <dimension ref="A1:N24"/>
  <sheetViews>
    <sheetView view="pageBreakPreview" zoomScale="81" zoomScaleNormal="83" zoomScaleSheetLayoutView="100" workbookViewId="0"/>
  </sheetViews>
  <sheetFormatPr defaultColWidth="9.109375" defaultRowHeight="21.6" x14ac:dyDescent="0.55000000000000004"/>
  <cols>
    <col min="1" max="1" width="42.5546875" style="83" customWidth="1"/>
    <col min="2" max="2" width="8" style="83" customWidth="1"/>
    <col min="3" max="3" width="1.44140625" style="83" customWidth="1"/>
    <col min="4" max="4" width="15.21875" style="96" customWidth="1"/>
    <col min="5" max="5" width="1.44140625" style="96" customWidth="1"/>
    <col min="6" max="6" width="15.21875" style="96" customWidth="1"/>
    <col min="7" max="7" width="1.44140625" style="96" customWidth="1"/>
    <col min="8" max="8" width="15.21875" style="96" customWidth="1"/>
    <col min="9" max="9" width="1.44140625" style="96" customWidth="1"/>
    <col min="10" max="10" width="15.21875" style="96" customWidth="1"/>
    <col min="11" max="11" width="1.44140625" style="96" customWidth="1"/>
    <col min="12" max="12" width="15.21875" style="96" customWidth="1"/>
    <col min="13" max="13" width="1.44140625" style="96" customWidth="1"/>
    <col min="14" max="14" width="15.21875" style="96" customWidth="1"/>
    <col min="15" max="16384" width="9.109375" style="83"/>
  </cols>
  <sheetData>
    <row r="1" spans="1:14" ht="22.2" customHeight="1" x14ac:dyDescent="0.6">
      <c r="A1" s="80" t="s">
        <v>0</v>
      </c>
      <c r="B1" s="80"/>
      <c r="C1" s="81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ht="22.2" customHeight="1" x14ac:dyDescent="0.6">
      <c r="A2" s="84" t="s">
        <v>80</v>
      </c>
      <c r="B2" s="84"/>
      <c r="C2" s="81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22.2" customHeight="1" x14ac:dyDescent="0.6">
      <c r="A3" s="84"/>
      <c r="B3" s="84"/>
      <c r="C3" s="81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ht="22.2" customHeight="1" x14ac:dyDescent="0.6">
      <c r="A4" s="84"/>
      <c r="B4" s="84"/>
      <c r="C4" s="81"/>
      <c r="D4" s="191" t="s">
        <v>3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4" ht="22.2" customHeight="1" x14ac:dyDescent="0.6">
      <c r="A5" s="84"/>
      <c r="B5" s="84"/>
      <c r="C5" s="81"/>
      <c r="D5" s="86"/>
      <c r="E5" s="86"/>
      <c r="F5" s="86"/>
      <c r="G5" s="86"/>
      <c r="H5" s="89"/>
      <c r="I5" s="89"/>
      <c r="J5" s="89"/>
      <c r="K5" s="85"/>
      <c r="L5" s="89" t="s">
        <v>106</v>
      </c>
      <c r="M5" s="86"/>
      <c r="N5" s="86"/>
    </row>
    <row r="6" spans="1:14" ht="22.2" customHeight="1" x14ac:dyDescent="0.6">
      <c r="A6" s="84"/>
      <c r="B6" s="84"/>
      <c r="C6" s="81"/>
      <c r="D6" s="85"/>
      <c r="E6" s="85"/>
      <c r="F6" s="85"/>
      <c r="G6" s="85"/>
      <c r="H6" s="192" t="s">
        <v>51</v>
      </c>
      <c r="I6" s="192"/>
      <c r="J6" s="192"/>
      <c r="K6" s="85"/>
      <c r="L6" s="91" t="s">
        <v>43</v>
      </c>
      <c r="M6" s="85"/>
      <c r="N6" s="85"/>
    </row>
    <row r="7" spans="1:14" ht="22.2" customHeight="1" x14ac:dyDescent="0.55000000000000004">
      <c r="A7" s="87"/>
      <c r="B7" s="87"/>
      <c r="C7" s="87"/>
      <c r="D7" s="88" t="s">
        <v>89</v>
      </c>
      <c r="E7" s="88"/>
      <c r="F7" s="88" t="s">
        <v>90</v>
      </c>
      <c r="G7" s="88"/>
      <c r="H7" s="88" t="s">
        <v>91</v>
      </c>
      <c r="I7" s="88"/>
      <c r="J7" s="88"/>
      <c r="K7" s="88"/>
      <c r="L7" s="88" t="s">
        <v>107</v>
      </c>
      <c r="M7" s="90"/>
      <c r="N7" s="88" t="s">
        <v>94</v>
      </c>
    </row>
    <row r="8" spans="1:14" ht="22.2" customHeight="1" x14ac:dyDescent="0.55000000000000004">
      <c r="A8" s="87"/>
      <c r="B8" s="35" t="s">
        <v>6</v>
      </c>
      <c r="C8" s="92"/>
      <c r="D8" s="88" t="s">
        <v>95</v>
      </c>
      <c r="E8" s="88"/>
      <c r="F8" s="88" t="s">
        <v>96</v>
      </c>
      <c r="G8" s="88"/>
      <c r="H8" s="88" t="s">
        <v>97</v>
      </c>
      <c r="I8" s="88"/>
      <c r="J8" s="88" t="s">
        <v>105</v>
      </c>
      <c r="K8" s="88"/>
      <c r="L8" s="88" t="s">
        <v>108</v>
      </c>
      <c r="M8" s="89"/>
      <c r="N8" s="88" t="s">
        <v>83</v>
      </c>
    </row>
    <row r="9" spans="1:14" ht="22.2" customHeight="1" x14ac:dyDescent="0.6">
      <c r="A9" s="93"/>
      <c r="B9" s="93"/>
      <c r="C9" s="93"/>
      <c r="D9" s="193" t="s">
        <v>8</v>
      </c>
      <c r="E9" s="193"/>
      <c r="F9" s="193"/>
      <c r="G9" s="193"/>
      <c r="H9" s="193"/>
      <c r="I9" s="193"/>
      <c r="J9" s="193"/>
      <c r="K9" s="193"/>
      <c r="L9" s="193"/>
      <c r="M9" s="193"/>
      <c r="N9" s="193"/>
    </row>
    <row r="10" spans="1:14" ht="22.2" customHeight="1" x14ac:dyDescent="0.55000000000000004">
      <c r="A10" s="23" t="s">
        <v>169</v>
      </c>
      <c r="B10" s="24"/>
      <c r="C10" s="92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</row>
    <row r="11" spans="1:14" ht="22.2" customHeight="1" x14ac:dyDescent="0.55000000000000004">
      <c r="A11" s="24" t="s">
        <v>151</v>
      </c>
      <c r="B11" s="24"/>
      <c r="C11" s="92"/>
      <c r="D11" s="12">
        <v>300000000</v>
      </c>
      <c r="E11" s="12"/>
      <c r="F11" s="13">
        <v>1147595992</v>
      </c>
      <c r="G11" s="12"/>
      <c r="H11" s="12">
        <v>30000000</v>
      </c>
      <c r="I11" s="12"/>
      <c r="J11" s="12">
        <v>147053593</v>
      </c>
      <c r="K11" s="12"/>
      <c r="L11" s="13">
        <v>36562026</v>
      </c>
      <c r="M11" s="12"/>
      <c r="N11" s="14">
        <f>SUM(D11:L11)</f>
        <v>1661211611</v>
      </c>
    </row>
    <row r="12" spans="1:14" ht="22.2" customHeight="1" x14ac:dyDescent="0.55000000000000004">
      <c r="A12" s="24"/>
      <c r="B12" s="24"/>
      <c r="C12" s="92"/>
      <c r="D12" s="12"/>
      <c r="E12" s="12"/>
      <c r="F12" s="13"/>
      <c r="G12" s="12"/>
      <c r="H12" s="12"/>
      <c r="I12" s="12"/>
      <c r="J12" s="12"/>
      <c r="K12" s="12"/>
      <c r="L12" s="13"/>
      <c r="M12" s="12"/>
      <c r="N12" s="12"/>
    </row>
    <row r="13" spans="1:14" ht="22.2" customHeight="1" x14ac:dyDescent="0.6">
      <c r="A13" s="9" t="s">
        <v>163</v>
      </c>
      <c r="B13" s="24"/>
      <c r="C13" s="92"/>
      <c r="D13" s="12"/>
      <c r="E13" s="12"/>
      <c r="F13" s="13"/>
      <c r="G13" s="12"/>
      <c r="H13" s="12"/>
      <c r="I13" s="12"/>
      <c r="J13" s="12"/>
      <c r="K13" s="12"/>
      <c r="L13" s="13"/>
      <c r="M13" s="12"/>
      <c r="N13" s="12"/>
    </row>
    <row r="14" spans="1:14" ht="22.2" customHeight="1" x14ac:dyDescent="0.6">
      <c r="A14" s="10" t="s">
        <v>170</v>
      </c>
      <c r="B14" s="24"/>
      <c r="C14" s="92"/>
      <c r="D14" s="12"/>
      <c r="E14" s="12"/>
      <c r="F14" s="13"/>
      <c r="G14" s="12"/>
      <c r="H14" s="12"/>
      <c r="I14" s="12"/>
      <c r="J14" s="12"/>
      <c r="K14" s="12"/>
      <c r="L14" s="13"/>
      <c r="M14" s="12"/>
      <c r="N14" s="12"/>
    </row>
    <row r="15" spans="1:14" ht="22.2" customHeight="1" x14ac:dyDescent="0.55000000000000004">
      <c r="A15" s="11" t="s">
        <v>165</v>
      </c>
      <c r="B15" s="57">
        <v>9</v>
      </c>
      <c r="C15" s="92"/>
      <c r="D15" s="174">
        <v>0</v>
      </c>
      <c r="E15" s="174"/>
      <c r="F15" s="174">
        <v>0</v>
      </c>
      <c r="G15" s="174"/>
      <c r="H15" s="174">
        <v>0</v>
      </c>
      <c r="I15" s="174"/>
      <c r="J15" s="174">
        <v>-53999676</v>
      </c>
      <c r="K15" s="174"/>
      <c r="L15" s="174">
        <v>0</v>
      </c>
      <c r="M15" s="174"/>
      <c r="N15" s="174">
        <f>SUM(D15:L15)</f>
        <v>-53999676</v>
      </c>
    </row>
    <row r="16" spans="1:14" ht="22.2" customHeight="1" x14ac:dyDescent="0.6">
      <c r="A16" s="10" t="s">
        <v>171</v>
      </c>
      <c r="B16" s="24"/>
      <c r="C16" s="92"/>
      <c r="D16" s="76">
        <f>SUM(D15:D15)</f>
        <v>0</v>
      </c>
      <c r="E16" s="12"/>
      <c r="F16" s="76">
        <f>SUM(F15:F15)</f>
        <v>0</v>
      </c>
      <c r="G16" s="12"/>
      <c r="H16" s="76">
        <f>SUM(H15:H15)</f>
        <v>0</v>
      </c>
      <c r="I16" s="12"/>
      <c r="J16" s="76">
        <f>SUM(J15:J15)</f>
        <v>-53999676</v>
      </c>
      <c r="K16" s="12"/>
      <c r="L16" s="76">
        <f>SUM(L15:L15)</f>
        <v>0</v>
      </c>
      <c r="M16" s="12"/>
      <c r="N16" s="76">
        <f>SUM(N15:N15)</f>
        <v>-53999676</v>
      </c>
    </row>
    <row r="17" spans="1:14" ht="22.2" customHeight="1" x14ac:dyDescent="0.55000000000000004">
      <c r="A17" s="98"/>
      <c r="B17" s="24"/>
      <c r="C17" s="9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ht="22.2" customHeight="1" x14ac:dyDescent="0.6">
      <c r="A18" s="9" t="s">
        <v>101</v>
      </c>
      <c r="B18" s="24"/>
      <c r="C18" s="9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ht="22.2" customHeight="1" x14ac:dyDescent="0.55000000000000004">
      <c r="A19" s="11" t="s">
        <v>102</v>
      </c>
      <c r="B19" s="24"/>
      <c r="C19" s="92"/>
      <c r="D19" s="94">
        <v>0</v>
      </c>
      <c r="E19" s="94"/>
      <c r="F19" s="94">
        <v>0</v>
      </c>
      <c r="G19" s="12"/>
      <c r="H19" s="94">
        <v>0</v>
      </c>
      <c r="I19" s="12"/>
      <c r="J19" s="27">
        <v>65018587</v>
      </c>
      <c r="K19" s="12"/>
      <c r="L19" s="94">
        <v>0</v>
      </c>
      <c r="M19" s="63"/>
      <c r="N19" s="27">
        <f>SUM(D19:L19)</f>
        <v>65018587</v>
      </c>
    </row>
    <row r="20" spans="1:14" ht="22.2" customHeight="1" x14ac:dyDescent="0.55000000000000004">
      <c r="A20" s="11" t="s">
        <v>103</v>
      </c>
      <c r="B20" s="24"/>
      <c r="C20" s="92"/>
      <c r="D20" s="95">
        <v>0</v>
      </c>
      <c r="E20" s="94"/>
      <c r="F20" s="95">
        <v>0</v>
      </c>
      <c r="G20" s="12"/>
      <c r="H20" s="95">
        <v>0</v>
      </c>
      <c r="I20" s="12"/>
      <c r="J20" s="95">
        <v>0</v>
      </c>
      <c r="K20" s="12"/>
      <c r="L20" s="95">
        <v>0</v>
      </c>
      <c r="M20" s="63"/>
      <c r="N20" s="100">
        <f>SUM(D20:L20)</f>
        <v>0</v>
      </c>
    </row>
    <row r="21" spans="1:14" ht="22.2" customHeight="1" x14ac:dyDescent="0.6">
      <c r="A21" s="9" t="s">
        <v>104</v>
      </c>
      <c r="B21" s="24"/>
      <c r="C21" s="92"/>
      <c r="D21" s="76">
        <f>SUM(D19:D20)</f>
        <v>0</v>
      </c>
      <c r="E21" s="13"/>
      <c r="F21" s="76">
        <f>SUM(F19:F20)</f>
        <v>0</v>
      </c>
      <c r="G21" s="12"/>
      <c r="H21" s="76">
        <f>SUM(H19:H20)</f>
        <v>0</v>
      </c>
      <c r="I21" s="12"/>
      <c r="J21" s="76">
        <f>SUM(J19:J20)</f>
        <v>65018587</v>
      </c>
      <c r="K21" s="12"/>
      <c r="L21" s="76">
        <f>SUM(L19:L20)</f>
        <v>0</v>
      </c>
      <c r="M21" s="12"/>
      <c r="N21" s="99">
        <f t="shared" ref="N21" si="0">SUM(D21:L21)</f>
        <v>65018587</v>
      </c>
    </row>
    <row r="22" spans="1:14" ht="22.2" customHeight="1" x14ac:dyDescent="0.55000000000000004">
      <c r="A22" s="25"/>
      <c r="B22" s="25"/>
      <c r="C22" s="92"/>
      <c r="D22" s="94"/>
      <c r="E22" s="94"/>
      <c r="F22" s="94"/>
      <c r="G22" s="63"/>
      <c r="H22" s="94"/>
      <c r="I22" s="63"/>
      <c r="J22" s="63"/>
      <c r="K22" s="63"/>
      <c r="L22" s="63"/>
      <c r="M22" s="63"/>
      <c r="N22" s="63"/>
    </row>
    <row r="23" spans="1:14" ht="22.2" customHeight="1" thickBot="1" x14ac:dyDescent="0.6">
      <c r="A23" s="24" t="s">
        <v>167</v>
      </c>
      <c r="B23" s="24"/>
      <c r="C23" s="87"/>
      <c r="D23" s="79">
        <f>SUM(D11,D21,D16)</f>
        <v>300000000</v>
      </c>
      <c r="E23" s="12"/>
      <c r="F23" s="79">
        <f>SUM(F11,F21,F16)</f>
        <v>1147595992</v>
      </c>
      <c r="G23" s="12"/>
      <c r="H23" s="79">
        <f>SUM(H11,H21,H16)</f>
        <v>30000000</v>
      </c>
      <c r="I23" s="12"/>
      <c r="J23" s="79">
        <f>SUM(J11,J21,J16)</f>
        <v>158072504</v>
      </c>
      <c r="K23" s="12"/>
      <c r="L23" s="79">
        <f>SUM(L11,L21,L16)</f>
        <v>36562026</v>
      </c>
      <c r="M23" s="12"/>
      <c r="N23" s="79">
        <f>SUM(N11,N21,N16)</f>
        <v>1672230522</v>
      </c>
    </row>
    <row r="24" spans="1:14" ht="22.2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D9:N9"/>
    <mergeCell ref="H6:J6"/>
  </mergeCells>
  <pageMargins left="0.7" right="0.7" top="0.48" bottom="0.5" header="0.5" footer="0.5"/>
  <pageSetup paperSize="9" scale="89" firstPageNumber="13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73A5-C1BC-4CF5-B4FE-23D6AFB6F19C}">
  <dimension ref="A1:M83"/>
  <sheetViews>
    <sheetView view="pageBreakPreview" topLeftCell="A80" zoomScale="85" zoomScaleNormal="76" zoomScaleSheetLayoutView="85" workbookViewId="0"/>
  </sheetViews>
  <sheetFormatPr defaultColWidth="9.44140625" defaultRowHeight="21" customHeight="1" x14ac:dyDescent="0.55000000000000004"/>
  <cols>
    <col min="1" max="3" width="2.44140625" style="126" customWidth="1"/>
    <col min="4" max="4" width="35.6640625" style="126" customWidth="1"/>
    <col min="5" max="5" width="12.44140625" style="126" customWidth="1"/>
    <col min="6" max="6" width="13.6640625" style="142" customWidth="1"/>
    <col min="7" max="7" width="1" style="126" customWidth="1"/>
    <col min="8" max="8" width="13.6640625" style="142" customWidth="1"/>
    <col min="9" max="9" width="1" style="126" customWidth="1"/>
    <col min="10" max="10" width="13.6640625" style="137" customWidth="1"/>
    <col min="11" max="11" width="1" style="144" customWidth="1"/>
    <col min="12" max="12" width="13.6640625" style="137" customWidth="1"/>
    <col min="13" max="13" width="14" style="126" customWidth="1"/>
    <col min="14" max="16384" width="9.44140625" style="126"/>
  </cols>
  <sheetData>
    <row r="1" spans="1:12" ht="22.2" customHeight="1" x14ac:dyDescent="0.6">
      <c r="A1" s="130" t="s">
        <v>0</v>
      </c>
      <c r="B1" s="130"/>
      <c r="C1" s="130"/>
      <c r="D1" s="130"/>
      <c r="E1" s="130"/>
      <c r="F1" s="131"/>
      <c r="G1" s="132"/>
      <c r="H1" s="131"/>
      <c r="I1" s="132"/>
      <c r="J1" s="133"/>
      <c r="K1" s="134"/>
      <c r="L1" s="133"/>
    </row>
    <row r="2" spans="1:12" ht="22.2" customHeight="1" x14ac:dyDescent="0.6">
      <c r="A2" s="135" t="s">
        <v>109</v>
      </c>
      <c r="F2" s="136"/>
      <c r="G2" s="45"/>
      <c r="H2" s="136"/>
      <c r="K2" s="138"/>
    </row>
    <row r="3" spans="1:12" ht="22.2" customHeight="1" x14ac:dyDescent="0.6">
      <c r="A3" s="135"/>
      <c r="F3" s="136"/>
      <c r="G3" s="45"/>
      <c r="H3" s="136"/>
      <c r="K3" s="138"/>
    </row>
    <row r="4" spans="1:12" ht="22.2" customHeight="1" x14ac:dyDescent="0.6">
      <c r="A4" s="139"/>
      <c r="F4" s="189" t="s">
        <v>2</v>
      </c>
      <c r="G4" s="189"/>
      <c r="H4" s="189"/>
      <c r="J4" s="189" t="s">
        <v>3</v>
      </c>
      <c r="K4" s="189"/>
      <c r="L4" s="189"/>
    </row>
    <row r="5" spans="1:12" ht="22.2" customHeight="1" x14ac:dyDescent="0.6">
      <c r="A5" s="139"/>
      <c r="F5" s="188" t="s">
        <v>161</v>
      </c>
      <c r="G5" s="188"/>
      <c r="H5" s="188"/>
      <c r="J5" s="188" t="s">
        <v>161</v>
      </c>
      <c r="K5" s="188"/>
      <c r="L5" s="188"/>
    </row>
    <row r="6" spans="1:12" ht="22.2" customHeight="1" x14ac:dyDescent="0.6">
      <c r="A6" s="140"/>
      <c r="F6" s="187" t="s">
        <v>160</v>
      </c>
      <c r="G6" s="187"/>
      <c r="H6" s="187"/>
      <c r="J6" s="187" t="s">
        <v>160</v>
      </c>
      <c r="K6" s="187"/>
      <c r="L6" s="187"/>
    </row>
    <row r="7" spans="1:12" ht="22.2" customHeight="1" x14ac:dyDescent="0.55000000000000004">
      <c r="E7" s="35"/>
      <c r="F7" s="16">
        <v>2569</v>
      </c>
      <c r="G7" s="16"/>
      <c r="H7" s="16">
        <v>2568</v>
      </c>
      <c r="I7" s="16"/>
      <c r="J7" s="16">
        <v>2569</v>
      </c>
      <c r="K7" s="16"/>
      <c r="L7" s="16">
        <v>2568</v>
      </c>
    </row>
    <row r="8" spans="1:12" ht="22.2" customHeight="1" x14ac:dyDescent="0.55000000000000004">
      <c r="F8" s="186" t="s">
        <v>8</v>
      </c>
      <c r="G8" s="186"/>
      <c r="H8" s="186"/>
      <c r="I8" s="186"/>
      <c r="J8" s="186"/>
      <c r="K8" s="186"/>
      <c r="L8" s="186"/>
    </row>
    <row r="9" spans="1:12" ht="22.2" customHeight="1" x14ac:dyDescent="0.6">
      <c r="A9" s="141" t="s">
        <v>110</v>
      </c>
      <c r="K9" s="126"/>
    </row>
    <row r="10" spans="1:12" ht="22.2" customHeight="1" x14ac:dyDescent="0.55000000000000004">
      <c r="A10" s="126" t="s">
        <v>73</v>
      </c>
      <c r="F10" s="166">
        <v>60586448</v>
      </c>
      <c r="H10" s="166">
        <v>96928190</v>
      </c>
      <c r="J10" s="166">
        <v>65018587</v>
      </c>
      <c r="K10" s="101"/>
      <c r="L10" s="166">
        <v>84119608</v>
      </c>
    </row>
    <row r="11" spans="1:12" ht="22.2" customHeight="1" x14ac:dyDescent="0.55000000000000004">
      <c r="A11" s="143" t="s">
        <v>111</v>
      </c>
      <c r="J11" s="144"/>
      <c r="K11" s="101"/>
      <c r="L11" s="144"/>
    </row>
    <row r="12" spans="1:12" ht="22.2" customHeight="1" x14ac:dyDescent="0.55000000000000004">
      <c r="A12" s="126" t="s">
        <v>136</v>
      </c>
      <c r="F12" s="102">
        <v>15226306</v>
      </c>
      <c r="H12" s="102">
        <v>26734454</v>
      </c>
      <c r="J12" s="102">
        <v>9860576</v>
      </c>
      <c r="K12" s="102"/>
      <c r="L12" s="102">
        <v>12730291</v>
      </c>
    </row>
    <row r="13" spans="1:12" ht="22.2" customHeight="1" x14ac:dyDescent="0.55000000000000004">
      <c r="A13" s="126" t="s">
        <v>112</v>
      </c>
      <c r="F13" s="103">
        <v>31732821</v>
      </c>
      <c r="H13" s="103">
        <v>29396297</v>
      </c>
      <c r="J13" s="103">
        <v>25441989</v>
      </c>
      <c r="K13" s="103"/>
      <c r="L13" s="103">
        <v>23441066</v>
      </c>
    </row>
    <row r="14" spans="1:12" ht="22.2" customHeight="1" x14ac:dyDescent="0.55000000000000004">
      <c r="A14" s="126" t="s">
        <v>113</v>
      </c>
      <c r="F14" s="103">
        <v>-153859</v>
      </c>
      <c r="H14" s="103">
        <v>-4840568</v>
      </c>
      <c r="J14" s="103">
        <v>-112847</v>
      </c>
      <c r="K14" s="103"/>
      <c r="L14" s="103">
        <v>-4770187</v>
      </c>
    </row>
    <row r="15" spans="1:12" ht="22.2" customHeight="1" x14ac:dyDescent="0.55000000000000004">
      <c r="A15" s="126" t="s">
        <v>173</v>
      </c>
      <c r="F15" s="103">
        <v>0</v>
      </c>
      <c r="H15" s="104">
        <v>0</v>
      </c>
      <c r="J15" s="103">
        <v>-19599493</v>
      </c>
      <c r="K15" s="103"/>
      <c r="L15" s="103">
        <v>-29999190</v>
      </c>
    </row>
    <row r="16" spans="1:12" ht="22.2" customHeight="1" x14ac:dyDescent="0.55000000000000004">
      <c r="A16" s="126" t="s">
        <v>114</v>
      </c>
      <c r="F16" s="103">
        <v>2343806</v>
      </c>
      <c r="H16" s="103">
        <v>595280</v>
      </c>
      <c r="J16" s="103">
        <v>1561072</v>
      </c>
      <c r="K16" s="103"/>
      <c r="L16" s="103">
        <v>72207</v>
      </c>
    </row>
    <row r="17" spans="1:13" ht="22.2" customHeight="1" x14ac:dyDescent="0.55000000000000004">
      <c r="A17" s="126" t="s">
        <v>174</v>
      </c>
      <c r="J17" s="126"/>
      <c r="K17" s="126"/>
      <c r="L17" s="126"/>
    </row>
    <row r="18" spans="1:13" ht="22.2" customHeight="1" x14ac:dyDescent="0.55000000000000004">
      <c r="B18" s="126" t="s">
        <v>115</v>
      </c>
      <c r="F18" s="103">
        <v>-522</v>
      </c>
      <c r="H18" s="103">
        <v>-100728</v>
      </c>
      <c r="J18" s="104">
        <v>-549</v>
      </c>
      <c r="K18" s="103"/>
      <c r="L18" s="104">
        <v>-101617</v>
      </c>
    </row>
    <row r="19" spans="1:13" ht="22.2" customHeight="1" x14ac:dyDescent="0.55000000000000004">
      <c r="A19" s="126" t="s">
        <v>71</v>
      </c>
      <c r="F19" s="103">
        <v>4339496</v>
      </c>
      <c r="H19" s="103">
        <v>3178022</v>
      </c>
      <c r="J19" s="103">
        <v>2734156</v>
      </c>
      <c r="K19" s="103"/>
      <c r="L19" s="103">
        <v>2172685</v>
      </c>
    </row>
    <row r="20" spans="1:13" ht="22.2" customHeight="1" x14ac:dyDescent="0.55000000000000004">
      <c r="A20" s="126" t="s">
        <v>152</v>
      </c>
      <c r="F20" s="103"/>
      <c r="H20" s="103"/>
      <c r="J20" s="126"/>
      <c r="K20" s="126"/>
      <c r="L20" s="126"/>
    </row>
    <row r="21" spans="1:13" ht="22.2" customHeight="1" x14ac:dyDescent="0.55000000000000004">
      <c r="B21" s="126" t="s">
        <v>116</v>
      </c>
      <c r="F21" s="103">
        <v>477568</v>
      </c>
      <c r="H21" s="103">
        <v>-205789</v>
      </c>
      <c r="J21" s="104">
        <v>644078</v>
      </c>
      <c r="K21" s="103"/>
      <c r="L21" s="104">
        <v>0</v>
      </c>
    </row>
    <row r="22" spans="1:13" ht="22.2" customHeight="1" x14ac:dyDescent="0.55000000000000004">
      <c r="A22" s="126" t="s">
        <v>187</v>
      </c>
      <c r="F22" s="103">
        <v>1312255</v>
      </c>
      <c r="H22" s="103">
        <v>476475</v>
      </c>
      <c r="J22" s="104">
        <v>0</v>
      </c>
      <c r="K22" s="103"/>
      <c r="L22" s="104">
        <v>0</v>
      </c>
    </row>
    <row r="23" spans="1:13" ht="22.2" customHeight="1" x14ac:dyDescent="0.55000000000000004">
      <c r="A23" s="126" t="s">
        <v>188</v>
      </c>
      <c r="F23" s="103">
        <v>0</v>
      </c>
      <c r="H23" s="103">
        <v>10149</v>
      </c>
      <c r="J23" s="104">
        <v>0</v>
      </c>
      <c r="K23" s="103"/>
      <c r="L23" s="104">
        <v>0</v>
      </c>
      <c r="M23" s="142"/>
    </row>
    <row r="24" spans="1:13" ht="22.2" customHeight="1" x14ac:dyDescent="0.55000000000000004">
      <c r="A24" s="126" t="s">
        <v>145</v>
      </c>
      <c r="F24" s="94">
        <v>44418</v>
      </c>
      <c r="H24" s="94">
        <v>-247650</v>
      </c>
      <c r="J24" s="104">
        <v>72808</v>
      </c>
      <c r="K24" s="103"/>
      <c r="L24" s="104">
        <v>-264865</v>
      </c>
    </row>
    <row r="25" spans="1:13" ht="22.2" customHeight="1" x14ac:dyDescent="0.55000000000000004">
      <c r="A25" s="126" t="s">
        <v>117</v>
      </c>
      <c r="E25" s="129"/>
      <c r="F25" s="103">
        <v>7765559</v>
      </c>
      <c r="H25" s="103">
        <v>7259916</v>
      </c>
      <c r="J25" s="103">
        <v>4407148</v>
      </c>
      <c r="K25" s="103"/>
      <c r="L25" s="103">
        <v>3749970</v>
      </c>
    </row>
    <row r="26" spans="1:13" ht="22.2" customHeight="1" x14ac:dyDescent="0.55000000000000004">
      <c r="F26" s="116">
        <f>SUM(F10:F25)</f>
        <v>123674296</v>
      </c>
      <c r="G26" s="103"/>
      <c r="H26" s="116">
        <f>SUM(H10:H25)</f>
        <v>159184048</v>
      </c>
      <c r="J26" s="116">
        <f>SUM(J10:J25)</f>
        <v>90027525</v>
      </c>
      <c r="K26" s="103"/>
      <c r="L26" s="116">
        <f>SUM(L10:L25)</f>
        <v>91149968</v>
      </c>
    </row>
    <row r="27" spans="1:13" ht="22.2" customHeight="1" x14ac:dyDescent="0.55000000000000004">
      <c r="A27" s="145" t="s">
        <v>118</v>
      </c>
      <c r="F27" s="101"/>
      <c r="H27" s="101"/>
      <c r="J27" s="101"/>
      <c r="K27" s="101"/>
      <c r="L27" s="101"/>
      <c r="M27" s="180"/>
    </row>
    <row r="28" spans="1:13" ht="22.2" customHeight="1" x14ac:dyDescent="0.55000000000000004">
      <c r="A28" s="126" t="s">
        <v>138</v>
      </c>
      <c r="F28" s="103">
        <v>7639609</v>
      </c>
      <c r="H28" s="103">
        <v>-16437809</v>
      </c>
      <c r="J28" s="103">
        <v>-7665648</v>
      </c>
      <c r="K28" s="103"/>
      <c r="L28" s="103">
        <v>-40579479</v>
      </c>
      <c r="M28" s="183"/>
    </row>
    <row r="29" spans="1:13" ht="22.2" customHeight="1" x14ac:dyDescent="0.55000000000000004">
      <c r="A29" s="126" t="s">
        <v>13</v>
      </c>
      <c r="F29" s="103">
        <v>-140917614</v>
      </c>
      <c r="H29" s="103">
        <v>-72590440</v>
      </c>
      <c r="J29" s="103">
        <v>-97482602</v>
      </c>
      <c r="K29" s="103"/>
      <c r="L29" s="103">
        <v>-56000400</v>
      </c>
    </row>
    <row r="30" spans="1:13" ht="22.2" customHeight="1" x14ac:dyDescent="0.55000000000000004">
      <c r="A30" s="126" t="s">
        <v>14</v>
      </c>
      <c r="F30" s="103">
        <v>-2031829</v>
      </c>
      <c r="H30" s="103">
        <v>2134258</v>
      </c>
      <c r="J30" s="104">
        <v>-441540</v>
      </c>
      <c r="K30" s="103"/>
      <c r="L30" s="103">
        <v>-152073</v>
      </c>
      <c r="M30" s="183"/>
    </row>
    <row r="31" spans="1:13" ht="22.2" customHeight="1" x14ac:dyDescent="0.55000000000000004">
      <c r="A31" s="126" t="s">
        <v>23</v>
      </c>
      <c r="F31" s="103">
        <v>241310</v>
      </c>
      <c r="H31" s="103">
        <v>3500</v>
      </c>
      <c r="J31" s="104">
        <v>0</v>
      </c>
      <c r="K31" s="103"/>
      <c r="L31" s="104">
        <v>0</v>
      </c>
      <c r="M31" s="183"/>
    </row>
    <row r="32" spans="1:13" ht="22.2" customHeight="1" x14ac:dyDescent="0.55000000000000004">
      <c r="A32" s="126" t="s">
        <v>139</v>
      </c>
      <c r="F32" s="103">
        <v>134619256</v>
      </c>
      <c r="H32" s="103">
        <v>61145490</v>
      </c>
      <c r="J32" s="103">
        <v>121246079</v>
      </c>
      <c r="K32" s="103"/>
      <c r="L32" s="103">
        <v>53916058</v>
      </c>
    </row>
    <row r="33" spans="1:12" ht="22.2" customHeight="1" x14ac:dyDescent="0.55000000000000004">
      <c r="A33" s="126" t="s">
        <v>36</v>
      </c>
      <c r="F33" s="103">
        <v>-2934545</v>
      </c>
      <c r="H33" s="103">
        <v>-1568047</v>
      </c>
      <c r="J33" s="103">
        <v>-1667044</v>
      </c>
      <c r="K33" s="103"/>
      <c r="L33" s="103">
        <v>-428054</v>
      </c>
    </row>
    <row r="34" spans="1:12" ht="22.2" customHeight="1" x14ac:dyDescent="0.55000000000000004">
      <c r="A34" s="126" t="s">
        <v>40</v>
      </c>
      <c r="F34" s="103">
        <v>2171830</v>
      </c>
      <c r="H34" s="103">
        <v>0</v>
      </c>
      <c r="J34" s="103">
        <v>2171830</v>
      </c>
      <c r="K34" s="103"/>
      <c r="L34" s="103">
        <v>0</v>
      </c>
    </row>
    <row r="35" spans="1:12" ht="22.2" customHeight="1" x14ac:dyDescent="0.55000000000000004">
      <c r="A35" s="126" t="s">
        <v>119</v>
      </c>
      <c r="E35" s="129"/>
      <c r="F35" s="105">
        <v>-3196133</v>
      </c>
      <c r="G35" s="102"/>
      <c r="H35" s="105">
        <v>-2207225</v>
      </c>
      <c r="J35" s="105">
        <v>0</v>
      </c>
      <c r="K35" s="102"/>
      <c r="L35" s="105">
        <v>-862892</v>
      </c>
    </row>
    <row r="36" spans="1:12" ht="22.2" customHeight="1" x14ac:dyDescent="0.55000000000000004">
      <c r="A36" s="126" t="s">
        <v>146</v>
      </c>
      <c r="F36" s="117">
        <f>SUM(F26:F35)</f>
        <v>119266180</v>
      </c>
      <c r="G36" s="103"/>
      <c r="H36" s="117">
        <f>SUM(H26:H35)</f>
        <v>129663775</v>
      </c>
      <c r="J36" s="117">
        <f>SUM(J26:J35)</f>
        <v>106188600</v>
      </c>
      <c r="K36" s="103"/>
      <c r="L36" s="117">
        <f>SUM(L26:L35)</f>
        <v>47043128</v>
      </c>
    </row>
    <row r="37" spans="1:12" ht="22.2" customHeight="1" x14ac:dyDescent="0.55000000000000004">
      <c r="A37" s="146" t="s">
        <v>120</v>
      </c>
      <c r="B37" s="146"/>
      <c r="C37" s="146"/>
      <c r="D37" s="146"/>
      <c r="E37" s="146"/>
      <c r="F37" s="103">
        <v>-27637467</v>
      </c>
      <c r="G37" s="103"/>
      <c r="H37" s="103">
        <v>-30456682</v>
      </c>
      <c r="I37" s="146"/>
      <c r="J37" s="103">
        <v>-19943682</v>
      </c>
      <c r="K37" s="103"/>
      <c r="L37" s="103">
        <v>-12252039</v>
      </c>
    </row>
    <row r="38" spans="1:12" ht="22.2" customHeight="1" x14ac:dyDescent="0.6">
      <c r="A38" s="147" t="s">
        <v>154</v>
      </c>
      <c r="F38" s="118">
        <f>SUM(F36:F37)</f>
        <v>91628713</v>
      </c>
      <c r="G38" s="106"/>
      <c r="H38" s="118">
        <f>SUM(H36:H37)</f>
        <v>99207093</v>
      </c>
      <c r="J38" s="118">
        <f>SUM(J36:J37)</f>
        <v>86244918</v>
      </c>
      <c r="K38" s="106"/>
      <c r="L38" s="118">
        <f>SUM(L36:L37)</f>
        <v>34791089</v>
      </c>
    </row>
    <row r="39" spans="1:12" ht="22.2" customHeight="1" x14ac:dyDescent="0.6">
      <c r="A39" s="147"/>
      <c r="F39" s="107"/>
      <c r="H39" s="107"/>
      <c r="J39" s="108"/>
      <c r="K39" s="107"/>
      <c r="L39" s="108"/>
    </row>
    <row r="40" spans="1:12" ht="22.2" customHeight="1" x14ac:dyDescent="0.6">
      <c r="A40" s="139" t="s">
        <v>0</v>
      </c>
      <c r="B40" s="139"/>
      <c r="C40" s="139"/>
      <c r="D40" s="139"/>
      <c r="E40" s="139"/>
      <c r="F40" s="148"/>
      <c r="G40" s="135"/>
      <c r="H40" s="148"/>
      <c r="I40" s="135"/>
      <c r="J40" s="133"/>
      <c r="K40" s="134"/>
      <c r="L40" s="133"/>
    </row>
    <row r="41" spans="1:12" ht="22.2" customHeight="1" x14ac:dyDescent="0.6">
      <c r="A41" s="135" t="s">
        <v>109</v>
      </c>
      <c r="K41" s="138"/>
    </row>
    <row r="42" spans="1:12" ht="22.2" customHeight="1" x14ac:dyDescent="0.6">
      <c r="A42" s="135"/>
      <c r="K42" s="138"/>
    </row>
    <row r="43" spans="1:12" ht="22.2" customHeight="1" x14ac:dyDescent="0.6">
      <c r="A43" s="140"/>
      <c r="F43" s="189" t="s">
        <v>2</v>
      </c>
      <c r="G43" s="189"/>
      <c r="H43" s="189"/>
      <c r="J43" s="189" t="s">
        <v>3</v>
      </c>
      <c r="K43" s="189"/>
      <c r="L43" s="189"/>
    </row>
    <row r="44" spans="1:12" ht="22.2" customHeight="1" x14ac:dyDescent="0.6">
      <c r="A44" s="140"/>
      <c r="F44" s="188" t="s">
        <v>161</v>
      </c>
      <c r="G44" s="188"/>
      <c r="H44" s="188"/>
      <c r="J44" s="188" t="s">
        <v>161</v>
      </c>
      <c r="K44" s="188"/>
      <c r="L44" s="188"/>
    </row>
    <row r="45" spans="1:12" ht="22.2" customHeight="1" x14ac:dyDescent="0.6">
      <c r="A45" s="140"/>
      <c r="F45" s="187" t="s">
        <v>160</v>
      </c>
      <c r="G45" s="187"/>
      <c r="H45" s="187"/>
      <c r="J45" s="187" t="s">
        <v>160</v>
      </c>
      <c r="K45" s="187"/>
      <c r="L45" s="187"/>
    </row>
    <row r="46" spans="1:12" ht="22.2" customHeight="1" x14ac:dyDescent="0.55000000000000004">
      <c r="E46" s="129"/>
      <c r="F46" s="16">
        <v>2569</v>
      </c>
      <c r="G46" s="16"/>
      <c r="H46" s="16">
        <v>2568</v>
      </c>
      <c r="I46" s="16"/>
      <c r="J46" s="16">
        <v>2569</v>
      </c>
      <c r="K46" s="16"/>
      <c r="L46" s="16">
        <v>2568</v>
      </c>
    </row>
    <row r="47" spans="1:12" ht="22.2" customHeight="1" x14ac:dyDescent="0.55000000000000004">
      <c r="F47" s="186" t="s">
        <v>8</v>
      </c>
      <c r="G47" s="186"/>
      <c r="H47" s="186"/>
      <c r="I47" s="186"/>
      <c r="J47" s="186"/>
      <c r="K47" s="186"/>
      <c r="L47" s="186"/>
    </row>
    <row r="48" spans="1:12" ht="22.2" customHeight="1" x14ac:dyDescent="0.6">
      <c r="A48" s="141" t="s">
        <v>121</v>
      </c>
      <c r="K48" s="127"/>
    </row>
    <row r="49" spans="1:13" ht="22.2" customHeight="1" x14ac:dyDescent="0.55000000000000004">
      <c r="A49" s="126" t="s">
        <v>150</v>
      </c>
      <c r="E49" s="129"/>
      <c r="F49" s="125">
        <v>0</v>
      </c>
      <c r="H49" s="125">
        <v>450000000</v>
      </c>
      <c r="J49" s="125">
        <v>0</v>
      </c>
      <c r="K49" s="127"/>
      <c r="L49" s="125">
        <v>450000000</v>
      </c>
    </row>
    <row r="50" spans="1:13" ht="22.2" customHeight="1" x14ac:dyDescent="0.55000000000000004">
      <c r="A50" s="126" t="s">
        <v>189</v>
      </c>
      <c r="F50" s="125">
        <v>-44993</v>
      </c>
      <c r="H50" s="125">
        <v>-59404</v>
      </c>
      <c r="J50" s="125">
        <v>-44993</v>
      </c>
      <c r="K50" s="127"/>
      <c r="L50" s="125">
        <v>-59404</v>
      </c>
    </row>
    <row r="51" spans="1:13" ht="22.2" customHeight="1" x14ac:dyDescent="0.55000000000000004">
      <c r="A51" s="126" t="s">
        <v>122</v>
      </c>
      <c r="F51" s="125">
        <v>-109528884</v>
      </c>
      <c r="H51" s="125">
        <v>-293666270</v>
      </c>
      <c r="J51" s="125">
        <v>-105717864</v>
      </c>
      <c r="K51" s="127"/>
      <c r="L51" s="125">
        <v>-292878548</v>
      </c>
      <c r="M51" s="183"/>
    </row>
    <row r="52" spans="1:13" ht="22.2" customHeight="1" x14ac:dyDescent="0.55000000000000004">
      <c r="A52" s="126" t="s">
        <v>178</v>
      </c>
      <c r="F52" s="125">
        <v>-62560207</v>
      </c>
      <c r="H52" s="125">
        <v>-58373311</v>
      </c>
      <c r="J52" s="125">
        <v>-62560207</v>
      </c>
      <c r="K52" s="127"/>
      <c r="L52" s="125">
        <v>-58373311</v>
      </c>
    </row>
    <row r="53" spans="1:13" ht="22.2" customHeight="1" x14ac:dyDescent="0.55000000000000004">
      <c r="A53" s="126" t="s">
        <v>175</v>
      </c>
      <c r="F53" s="125">
        <v>21056</v>
      </c>
      <c r="H53" s="125">
        <v>147575</v>
      </c>
      <c r="J53" s="125">
        <v>556</v>
      </c>
      <c r="K53" s="127"/>
      <c r="L53" s="125">
        <v>147575</v>
      </c>
    </row>
    <row r="54" spans="1:13" ht="22.2" customHeight="1" x14ac:dyDescent="0.55000000000000004">
      <c r="A54" s="126" t="s">
        <v>123</v>
      </c>
      <c r="F54" s="125">
        <v>-6267578</v>
      </c>
      <c r="H54" s="125">
        <v>-3627138</v>
      </c>
      <c r="J54" s="125">
        <v>-6267578</v>
      </c>
      <c r="K54" s="127"/>
      <c r="L54" s="125">
        <v>-3553238</v>
      </c>
    </row>
    <row r="55" spans="1:13" ht="22.2" customHeight="1" x14ac:dyDescent="0.55000000000000004">
      <c r="A55" s="126" t="s">
        <v>173</v>
      </c>
      <c r="F55" s="125">
        <v>0</v>
      </c>
      <c r="H55" s="125">
        <v>0</v>
      </c>
      <c r="J55" s="125">
        <v>51998620</v>
      </c>
      <c r="K55" s="127"/>
      <c r="L55" s="125">
        <v>29999190</v>
      </c>
    </row>
    <row r="56" spans="1:13" ht="22.2" customHeight="1" x14ac:dyDescent="0.55000000000000004">
      <c r="A56" s="126" t="s">
        <v>124</v>
      </c>
      <c r="F56" s="109">
        <v>182427</v>
      </c>
      <c r="H56" s="109">
        <v>17833455</v>
      </c>
      <c r="J56" s="109">
        <v>137376</v>
      </c>
      <c r="K56" s="110"/>
      <c r="L56" s="109">
        <v>17759969</v>
      </c>
    </row>
    <row r="57" spans="1:13" ht="22.2" customHeight="1" x14ac:dyDescent="0.6">
      <c r="A57" s="134" t="s">
        <v>153</v>
      </c>
      <c r="F57" s="119">
        <f>SUM(F49:F56)</f>
        <v>-178198179</v>
      </c>
      <c r="G57" s="107"/>
      <c r="H57" s="119">
        <f>SUM(H49:H56)</f>
        <v>112254907</v>
      </c>
      <c r="J57" s="119">
        <f>SUM(J49:J56)</f>
        <v>-122454090</v>
      </c>
      <c r="K57" s="107"/>
      <c r="L57" s="119">
        <f>SUM(L49:L56)</f>
        <v>143042233</v>
      </c>
    </row>
    <row r="58" spans="1:13" ht="16.95" customHeight="1" x14ac:dyDescent="0.6">
      <c r="A58" s="134"/>
      <c r="F58" s="101"/>
      <c r="H58" s="101"/>
      <c r="J58" s="101"/>
      <c r="K58" s="101"/>
      <c r="L58" s="101"/>
    </row>
    <row r="59" spans="1:13" ht="22.2" customHeight="1" x14ac:dyDescent="0.6">
      <c r="A59" s="141" t="s">
        <v>125</v>
      </c>
      <c r="F59" s="101"/>
      <c r="H59" s="101"/>
      <c r="J59" s="101"/>
      <c r="K59" s="101"/>
      <c r="L59" s="101"/>
    </row>
    <row r="60" spans="1:13" ht="22.2" customHeight="1" x14ac:dyDescent="0.55000000000000004">
      <c r="A60" s="126" t="s">
        <v>190</v>
      </c>
      <c r="F60" s="110">
        <v>2691272</v>
      </c>
      <c r="H60" s="110">
        <v>-11116865</v>
      </c>
      <c r="J60" s="109">
        <v>0</v>
      </c>
      <c r="K60" s="101"/>
      <c r="L60" s="109">
        <v>0</v>
      </c>
    </row>
    <row r="61" spans="1:13" ht="22.2" customHeight="1" x14ac:dyDescent="0.55000000000000004">
      <c r="A61" s="126" t="s">
        <v>126</v>
      </c>
      <c r="F61" s="110">
        <v>368729812</v>
      </c>
      <c r="H61" s="110">
        <v>193538580</v>
      </c>
      <c r="J61" s="110">
        <v>201807420</v>
      </c>
      <c r="K61" s="101"/>
      <c r="L61" s="110">
        <v>178679092</v>
      </c>
    </row>
    <row r="62" spans="1:13" ht="22.2" customHeight="1" x14ac:dyDescent="0.55000000000000004">
      <c r="A62" s="126" t="s">
        <v>127</v>
      </c>
      <c r="F62" s="109">
        <v>-210248596</v>
      </c>
      <c r="H62" s="109">
        <v>-174310227</v>
      </c>
      <c r="J62" s="109">
        <v>-97406733</v>
      </c>
      <c r="K62" s="101"/>
      <c r="L62" s="109">
        <v>-174310227</v>
      </c>
    </row>
    <row r="63" spans="1:13" ht="22.2" customHeight="1" x14ac:dyDescent="0.55000000000000004">
      <c r="A63" s="126" t="s">
        <v>128</v>
      </c>
      <c r="B63" s="128"/>
      <c r="C63" s="128"/>
      <c r="D63" s="128"/>
      <c r="E63" s="128"/>
      <c r="F63" s="109">
        <v>-3010911</v>
      </c>
      <c r="G63" s="128"/>
      <c r="H63" s="109">
        <v>-7169491</v>
      </c>
      <c r="I63" s="128"/>
      <c r="J63" s="109">
        <v>-1173916</v>
      </c>
      <c r="K63" s="101"/>
      <c r="L63" s="109">
        <v>-6029490</v>
      </c>
    </row>
    <row r="64" spans="1:13" ht="22.2" customHeight="1" x14ac:dyDescent="0.55000000000000004">
      <c r="A64" s="126" t="s">
        <v>129</v>
      </c>
      <c r="B64" s="128"/>
      <c r="C64" s="128"/>
      <c r="D64" s="128"/>
      <c r="E64" s="128"/>
      <c r="F64" s="109">
        <v>-12183466</v>
      </c>
      <c r="H64" s="109">
        <v>-15458255</v>
      </c>
      <c r="J64" s="109">
        <v>-8350631</v>
      </c>
      <c r="K64" s="109"/>
      <c r="L64" s="109">
        <v>-10612584</v>
      </c>
    </row>
    <row r="65" spans="1:12" ht="22.2" customHeight="1" x14ac:dyDescent="0.55000000000000004">
      <c r="A65" s="126" t="s">
        <v>185</v>
      </c>
      <c r="B65" s="128"/>
      <c r="C65" s="128"/>
      <c r="D65" s="128"/>
      <c r="E65" s="128"/>
      <c r="F65" s="109">
        <v>300</v>
      </c>
      <c r="H65" s="125">
        <v>0</v>
      </c>
      <c r="J65" s="109">
        <v>0</v>
      </c>
      <c r="K65" s="109"/>
      <c r="L65" s="109">
        <v>0</v>
      </c>
    </row>
    <row r="66" spans="1:12" ht="22.2" customHeight="1" x14ac:dyDescent="0.55000000000000004">
      <c r="A66" s="126" t="s">
        <v>176</v>
      </c>
      <c r="B66" s="128"/>
      <c r="C66" s="128"/>
      <c r="D66" s="128"/>
      <c r="E66" s="128"/>
      <c r="F66" s="109">
        <v>-113980876</v>
      </c>
      <c r="G66" s="110"/>
      <c r="H66" s="109">
        <v>-53995992</v>
      </c>
      <c r="I66" s="128"/>
      <c r="J66" s="109">
        <v>-113980876</v>
      </c>
      <c r="K66" s="110"/>
      <c r="L66" s="109">
        <v>-53995992</v>
      </c>
    </row>
    <row r="67" spans="1:12" ht="22.2" customHeight="1" x14ac:dyDescent="0.55000000000000004">
      <c r="A67" s="126" t="s">
        <v>177</v>
      </c>
      <c r="B67" s="128"/>
      <c r="C67" s="128"/>
      <c r="D67" s="128"/>
      <c r="E67" s="128"/>
      <c r="F67" s="109">
        <v>-507</v>
      </c>
      <c r="G67" s="110"/>
      <c r="H67" s="109">
        <v>-810</v>
      </c>
      <c r="I67" s="128"/>
      <c r="J67" s="109">
        <v>0</v>
      </c>
      <c r="K67" s="110"/>
      <c r="L67" s="109">
        <v>0</v>
      </c>
    </row>
    <row r="68" spans="1:12" ht="22.2" customHeight="1" x14ac:dyDescent="0.55000000000000004">
      <c r="A68" s="126" t="s">
        <v>130</v>
      </c>
      <c r="B68" s="128"/>
      <c r="C68" s="128"/>
      <c r="D68" s="128"/>
      <c r="E68" s="128"/>
      <c r="F68" s="101">
        <v>-4347494</v>
      </c>
      <c r="G68" s="101"/>
      <c r="H68" s="101">
        <v>-3176841</v>
      </c>
      <c r="I68" s="128"/>
      <c r="J68" s="101">
        <v>-2742983</v>
      </c>
      <c r="K68" s="101"/>
      <c r="L68" s="101">
        <v>-2170963</v>
      </c>
    </row>
    <row r="69" spans="1:12" ht="22.2" customHeight="1" x14ac:dyDescent="0.6">
      <c r="A69" s="147" t="s">
        <v>191</v>
      </c>
      <c r="B69" s="128"/>
      <c r="C69" s="128"/>
      <c r="D69" s="128"/>
      <c r="E69" s="128"/>
      <c r="F69" s="119">
        <f>SUM(F60:F68)</f>
        <v>27649534</v>
      </c>
      <c r="G69" s="107"/>
      <c r="H69" s="119">
        <f>SUM(H60:H68)</f>
        <v>-71689901</v>
      </c>
      <c r="I69" s="128"/>
      <c r="J69" s="119">
        <f>SUM(J60:J68)</f>
        <v>-21847719</v>
      </c>
      <c r="K69" s="107"/>
      <c r="L69" s="119">
        <f>SUM(L60:L68)</f>
        <v>-68440164</v>
      </c>
    </row>
    <row r="70" spans="1:12" ht="16.95" customHeight="1" x14ac:dyDescent="0.6">
      <c r="A70" s="147"/>
      <c r="B70" s="128"/>
      <c r="C70" s="128"/>
      <c r="D70" s="128"/>
      <c r="E70" s="128"/>
      <c r="F70" s="107"/>
      <c r="G70" s="128"/>
      <c r="H70" s="107"/>
      <c r="I70" s="128"/>
      <c r="J70" s="107"/>
      <c r="K70" s="107"/>
      <c r="L70" s="107"/>
    </row>
    <row r="71" spans="1:12" ht="22.2" customHeight="1" x14ac:dyDescent="0.6">
      <c r="A71" s="134" t="s">
        <v>158</v>
      </c>
      <c r="F71" s="120">
        <f>F38+F57+F69</f>
        <v>-58919932</v>
      </c>
      <c r="H71" s="120">
        <f>H38+H57+H69</f>
        <v>139772099</v>
      </c>
      <c r="J71" s="120">
        <f>J38+J57+J69</f>
        <v>-58056891</v>
      </c>
      <c r="K71" s="107"/>
      <c r="L71" s="120">
        <f>L38+L57+L69</f>
        <v>109393158</v>
      </c>
    </row>
    <row r="72" spans="1:12" ht="22.2" customHeight="1" x14ac:dyDescent="0.55000000000000004">
      <c r="A72" s="149" t="s">
        <v>131</v>
      </c>
      <c r="F72" s="123">
        <f>'BS-3-5'!F10</f>
        <v>123837482</v>
      </c>
      <c r="G72" s="101"/>
      <c r="H72" s="111">
        <v>179542340</v>
      </c>
      <c r="J72" s="121">
        <f>'BS-3-5'!J10</f>
        <v>61714135</v>
      </c>
      <c r="K72" s="101"/>
      <c r="L72" s="112">
        <v>143459611</v>
      </c>
    </row>
    <row r="73" spans="1:12" ht="22.2" customHeight="1" thickBot="1" x14ac:dyDescent="0.65">
      <c r="A73" s="150" t="s">
        <v>172</v>
      </c>
      <c r="E73" s="129"/>
      <c r="F73" s="122">
        <f>SUM(F71:F72)</f>
        <v>64917550</v>
      </c>
      <c r="G73" s="107"/>
      <c r="H73" s="122">
        <f>SUM(H71:H72)</f>
        <v>319314439</v>
      </c>
      <c r="I73" s="129"/>
      <c r="J73" s="122">
        <f>SUM(J71:J72)</f>
        <v>3657244</v>
      </c>
      <c r="K73" s="107"/>
      <c r="L73" s="122">
        <f>SUM(L71:L72)</f>
        <v>252852769</v>
      </c>
    </row>
    <row r="74" spans="1:12" ht="16.95" customHeight="1" thickTop="1" x14ac:dyDescent="0.6">
      <c r="A74" s="150"/>
      <c r="E74" s="129"/>
      <c r="F74" s="113"/>
      <c r="G74" s="107"/>
      <c r="H74" s="113"/>
      <c r="I74" s="129"/>
      <c r="J74" s="113"/>
      <c r="K74" s="107"/>
      <c r="L74" s="113"/>
    </row>
    <row r="75" spans="1:12" ht="22.2" customHeight="1" x14ac:dyDescent="0.6">
      <c r="A75" s="151" t="s">
        <v>132</v>
      </c>
      <c r="E75" s="129"/>
      <c r="F75" s="113"/>
      <c r="G75" s="107"/>
      <c r="H75" s="113"/>
      <c r="I75" s="129"/>
      <c r="J75" s="113"/>
      <c r="K75" s="107"/>
      <c r="L75" s="113"/>
    </row>
    <row r="76" spans="1:12" ht="22.2" customHeight="1" x14ac:dyDescent="0.6">
      <c r="A76" s="149" t="s">
        <v>133</v>
      </c>
      <c r="E76" s="129"/>
      <c r="F76" s="114">
        <v>15151807</v>
      </c>
      <c r="G76" s="101"/>
      <c r="H76" s="114">
        <v>12230000</v>
      </c>
      <c r="I76" s="129"/>
      <c r="J76" s="114">
        <v>5250000</v>
      </c>
      <c r="K76" s="107"/>
      <c r="L76" s="114">
        <v>12230000</v>
      </c>
    </row>
    <row r="77" spans="1:12" ht="22.2" customHeight="1" x14ac:dyDescent="0.6">
      <c r="A77" s="149" t="s">
        <v>134</v>
      </c>
      <c r="E77" s="129"/>
      <c r="F77" s="114">
        <v>-4985566</v>
      </c>
      <c r="G77" s="101"/>
      <c r="H77" s="114">
        <v>-2814984</v>
      </c>
      <c r="I77" s="129"/>
      <c r="J77" s="114">
        <v>-4985565.5</v>
      </c>
      <c r="K77" s="107"/>
      <c r="L77" s="114">
        <v>-2814984</v>
      </c>
    </row>
    <row r="78" spans="1:12" ht="22.2" customHeight="1" x14ac:dyDescent="0.6">
      <c r="A78" s="149" t="s">
        <v>180</v>
      </c>
      <c r="E78" s="129"/>
      <c r="F78" s="114">
        <v>-176993264</v>
      </c>
      <c r="G78" s="101"/>
      <c r="H78" s="114">
        <v>-111414571</v>
      </c>
      <c r="I78" s="129"/>
      <c r="J78" s="114">
        <v>-176993264</v>
      </c>
      <c r="K78" s="107"/>
      <c r="L78" s="114">
        <v>-111414571</v>
      </c>
    </row>
    <row r="79" spans="1:12" ht="22.2" customHeight="1" x14ac:dyDescent="0.6">
      <c r="A79" s="149" t="s">
        <v>135</v>
      </c>
      <c r="E79" s="129"/>
      <c r="F79" s="114">
        <v>-4421071</v>
      </c>
      <c r="G79" s="101"/>
      <c r="H79" s="115">
        <v>-19068382</v>
      </c>
      <c r="I79" s="129"/>
      <c r="J79" s="114">
        <v>-4421071</v>
      </c>
      <c r="K79" s="107"/>
      <c r="L79" s="114">
        <v>-19068382</v>
      </c>
    </row>
    <row r="80" spans="1:12" ht="22.2" customHeight="1" x14ac:dyDescent="0.6">
      <c r="A80" s="149" t="s">
        <v>192</v>
      </c>
      <c r="E80" s="129"/>
      <c r="F80" s="115">
        <v>-609350</v>
      </c>
      <c r="G80" s="101"/>
      <c r="H80" s="115">
        <v>0</v>
      </c>
      <c r="I80" s="129"/>
      <c r="J80" s="115">
        <v>-609350</v>
      </c>
      <c r="K80" s="107"/>
      <c r="L80" s="115">
        <v>0</v>
      </c>
    </row>
    <row r="81" spans="1:12" ht="22.2" customHeight="1" x14ac:dyDescent="0.6">
      <c r="A81" s="149" t="s">
        <v>179</v>
      </c>
      <c r="E81" s="129"/>
      <c r="F81" s="115">
        <v>-59433</v>
      </c>
      <c r="G81" s="101"/>
      <c r="H81" s="115">
        <v>-25260</v>
      </c>
      <c r="I81" s="129"/>
      <c r="J81" s="115">
        <v>-59433</v>
      </c>
      <c r="K81" s="107"/>
      <c r="L81" s="115">
        <v>-25260</v>
      </c>
    </row>
    <row r="82" spans="1:12" ht="22.2" customHeight="1" x14ac:dyDescent="0.6">
      <c r="A82" s="149"/>
      <c r="E82" s="129"/>
      <c r="F82" s="115"/>
      <c r="G82" s="101"/>
      <c r="H82" s="115"/>
      <c r="I82" s="129"/>
      <c r="J82" s="115"/>
      <c r="K82" s="107"/>
      <c r="L82" s="115"/>
    </row>
    <row r="83" spans="1:12" ht="22.2" customHeight="1" x14ac:dyDescent="0.6">
      <c r="A83" s="150"/>
      <c r="E83" s="129"/>
      <c r="F83" s="185"/>
      <c r="G83" s="107"/>
      <c r="H83" s="113"/>
      <c r="I83" s="129"/>
      <c r="J83" s="185"/>
      <c r="K83" s="107"/>
      <c r="L83" s="113"/>
    </row>
  </sheetData>
  <sheetProtection formatCells="0" formatColumns="0" formatRows="0" insertColumns="0" insertRows="0" insertHyperlinks="0" deleteColumns="0" deleteRows="0" sort="0" autoFilter="0" pivotTables="0"/>
  <mergeCells count="14">
    <mergeCell ref="F47:L47"/>
    <mergeCell ref="J43:L43"/>
    <mergeCell ref="J44:L44"/>
    <mergeCell ref="J45:L45"/>
    <mergeCell ref="F43:H43"/>
    <mergeCell ref="F44:H44"/>
    <mergeCell ref="F45:H45"/>
    <mergeCell ref="F8:L8"/>
    <mergeCell ref="J6:L6"/>
    <mergeCell ref="J5:L5"/>
    <mergeCell ref="J4:L4"/>
    <mergeCell ref="F5:H5"/>
    <mergeCell ref="F6:H6"/>
    <mergeCell ref="F4:H4"/>
  </mergeCells>
  <pageMargins left="0.7" right="0.7" top="0.48" bottom="0.5" header="0.5" footer="0.5"/>
  <pageSetup paperSize="9" scale="79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1DBF3BA-45B9-40E2-9352-2BD70027BE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8CF90F-AA67-42B0-A7AC-A1D36D9FF3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227566-1A60-4A40-AF92-CFB34A6CD817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05716746-add9-412a-97a9-1b5167d151a3"/>
    <ds:schemaRef ds:uri="http://schemas.microsoft.com/office/2006/documentManagement/types"/>
    <ds:schemaRef ds:uri="4243d5be-521d-4052-81ca-f0f31ea6f2da"/>
    <ds:schemaRef ds:uri="f6ba49b0-bcda-4796-8236-5b5cc1493ace"/>
    <ds:schemaRef ds:uri="http://schemas.microsoft.com/sharepoint/v3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BS-3-5</vt:lpstr>
      <vt:lpstr>PL-6-7</vt:lpstr>
      <vt:lpstr>PL8-9</vt:lpstr>
      <vt:lpstr>SH_Conso 10 </vt:lpstr>
      <vt:lpstr>SH_Conso 11</vt:lpstr>
      <vt:lpstr>SH_Sep 12 </vt:lpstr>
      <vt:lpstr>SH_Sep 13</vt:lpstr>
      <vt:lpstr>CF14-15</vt:lpstr>
      <vt:lpstr>'BS-3-5'!Print_Area</vt:lpstr>
      <vt:lpstr>'CF14-15'!Print_Area</vt:lpstr>
      <vt:lpstr>'PL8-9'!Print_Area</vt:lpstr>
      <vt:lpstr>'SH_Conso 10 '!Print_Area</vt:lpstr>
      <vt:lpstr>'SH_Conso 11'!Print_Area</vt:lpstr>
      <vt:lpstr>'SH_Sep 12 '!Print_Area</vt:lpstr>
      <vt:lpstr>'SH_Sep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nalinee</dc:creator>
  <cp:keywords/>
  <dc:description/>
  <cp:lastModifiedBy>ACC Copilot</cp:lastModifiedBy>
  <cp:revision/>
  <cp:lastPrinted>2026-08-06T07:04:12Z</cp:lastPrinted>
  <dcterms:created xsi:type="dcterms:W3CDTF">2005-02-20T16:08:33Z</dcterms:created>
  <dcterms:modified xsi:type="dcterms:W3CDTF">2026-08-10T13:52:38Z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