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L\L_Thaivivat Holdings\2026\Q2'2026\CONVERT\"/>
    </mc:Choice>
  </mc:AlternateContent>
  <xr:revisionPtr revIDLastSave="0" documentId="13_ncr:1_{24E652E6-3B13-4B75-9D6A-498C940E746A}" xr6:coauthVersionLast="47" xr6:coauthVersionMax="47" xr10:uidLastSave="{00000000-0000-0000-0000-000000000000}"/>
  <bookViews>
    <workbookView xWindow="-108" yWindow="-108" windowWidth="23256" windowHeight="12456" tabRatio="745" xr2:uid="{6E1263BF-64FA-471A-8956-778768AB9872}"/>
  </bookViews>
  <sheets>
    <sheet name="BS" sheetId="1" r:id="rId1"/>
    <sheet name="PL" sheetId="2" r:id="rId2"/>
    <sheet name="scse - conso" sheetId="3" r:id="rId3"/>
    <sheet name="scse-separate" sheetId="4" r:id="rId4"/>
  </sheets>
  <definedNames>
    <definedName name="fre">#REF!</definedName>
    <definedName name="_xlnm.Print_Area" localSheetId="0">BS!$A$1:$K$70</definedName>
    <definedName name="_xlnm.Print_Area" localSheetId="1">PL!$A$1:$K$212</definedName>
    <definedName name="_xlnm.Print_Area" localSheetId="2">'scse - conso'!$A$1:$AA$38</definedName>
    <definedName name="_xlnm.Print_Area" localSheetId="3">'scse-separate'!$A$1:$L$26</definedName>
    <definedName name="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8" i="3" l="1"/>
  <c r="H19" i="4"/>
  <c r="F19" i="4"/>
  <c r="D19" i="4"/>
  <c r="U28" i="3" l="1"/>
  <c r="K27" i="3"/>
  <c r="L16" i="4" l="1"/>
  <c r="U26" i="3"/>
  <c r="W26" i="3" s="1"/>
  <c r="AA26" i="3" s="1"/>
  <c r="U16" i="3"/>
  <c r="W16" i="3"/>
  <c r="AA16" i="3" s="1"/>
  <c r="E61" i="2"/>
  <c r="J18" i="4"/>
  <c r="J19" i="4" s="1"/>
  <c r="H18" i="4"/>
  <c r="F18" i="4"/>
  <c r="D18" i="4"/>
  <c r="L17" i="4"/>
  <c r="L15" i="4"/>
  <c r="U30" i="3"/>
  <c r="W30" i="3" s="1"/>
  <c r="AA30" i="3" s="1"/>
  <c r="Y29" i="3"/>
  <c r="Y31" i="3" s="1"/>
  <c r="Y32" i="3" s="1"/>
  <c r="S29" i="3"/>
  <c r="S31" i="3"/>
  <c r="Q29" i="3"/>
  <c r="Q31" i="3" s="1"/>
  <c r="O29" i="3"/>
  <c r="O31" i="3" s="1"/>
  <c r="M29" i="3"/>
  <c r="M31" i="3" s="1"/>
  <c r="K29" i="3"/>
  <c r="K31" i="3" s="1"/>
  <c r="K32" i="3" s="1"/>
  <c r="I29" i="3"/>
  <c r="I31" i="3" s="1"/>
  <c r="I32" i="3" s="1"/>
  <c r="G29" i="3"/>
  <c r="G31" i="3"/>
  <c r="G32" i="3" s="1"/>
  <c r="E29" i="3"/>
  <c r="E31" i="3" s="1"/>
  <c r="E32" i="3" s="1"/>
  <c r="C29" i="3"/>
  <c r="C31" i="3" s="1"/>
  <c r="C32" i="3" s="1"/>
  <c r="W28" i="3"/>
  <c r="AA28" i="3" s="1"/>
  <c r="U27" i="3"/>
  <c r="W27" i="3" s="1"/>
  <c r="AA27" i="3" s="1"/>
  <c r="K199" i="2"/>
  <c r="K193" i="2"/>
  <c r="K187" i="2"/>
  <c r="K203" i="2"/>
  <c r="K206" i="2" s="1"/>
  <c r="K144" i="2"/>
  <c r="K145" i="2" s="1"/>
  <c r="K137" i="2"/>
  <c r="K105" i="2"/>
  <c r="K101" i="2"/>
  <c r="K106" i="2" s="1"/>
  <c r="K111" i="2" s="1"/>
  <c r="K113" i="2" s="1"/>
  <c r="K150" i="2" s="1"/>
  <c r="K95" i="2"/>
  <c r="K61" i="2"/>
  <c r="K54" i="2"/>
  <c r="K62" i="2" s="1"/>
  <c r="K22" i="2"/>
  <c r="K23" i="2" s="1"/>
  <c r="K28" i="2" s="1"/>
  <c r="K18" i="2"/>
  <c r="K12" i="2"/>
  <c r="G199" i="2"/>
  <c r="G193" i="2"/>
  <c r="G187" i="2"/>
  <c r="G203" i="2"/>
  <c r="G206" i="2" s="1"/>
  <c r="G159" i="2"/>
  <c r="G153" i="2"/>
  <c r="G144" i="2"/>
  <c r="G145" i="2" s="1"/>
  <c r="G147" i="2" s="1"/>
  <c r="G137" i="2"/>
  <c r="G105" i="2"/>
  <c r="G101" i="2"/>
  <c r="G95" i="2"/>
  <c r="G76" i="2"/>
  <c r="G70" i="2"/>
  <c r="G61" i="2"/>
  <c r="G62" i="2" s="1"/>
  <c r="G54" i="2"/>
  <c r="G22" i="2"/>
  <c r="G23" i="2"/>
  <c r="G28" i="2" s="1"/>
  <c r="G30" i="2" s="1"/>
  <c r="G18" i="2"/>
  <c r="G12" i="2"/>
  <c r="K59" i="1"/>
  <c r="K61" i="1" s="1"/>
  <c r="I59" i="1"/>
  <c r="G59" i="1"/>
  <c r="G61" i="1" s="1"/>
  <c r="E59" i="1"/>
  <c r="E61" i="1" s="1"/>
  <c r="K45" i="1"/>
  <c r="K62" i="1" s="1"/>
  <c r="K63" i="1" s="1"/>
  <c r="I45" i="1"/>
  <c r="G45" i="1"/>
  <c r="E45" i="1"/>
  <c r="K23" i="1"/>
  <c r="I23" i="1"/>
  <c r="G23" i="1"/>
  <c r="E23" i="1"/>
  <c r="E199" i="2"/>
  <c r="I199" i="2"/>
  <c r="E187" i="2"/>
  <c r="J13" i="4"/>
  <c r="H13" i="4"/>
  <c r="F13" i="4"/>
  <c r="D13" i="4"/>
  <c r="L12" i="4"/>
  <c r="L11" i="4"/>
  <c r="L13" i="4"/>
  <c r="U20" i="3"/>
  <c r="W20" i="3"/>
  <c r="AA20" i="3" s="1"/>
  <c r="U22" i="3"/>
  <c r="W22" i="3" s="1"/>
  <c r="AA22" i="3" s="1"/>
  <c r="U23" i="3"/>
  <c r="W23" i="3" s="1"/>
  <c r="AA23" i="3" s="1"/>
  <c r="U18" i="3"/>
  <c r="W18" i="3" s="1"/>
  <c r="AA18" i="3" s="1"/>
  <c r="U17" i="3"/>
  <c r="W17" i="3" s="1"/>
  <c r="U19" i="3"/>
  <c r="Y19" i="3"/>
  <c r="Y24" i="3"/>
  <c r="S19" i="3"/>
  <c r="S24" i="3"/>
  <c r="Q19" i="3"/>
  <c r="Q24" i="3" s="1"/>
  <c r="O19" i="3"/>
  <c r="O24" i="3" s="1"/>
  <c r="M19" i="3"/>
  <c r="M24" i="3" s="1"/>
  <c r="K19" i="3"/>
  <c r="K24" i="3" s="1"/>
  <c r="I19" i="3"/>
  <c r="I24" i="3" s="1"/>
  <c r="G19" i="3"/>
  <c r="G24" i="3" s="1"/>
  <c r="E19" i="3"/>
  <c r="E24" i="3"/>
  <c r="C19" i="3"/>
  <c r="C24" i="3" s="1"/>
  <c r="I187" i="2"/>
  <c r="E159" i="2"/>
  <c r="E153" i="2"/>
  <c r="I144" i="2"/>
  <c r="E144" i="2"/>
  <c r="E145" i="2" s="1"/>
  <c r="I137" i="2"/>
  <c r="I145" i="2" s="1"/>
  <c r="E137" i="2"/>
  <c r="I105" i="2"/>
  <c r="E105" i="2"/>
  <c r="I101" i="2"/>
  <c r="E101" i="2"/>
  <c r="I95" i="2"/>
  <c r="E95" i="2"/>
  <c r="E54" i="2"/>
  <c r="E193" i="2"/>
  <c r="I54" i="2"/>
  <c r="E22" i="2"/>
  <c r="E23" i="2" s="1"/>
  <c r="I22" i="2"/>
  <c r="I18" i="2"/>
  <c r="I23" i="2" s="1"/>
  <c r="E18" i="2"/>
  <c r="I12" i="2"/>
  <c r="E12" i="2"/>
  <c r="L10" i="4"/>
  <c r="I193" i="2"/>
  <c r="I203" i="2"/>
  <c r="I206" i="2" s="1"/>
  <c r="I207" i="2" s="1"/>
  <c r="I61" i="2"/>
  <c r="E76" i="2"/>
  <c r="E70" i="2"/>
  <c r="U29" i="3"/>
  <c r="G106" i="2"/>
  <c r="G111" i="2"/>
  <c r="G113" i="2"/>
  <c r="U24" i="3" l="1"/>
  <c r="U31" i="3"/>
  <c r="U32" i="3" s="1"/>
  <c r="K30" i="2"/>
  <c r="K147" i="2"/>
  <c r="K156" i="2" s="1"/>
  <c r="K64" i="2"/>
  <c r="K73" i="2" s="1"/>
  <c r="G64" i="2"/>
  <c r="AA29" i="3"/>
  <c r="AA31" i="3" s="1"/>
  <c r="AA32" i="3" s="1"/>
  <c r="AA17" i="3"/>
  <c r="AA19" i="3" s="1"/>
  <c r="AA24" i="3" s="1"/>
  <c r="W19" i="3"/>
  <c r="W24" i="3" s="1"/>
  <c r="W29" i="3"/>
  <c r="W31" i="3" s="1"/>
  <c r="W32" i="3" s="1"/>
  <c r="G62" i="1"/>
  <c r="G63" i="1" s="1"/>
  <c r="I61" i="1"/>
  <c r="I62" i="1" s="1"/>
  <c r="I63" i="1" s="1"/>
  <c r="L19" i="4"/>
  <c r="E106" i="2"/>
  <c r="E111" i="2" s="1"/>
  <c r="E113" i="2" s="1"/>
  <c r="E147" i="2" s="1"/>
  <c r="E28" i="2"/>
  <c r="E30" i="2" s="1"/>
  <c r="E203" i="2"/>
  <c r="E206" i="2" s="1"/>
  <c r="E207" i="2" s="1"/>
  <c r="E62" i="1"/>
  <c r="E63" i="1" s="1"/>
  <c r="E62" i="2"/>
  <c r="L18" i="4"/>
  <c r="I106" i="2"/>
  <c r="I111" i="2" s="1"/>
  <c r="I113" i="2" s="1"/>
  <c r="I150" i="2" s="1"/>
  <c r="I62" i="2"/>
  <c r="I28" i="2"/>
  <c r="I30" i="2" s="1"/>
  <c r="I67" i="2" s="1"/>
  <c r="K67" i="2" l="1"/>
  <c r="E64" i="2"/>
  <c r="I147" i="2"/>
  <c r="I156" i="2" s="1"/>
  <c r="I64" i="2"/>
  <c r="I73" i="2" s="1"/>
</calcChain>
</file>

<file path=xl/sharedStrings.xml><?xml version="1.0" encoding="utf-8"?>
<sst xmlns="http://schemas.openxmlformats.org/spreadsheetml/2006/main" count="396" uniqueCount="231">
  <si>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</si>
  <si>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</si>
  <si>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</si>
  <si>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</si>
  <si>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</si>
  <si>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รายได้จากการลงทุนค้างรับ</t>
  </si>
  <si>
    <t>สินทรัพย์ทางการเงินตราสารหนี้</t>
  </si>
  <si>
    <t>สินทรัพย์ทางการเงินตราสารทุน</t>
  </si>
  <si>
    <t>เงินให้กู้ยืมและดอกเบี้ยค้างรับ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</si>
  <si>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</si>
  <si>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</si>
  <si>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</si>
  <si>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 - โปรแกรมคอมพิวเตอร์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</si>
  <si>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</si>
  <si>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</si>
  <si>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</si>
  <si>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</t>
  </si>
  <si>
    <t>หนี้สินจากสัญญาประกันภัย</t>
  </si>
  <si>
    <t>ภาษีเงินได้ค้างจ่าย</t>
  </si>
  <si>
    <t>ภาระผูกพันผลประโยชน์พนักงาน</t>
  </si>
  <si>
    <t>หนี้สินอื่น</t>
  </si>
  <si>
    <t>รวมหนี้สิน</t>
  </si>
  <si>
    <t>ทุนเรือนหุ้น</t>
  </si>
  <si>
    <t xml:space="preserve">   ทุนจดทะเบียน</t>
  </si>
  <si>
    <t xml:space="preserve">   ทุนที่ออกและชำระแล้ว 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</si>
  <si>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</si>
  <si>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</si>
  <si>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</si>
  <si>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</si>
  <si>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</si>
  <si>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</si>
  <si>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</si>
  <si>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กรรมการ</t>
  </si>
  <si>
    <t>งบกำไรขาดทุนเบ็ดเสร็จ</t>
  </si>
  <si>
    <t>กำไรหรือขาดทุน:</t>
  </si>
  <si>
    <t>เบี้ยประกันภัยรับ</t>
  </si>
  <si>
    <t>รายได้อื่น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</si>
  <si>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</si>
  <si>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</si>
  <si>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</si>
  <si>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ผลต่างของอัตราแลกเปลี่ยนจากการแปลงค่างบการเงิน</t>
  </si>
  <si>
    <t xml:space="preserve">รายการที่จะถูกบันทึกในส่วนของกำไรหรือขาดทุนในภายหลัง 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</si>
  <si>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</si>
  <si>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</si>
  <si>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>ส่วนที่เป็นของผู้มีส่วนได้เสียที่ไม่มีอำนาจควบคุม</t>
  </si>
  <si>
    <t xml:space="preserve">   - สุทธิจากภาษีเงินได้ (ขาดทุน)</t>
  </si>
  <si>
    <t>งบกระแสเงินสด</t>
  </si>
  <si>
    <t>ดอกเบี้ยรับ</t>
  </si>
  <si>
    <t>เงินปันผลรับ</t>
  </si>
  <si>
    <t>เงินสดจ่ายซื้อสินทรัพย์ไม่มีตัวตน</t>
  </si>
  <si>
    <t>ชำระหนี้สินตามสัญญาเช่า</t>
  </si>
  <si>
    <t>ผลต่างจากอัตราแลกเปลี่ยนที่ยังไม่เกิดขึ้น</t>
  </si>
  <si>
    <t>ตราสารหนี้</t>
  </si>
  <si>
    <t>ตราสารทุนที่</t>
  </si>
  <si>
    <t>ผลต่างจากการ</t>
  </si>
  <si>
    <t>ส่วนของ</t>
  </si>
  <si>
    <t>แปลงค่า</t>
  </si>
  <si>
    <t>รวมส่วนของ</t>
  </si>
  <si>
    <t>ทุนเรือนหุ้นที่ออก</t>
  </si>
  <si>
    <t xml:space="preserve">ส่วนเกิน </t>
  </si>
  <si>
    <t>จัดสรรแล้ว -</t>
  </si>
  <si>
    <t>ผู้ถือหุ้น</t>
  </si>
  <si>
    <t>และชำระแล้ว</t>
  </si>
  <si>
    <t>มูลค่าหุ้นสามัญ</t>
  </si>
  <si>
    <t>สำรองตามกฎหมาย</t>
  </si>
  <si>
    <t>ยังไม่ได้จัดสรร</t>
  </si>
  <si>
    <t>เบ็ดเสร็จอื่น</t>
  </si>
  <si>
    <t>รวม</t>
  </si>
  <si>
    <t>ของบริษัทฯ</t>
  </si>
  <si>
    <t>ผู้มีส่วนได้เสียที่</t>
  </si>
  <si>
    <t>งบการเงินที่เป็น</t>
  </si>
  <si>
    <t>ไม่มีอำนาจควบคุม</t>
  </si>
  <si>
    <t>เงินตราต่างประเทศ</t>
  </si>
  <si>
    <t>ของบริษัทย่อย</t>
  </si>
  <si>
    <t>กระแสเงินสดได้มาจาก (ใช้ไปใน) กิจกรรมดำเนินงาน</t>
  </si>
  <si>
    <t>เงินสดรับ - สินทรัพย์เงินลงทุน</t>
  </si>
  <si>
    <t>เงินสดจ่าย - สินทรัพย์เงินลงทุน</t>
  </si>
  <si>
    <t>เงินสดจ่ายซื้ออุปกรณ์</t>
  </si>
  <si>
    <t>รายได้จากการลงทุน</t>
  </si>
  <si>
    <t xml:space="preserve">      ที่เป็นเงินตราต่างประเทศ (ขาดทุน)</t>
  </si>
  <si>
    <t>ในบริษัทย่อย</t>
  </si>
  <si>
    <t>เปลี่ยนแปลง</t>
  </si>
  <si>
    <t>สัดส่วนการถือหุ้น</t>
  </si>
  <si>
    <t>กระแสเงินสดได้มาจาก (ใช้ไปใน) กิจกรรมลงทุน</t>
  </si>
  <si>
    <t xml:space="preserve">การแบ่งปันกำไรขาดทุนเบ็ดเสร็จรวม </t>
  </si>
  <si>
    <t>กระแสเงินสดได้มาจาก (ใช้ไปใน) กิจกรรมจัดหาเงิน</t>
  </si>
  <si>
    <t xml:space="preserve">เงินสดและรายการเทียบเท่าเงินเพิ่มขึ้น (ลดลง) สุทธิ </t>
  </si>
  <si>
    <t>บริษัท ไทยวิวัฒน์ โฮลดิ้งส์ จำกัด (มหาชน) และบริษัทย่อย</t>
  </si>
  <si>
    <t>(หน่วย: พันบาท)</t>
  </si>
  <si>
    <t xml:space="preserve">      หุ้นสามัญ 303,010,000 หุ้น มูลค่าหุ้นละ 1 บาท</t>
  </si>
  <si>
    <t xml:space="preserve"> (หน่วย: พันบาท)</t>
  </si>
  <si>
    <t>11</t>
  </si>
  <si>
    <t>12</t>
  </si>
  <si>
    <t>14</t>
  </si>
  <si>
    <t xml:space="preserve">      หุ้นสามัญ 299,787,556 หุ้น มูลค่าหุ้นละ 1 บาท</t>
  </si>
  <si>
    <t>ค่าใช้จ่ายภาษีเงินได้</t>
  </si>
  <si>
    <t>จัดสรรแล้ว - สำรอง</t>
  </si>
  <si>
    <t>ตามกฎหมาย</t>
  </si>
  <si>
    <t>อสังหาริมทรัพย์เพื่อการลงทุน</t>
  </si>
  <si>
    <t>18</t>
  </si>
  <si>
    <t>งบฐานะการเงิน</t>
  </si>
  <si>
    <t>งบฐานะการเงิน (ต่อ)</t>
  </si>
  <si>
    <t>หนี้สินภาษีเงินได้รอการตัดบัญชี</t>
  </si>
  <si>
    <t>เงินลงทุนบริษัทย่อย</t>
  </si>
  <si>
    <t>กำไร (ขาดทุน) จากการปรับมูลค่ายุติธรรมของเครื่องมือทางการเงิน</t>
  </si>
  <si>
    <t>กำไรก่อนภาษีเงินได้</t>
  </si>
  <si>
    <t xml:space="preserve">   การถือหุ้นในบริษัทย่อย</t>
  </si>
  <si>
    <t xml:space="preserve"> 2568</t>
  </si>
  <si>
    <t>กำไรสำหรับงวด</t>
  </si>
  <si>
    <t>กำไรขาดทุนเบ็ดเสร็จอื่นสำหรับงวด (ขาดทุน)</t>
  </si>
  <si>
    <t>การแบ่งปันกำไรขาดทุนสำหรับงวด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</si>
  <si>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</si>
  <si>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</si>
  <si>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 แต่สอบทานแล้ว)</t>
  </si>
  <si>
    <t>จากการ</t>
  </si>
  <si>
    <t>กำไรขาดทุนเบ็ดเสร็จรวมสำหรับงวด (ขาดทุน)</t>
  </si>
  <si>
    <t>(ยังไม่ได้ตรวจสอบ</t>
  </si>
  <si>
    <t>แต่สอบทานแล้ว)</t>
  </si>
  <si>
    <t>(ตรวจสอบแล้ว)</t>
  </si>
  <si>
    <t>สินทรัพย์จากสัญญาประกันภัยต่อ</t>
  </si>
  <si>
    <t>รายได้จากการประกันภัย</t>
  </si>
  <si>
    <t>ค่าใช้จ่ายในการบริการประกันภัย</t>
  </si>
  <si>
    <t>ผลการดำเนินงานการบริการประกันภัย</t>
  </si>
  <si>
    <t>รายได้จากการลงทุนสุทธิ</t>
  </si>
  <si>
    <t>ค่าใช้จ่ายทางการเงินจากสัญญาประกันภัยที่ออก</t>
  </si>
  <si>
    <t>รายได้ทางการเงินจากสัญญาประกันภัยต่อที่ถือไว้</t>
  </si>
  <si>
    <t>ค่าใช้จ่ายทางการเงินจากสัญญาประกันภัยสุทธิ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</si>
  <si>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</si>
  <si>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>ต้นทุนทางการเงินอื่น</t>
  </si>
  <si>
    <t>ค่าใช้จ่ายในการดำเนินงานอื่น</t>
  </si>
  <si>
    <t xml:space="preserve">   ค่าใช้จ่ายทางการเงินจากสัญญาประกันภัยที่ออก</t>
  </si>
  <si>
    <t>เบี้ยประกันภัยจ่ายสุทธิค่าใช้จ่ายที่เกี่ยวข้องโดยตรงเกี่ยวกับการประกันภัยต่อ</t>
  </si>
  <si>
    <t>รับคืนจากการประกันภัยต่อ</t>
  </si>
  <si>
    <t>ค่าสินไหมทดแทนและค่าใช้จ่ายที่เกี่ยวข้องโดยตรงที่จ่ายแล้ว</t>
  </si>
  <si>
    <t>กระแสเงินสดที่ทำให้ได้มาซึ่งการประกันภัย</t>
  </si>
  <si>
    <t>กำไรสุทธิสำหรับงวด</t>
  </si>
  <si>
    <t>สำรองทางการเงิน</t>
  </si>
  <si>
    <t>จากสัญญา</t>
  </si>
  <si>
    <t>ประกันภัย /</t>
  </si>
  <si>
    <t xml:space="preserve"> สัญญาประกันภัยต่อ</t>
  </si>
  <si>
    <t>19</t>
  </si>
  <si>
    <t>ส่วนเกิน (ต่ำกว่า) ทุนจากการ</t>
  </si>
  <si>
    <t>เปลี่ยนแปลงมูลค่าเงินลงทุน</t>
  </si>
  <si>
    <t>กำไร (ขาดทุน) สุทธิจากเครื่องมือทางการเงิน</t>
  </si>
  <si>
    <t>รายได้ (ค่าใช้จ่าย) สุทธิจากสัญญาประกันภัยต่อที่ถือไว้</t>
  </si>
  <si>
    <t>โอนกลับผลขาดทุนด้านเครดิตที่คาดว่าจะเกิดขึ้น (ขาดทุน)</t>
  </si>
  <si>
    <t xml:space="preserve">   รายได้ (ค่าใช้จ่าย) ทางการเงินจากสัญญาประกันภัยต่อที่ถือไว้</t>
  </si>
  <si>
    <t>ส่วนที่เป็นของผู้ถือหุ้นบริษัทฯ (ขาดทุน)</t>
  </si>
  <si>
    <t>กำไร (ขาดทุน) ต่อหุ้น</t>
  </si>
  <si>
    <t xml:space="preserve">กำไร (ขาดทุน) ต่อหุ้นขั้นพื้นฐาน </t>
  </si>
  <si>
    <t>กำไร (ขาดทุน) ส่วนที่เป็นของผู้ถือหุ้นของบริษัทฯ (บาท)</t>
  </si>
  <si>
    <t>เงินสดสุทธิใช้ไปในกิจกรรมลงทุน</t>
  </si>
  <si>
    <t>เงินสดสุทธิได้มาจาก (ใช้ไปใน) กิจกรรมจัดหาเงิน</t>
  </si>
  <si>
    <t>รวมส่วนของผู้ถือหุ้น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</si>
  <si>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</si>
  <si>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</si>
  <si>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ของบริษัทย่อย</t>
  </si>
  <si>
    <t>ยอดคงเหลือ ณ วันที่ 1 มกราคม 2568</t>
  </si>
  <si>
    <t>ยอดคงเหลือ ณ วันที่ 30 มิถุนายน 2568</t>
  </si>
  <si>
    <t>กำไร (ขาดทุน) ก่อนภาษีเงินได้</t>
  </si>
  <si>
    <t>กำไร (ขาดทุน) สำหรับงวด</t>
  </si>
  <si>
    <t xml:space="preserve">   รายได้ (ค่าใช้จ่าย) ทางการเงินจากสัญญาประกันภัยที่ออก</t>
  </si>
  <si>
    <t xml:space="preserve">   บวก (หัก): ผลกระทบของภาษีเงินได้</t>
  </si>
  <si>
    <t xml:space="preserve">   - สุทธิจากภาษี (ขาดทุน)</t>
  </si>
  <si>
    <t xml:space="preserve">กำไรขาดทุนเบ็ดเสร็จรวมสำหรับงวด </t>
  </si>
  <si>
    <t>ส่วนที่เป็นของผู้ถือหุ้นบริษัทฯ</t>
  </si>
  <si>
    <t xml:space="preserve">ส่วนที่เป็นของผู้ถือหุ้นบริษัทฯ </t>
  </si>
  <si>
    <t>กำไรต่อหุ้น</t>
  </si>
  <si>
    <t xml:space="preserve">กำไรต่อหุ้นขั้นพื้นฐาน </t>
  </si>
  <si>
    <t>กำไรส่วนที่เป็นของผู้ถือหุ้นของบริษัทฯ (บาท)</t>
  </si>
  <si>
    <t>รายได้ (ค่าใช้จ่าย) ภาษีเงินได้</t>
  </si>
  <si>
    <t xml:space="preserve">เงินสดสุทธิได้มาจาก (ใช้ไปใน) จากกิจกรรมดำเนินงาน </t>
  </si>
  <si>
    <t>เงินสดรับจากการเพิ่มทุนของบริษัทย่อย</t>
  </si>
  <si>
    <t>เงินปันผลจ่ายของบริษัทฯ</t>
  </si>
  <si>
    <t>เงินปันผลจ่ายของบริษัทย่อย</t>
  </si>
  <si>
    <t>(ต่ำกว่า) ทุน</t>
  </si>
  <si>
    <t>ส่วนเกิน</t>
  </si>
  <si>
    <t>31 ธันวาคม 2568</t>
  </si>
  <si>
    <t>9</t>
  </si>
  <si>
    <t>2</t>
  </si>
  <si>
    <t>10</t>
  </si>
  <si>
    <t>สินทรัพย์สิทธิการใช้</t>
  </si>
  <si>
    <t>13.1</t>
  </si>
  <si>
    <t>หนี้สินและส่วนของผู้ถือหุ้น</t>
  </si>
  <si>
    <t>หนี้สินตราสารอนุพันธ์</t>
  </si>
  <si>
    <t>หนี้สินตามสัญญาเช่า</t>
  </si>
  <si>
    <t>15</t>
  </si>
  <si>
    <t>ส่วนของผู้ถือหุ้น</t>
  </si>
  <si>
    <t>ส่วนเกินทุนจากการเปลี่ยนแปลงสัดส่วน</t>
  </si>
  <si>
    <t>องค์ประกอบอื่นของส่วนของผู้ถือหุ้น</t>
  </si>
  <si>
    <t>รวมหนี้สินและส่วนของผู้ถือหุ้น</t>
  </si>
  <si>
    <t>ยอดคงเหลือ ณ วันที่ 30 มิถุนายน 2569</t>
  </si>
  <si>
    <t>ยอดคงเหลือ ณ วันที่ 1 มกราคม 2569</t>
  </si>
  <si>
    <t>ณ วันที่ 30 มิถุนายน 2569 และ 31 ธันวาคม 2568</t>
  </si>
  <si>
    <t>30 มิถุนายน 2569</t>
  </si>
  <si>
    <t xml:space="preserve"> 2569</t>
  </si>
  <si>
    <t>สำหรับงวดสามเดือนสิ้นสุดวันที่ 30 มิถุนายน 2569 และ 2568</t>
  </si>
  <si>
    <t>3</t>
  </si>
  <si>
    <t>16</t>
  </si>
  <si>
    <t>17</t>
  </si>
  <si>
    <t>13.2</t>
  </si>
  <si>
    <t>(หน่วย: พันบาท ยกเว้นกำไรต่อหุ้นแสดงเป็นบาท)</t>
  </si>
  <si>
    <t>สำหรับงวดหกเดือนสิ้นสุดวันที่ 30 มิถุนายน 2569 และ 2568</t>
  </si>
  <si>
    <t xml:space="preserve">ยอดคงเหลือ ณ วันที่ 1 มกราคม 2569 </t>
  </si>
  <si>
    <t>การเพิ่มทุนของบริษัทย่อย (หมายเหตุ 12)</t>
  </si>
  <si>
    <t>เงินปันผลจ่ายระหว่างงวด (หมายเหตุ 20)</t>
  </si>
  <si>
    <t>ผลต่างของอัตราแลกเปลี่ยนจากการแปลงค่างบการเงิน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</si>
  <si>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</si>
  <si>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</si>
  <si>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เจ้าหนี้ค่าซื้ออุปกรณ์</t>
  </si>
  <si>
    <t xml:space="preserve">   ผลกำไร (ขาดทุน) จากการเปลี่ยนแปลงมูลค่าเงินลงทุนในตราสารทุน</t>
  </si>
  <si>
    <t>เงินสดจ่ายซื้ออสังหาริมทรัพย์เพื่อการลงทุน</t>
  </si>
  <si>
    <t xml:space="preserve">โอนกลับผลขาดทุนด้านเครดิตที่คาดว่าจะเกิดขึ้น </t>
  </si>
  <si>
    <t xml:space="preserve">   หัก: ผลกระทบของภาษีเงินได้</t>
  </si>
  <si>
    <t xml:space="preserve">   - สุทธิจากภาษี </t>
  </si>
  <si>
    <t xml:space="preserve">      ที่กำหนดให้วัดมูลค่าด้วยมูลค่ายุติธรรมผ่านกำไรขาดทุนเบ็ดเสร็จอื่น</t>
  </si>
  <si>
    <t xml:space="preserve">กำไรขาดทุนเบ็ดเสร็จอื่นสำหรับงวด </t>
  </si>
  <si>
    <t>ที่วัดมูลค่าด้วย</t>
  </si>
  <si>
    <t>มูลค่ายุติธรรม</t>
  </si>
  <si>
    <t>ผ่านกำไรขาดทุน</t>
  </si>
  <si>
    <t>กำหนดให้วัดมูลค่า</t>
  </si>
  <si>
    <t>ด้วยมูลค่ายุติธรรม</t>
  </si>
  <si>
    <t xml:space="preserve">      ที่วัดมูลค่าด้วยมูลค่ายุติธรรมผ่านกำไรขาดทุนเบ็ดเสร็จอื่น</t>
  </si>
  <si>
    <t xml:space="preserve">   ผลกำไรจากการเปลี่ยนแปลงมูลค่าเงินลงทุนในตราสารหนี้</t>
  </si>
  <si>
    <t xml:space="preserve">   รายได้ทางการเงินจากสัญญาประกันภัยต่อที่ถือไว้</t>
  </si>
  <si>
    <t>โอนกลับต้นทุนทางการเงินอื่น (ค่าใช้จ่าย)</t>
  </si>
  <si>
    <t xml:space="preserve">   ที่เป็นเงินตราต่างประเทศลดลง</t>
  </si>
  <si>
    <t xml:space="preserve">   ผลกำไร (ขาดทุน) จากการเปลี่ยนแปลงมูลค่าเงินลงทุนในตราสารหนี้</t>
  </si>
  <si>
    <t>ค่าเผื่อผลขาดทุนด้านเครดิตที่คาดว่าจะเกิดขึ้นเพิ่มขึ้น</t>
  </si>
  <si>
    <t>การเปลี่ยนแปลงสัดส่วนเงินลงทุน</t>
  </si>
  <si>
    <t xml:space="preserve">   ในบริษัทย่อย (หมายเหตุ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</si>
</sst>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_);_(@_)"/>
    <numFmt numFmtId="167" formatCode="_(* #,##0.000_);_(* \(#,##0.000\);_(* &quot;-&quot;???_);_(@_)"/>
    <numFmt numFmtId="168" formatCode="_(* #,##0.00_);_(* \(#,##0.00\);_(* &quot;-&quot;???_);_(@_)"/>
  </numFmts>
  <fonts count="13" x14ac:knownFonts="1">
    <font>
      <sz val="14"/>
      <name val="Cordia New"/>
      <family val="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2"/>
      <name val="CordiaUPC"/>
      <family val="2"/>
      <charset val="222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6"/>
      <color theme="1"/>
      <name val="Angsana New"/>
      <family val="1"/>
      <charset val="222"/>
    </font>
    <font>
      <i/>
      <sz val="16"/>
      <color rgb="FFFF0000"/>
      <name val="Angsana New"/>
      <family val="1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137">
    <xf numFmtId="0" fontId="0" fillId="0" borderId="0" xfId="0"/>
    <xf numFmtId="49" fontId="2" fillId="0" borderId="0" xfId="0" applyNumberFormat="1" applyFont="1" applyAlignment="1">
      <alignment horizontal="left" vertical="center"/>
    </xf>
    <xf numFmtId="41" fontId="2" fillId="0" borderId="0" xfId="1" applyNumberFormat="1" applyFont="1" applyFill="1" applyAlignment="1">
      <alignment horizontal="left" vertical="center"/>
    </xf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3" fillId="0" borderId="1" xfId="0" quotePrefix="1" applyNumberFormat="1" applyFont="1" applyBorder="1" applyAlignment="1">
      <alignment horizontal="center" vertical="center"/>
    </xf>
    <xf numFmtId="41" fontId="3" fillId="0" borderId="0" xfId="1" quotePrefix="1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41" fontId="4" fillId="0" borderId="0" xfId="1" applyNumberFormat="1" applyFont="1" applyFill="1" applyAlignment="1">
      <alignment vertical="center"/>
    </xf>
    <xf numFmtId="38" fontId="3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41" fontId="4" fillId="0" borderId="0" xfId="7" applyNumberFormat="1" applyFont="1" applyFill="1" applyAlignment="1">
      <alignment vertical="center"/>
    </xf>
    <xf numFmtId="0" fontId="4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41" fontId="3" fillId="0" borderId="4" xfId="1" applyNumberFormat="1" applyFont="1" applyFill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38" fontId="3" fillId="0" borderId="0" xfId="0" applyNumberFormat="1" applyFont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165" fontId="3" fillId="0" borderId="4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" fontId="3" fillId="0" borderId="0" xfId="3" quotePrefix="1" applyFont="1" applyFill="1" applyBorder="1" applyAlignment="1">
      <alignment horizontal="center" vertical="center"/>
    </xf>
    <xf numFmtId="41" fontId="3" fillId="0" borderId="0" xfId="3" quotePrefix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3" fillId="0" borderId="0" xfId="9" applyFont="1" applyFill="1" applyBorder="1" applyAlignment="1">
      <alignment horizontal="left" vertical="center"/>
    </xf>
    <xf numFmtId="49" fontId="8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3" fillId="0" borderId="3" xfId="0" applyNumberFormat="1" applyFont="1" applyBorder="1" applyAlignment="1">
      <alignment horizontal="center" vertical="center"/>
    </xf>
    <xf numFmtId="41" fontId="3" fillId="0" borderId="0" xfId="0" quotePrefix="1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5" xfId="0" applyNumberFormat="1" applyFont="1" applyBorder="1" applyAlignment="1">
      <alignment horizontal="center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horizontal="center" vertical="center"/>
    </xf>
    <xf numFmtId="43" fontId="8" fillId="0" borderId="0" xfId="1" applyFont="1" applyFill="1" applyAlignment="1">
      <alignment vertical="center"/>
    </xf>
    <xf numFmtId="49" fontId="3" fillId="0" borderId="0" xfId="6" applyNumberFormat="1" applyFont="1" applyAlignment="1">
      <alignment vertical="center"/>
    </xf>
    <xf numFmtId="41" fontId="3" fillId="0" borderId="0" xfId="6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41" fontId="3" fillId="0" borderId="0" xfId="5" applyNumberFormat="1" applyFont="1" applyAlignment="1">
      <alignment vertical="center"/>
    </xf>
    <xf numFmtId="41" fontId="8" fillId="0" borderId="0" xfId="5" applyNumberFormat="1" applyFont="1" applyAlignment="1">
      <alignment vertical="center"/>
    </xf>
    <xf numFmtId="41" fontId="3" fillId="0" borderId="6" xfId="5" applyNumberFormat="1" applyFont="1" applyBorder="1" applyAlignment="1">
      <alignment vertical="center"/>
    </xf>
    <xf numFmtId="41" fontId="3" fillId="0" borderId="7" xfId="5" applyNumberFormat="1" applyFont="1" applyBorder="1" applyAlignment="1">
      <alignment vertical="center"/>
    </xf>
    <xf numFmtId="41" fontId="3" fillId="0" borderId="2" xfId="5" applyNumberFormat="1" applyFont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4" applyFont="1" applyAlignment="1">
      <alignment vertical="center"/>
    </xf>
    <xf numFmtId="0" fontId="3" fillId="0" borderId="0" xfId="5" applyFont="1" applyAlignment="1">
      <alignment vertical="center"/>
    </xf>
    <xf numFmtId="49" fontId="2" fillId="0" borderId="0" xfId="5" applyNumberFormat="1" applyFont="1" applyAlignment="1">
      <alignment horizontal="left" vertical="center"/>
    </xf>
    <xf numFmtId="49" fontId="2" fillId="0" borderId="0" xfId="5" applyNumberFormat="1" applyFont="1" applyAlignment="1">
      <alignment vertical="center"/>
    </xf>
    <xf numFmtId="49" fontId="9" fillId="0" borderId="0" xfId="5" applyNumberFormat="1" applyFont="1" applyAlignment="1">
      <alignment vertical="center"/>
    </xf>
    <xf numFmtId="0" fontId="2" fillId="0" borderId="0" xfId="5" applyFont="1" applyAlignment="1">
      <alignment vertical="center"/>
    </xf>
    <xf numFmtId="0" fontId="9" fillId="0" borderId="0" xfId="5" applyFont="1" applyAlignment="1">
      <alignment vertical="center"/>
    </xf>
    <xf numFmtId="0" fontId="3" fillId="0" borderId="0" xfId="5" applyFont="1" applyAlignment="1">
      <alignment horizontal="right" vertical="center"/>
    </xf>
    <xf numFmtId="49" fontId="3" fillId="0" borderId="0" xfId="5" applyNumberFormat="1" applyFont="1" applyAlignment="1">
      <alignment horizontal="center" vertical="center"/>
    </xf>
    <xf numFmtId="49" fontId="2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3" fillId="0" borderId="4" xfId="5" applyFont="1" applyBorder="1" applyAlignment="1">
      <alignment horizontal="center" vertical="center"/>
    </xf>
    <xf numFmtId="49" fontId="2" fillId="0" borderId="0" xfId="5" quotePrefix="1" applyNumberFormat="1" applyFont="1" applyAlignment="1">
      <alignment horizontal="left" vertical="center"/>
    </xf>
    <xf numFmtId="0" fontId="8" fillId="0" borderId="0" xfId="5" applyFont="1" applyAlignment="1">
      <alignment horizontal="center" vertical="center"/>
    </xf>
    <xf numFmtId="0" fontId="3" fillId="0" borderId="0" xfId="5" applyFont="1" applyAlignment="1">
      <alignment horizontal="left" vertical="center"/>
    </xf>
    <xf numFmtId="0" fontId="8" fillId="0" borderId="0" xfId="5" applyFont="1" applyAlignment="1">
      <alignment vertical="center"/>
    </xf>
    <xf numFmtId="165" fontId="3" fillId="0" borderId="0" xfId="5" applyNumberFormat="1" applyFont="1" applyAlignment="1">
      <alignment horizontal="center" vertical="top"/>
    </xf>
    <xf numFmtId="41" fontId="3" fillId="0" borderId="0" xfId="0" applyNumberFormat="1" applyFont="1" applyAlignment="1">
      <alignment horizontal="center" vertical="top"/>
    </xf>
    <xf numFmtId="0" fontId="3" fillId="0" borderId="1" xfId="5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top"/>
    </xf>
    <xf numFmtId="165" fontId="3" fillId="0" borderId="1" xfId="5" applyNumberFormat="1" applyFont="1" applyBorder="1" applyAlignment="1">
      <alignment horizontal="center" vertical="top"/>
    </xf>
    <xf numFmtId="0" fontId="2" fillId="0" borderId="0" xfId="5" applyFont="1" applyAlignment="1">
      <alignment horizontal="left" vertical="center"/>
    </xf>
    <xf numFmtId="165" fontId="10" fillId="0" borderId="7" xfId="1" applyNumberFormat="1" applyFont="1" applyFill="1" applyBorder="1"/>
    <xf numFmtId="168" fontId="3" fillId="0" borderId="0" xfId="0" applyNumberFormat="1" applyFont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49" fontId="2" fillId="0" borderId="0" xfId="3" applyNumberFormat="1" applyFont="1" applyFill="1" applyBorder="1" applyAlignment="1">
      <alignment horizontal="left" vertical="center"/>
    </xf>
    <xf numFmtId="49" fontId="3" fillId="0" borderId="0" xfId="3" applyNumberFormat="1" applyFont="1" applyFill="1" applyBorder="1" applyAlignment="1">
      <alignment horizontal="left" vertical="center"/>
    </xf>
    <xf numFmtId="167" fontId="3" fillId="0" borderId="5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9" fontId="8" fillId="0" borderId="0" xfId="5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41" fontId="3" fillId="0" borderId="5" xfId="0" applyNumberFormat="1" applyFont="1" applyBorder="1" applyAlignment="1">
      <alignment horizontal="right" vertical="center"/>
    </xf>
    <xf numFmtId="41" fontId="11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38" fontId="3" fillId="0" borderId="0" xfId="4" applyNumberFormat="1" applyFont="1" applyAlignment="1">
      <alignment horizontal="left" vertical="center"/>
    </xf>
    <xf numFmtId="41" fontId="3" fillId="0" borderId="5" xfId="0" applyNumberFormat="1" applyFont="1" applyBorder="1" applyAlignment="1">
      <alignment vertical="center"/>
    </xf>
    <xf numFmtId="38" fontId="3" fillId="0" borderId="8" xfId="0" applyNumberFormat="1" applyFont="1" applyBorder="1" applyAlignment="1">
      <alignment vertical="center"/>
    </xf>
    <xf numFmtId="38" fontId="12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165" fontId="3" fillId="0" borderId="0" xfId="1" applyNumberFormat="1" applyFont="1" applyAlignment="1">
      <alignment vertical="center"/>
    </xf>
    <xf numFmtId="165" fontId="3" fillId="0" borderId="2" xfId="1" applyNumberFormat="1" applyFont="1" applyBorder="1" applyAlignment="1">
      <alignment vertical="center"/>
    </xf>
    <xf numFmtId="41" fontId="3" fillId="0" borderId="0" xfId="3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164" fontId="3" fillId="0" borderId="1" xfId="8" applyNumberFormat="1" applyFont="1" applyFill="1" applyBorder="1" applyAlignment="1">
      <alignment horizontal="center" vertical="center"/>
    </xf>
    <xf numFmtId="41" fontId="3" fillId="0" borderId="1" xfId="9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3" applyNumberFormat="1" applyFont="1" applyFill="1" applyBorder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0" fontId="3" fillId="0" borderId="1" xfId="5" applyFont="1" applyBorder="1" applyAlignment="1">
      <alignment horizontal="center" vertical="center"/>
    </xf>
    <xf numFmtId="49" fontId="2" fillId="0" borderId="0" xfId="5" applyNumberFormat="1" applyFont="1" applyAlignment="1">
      <alignment horizontal="left" vertical="center"/>
    </xf>
    <xf numFmtId="49" fontId="3" fillId="0" borderId="1" xfId="5" applyNumberFormat="1" applyFont="1" applyBorder="1" applyAlignment="1">
      <alignment horizontal="center" vertical="center"/>
    </xf>
    <xf numFmtId="49" fontId="3" fillId="0" borderId="3" xfId="5" applyNumberFormat="1" applyFont="1" applyBorder="1" applyAlignment="1">
      <alignment horizontal="center" vertical="center"/>
    </xf>
    <xf numFmtId="0" fontId="3" fillId="0" borderId="3" xfId="5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 wrapText="1"/>
    </xf>
    <xf numFmtId="0" fontId="3" fillId="0" borderId="0" xfId="5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10">
    <cellStyle name="Comma" xfId="1" builtinId="3"/>
    <cellStyle name="Comma 2" xfId="2" xr:uid="{2B0823E9-BCFE-451B-8A9A-14D3C45C495C}"/>
    <cellStyle name="Index Number" xfId="3" xr:uid="{E3928972-727C-4802-AE74-DBE019FE0790}"/>
    <cellStyle name="Normal" xfId="0" builtinId="0"/>
    <cellStyle name="Normal 10" xfId="4" xr:uid="{E5EDCBCE-C118-46D5-8E5C-15EB00CE187B}"/>
    <cellStyle name="Normal 3" xfId="5" xr:uid="{CCFF59CB-A104-4C88-9AFB-CEAF9C80643A}"/>
    <cellStyle name="Normal 4" xfId="6" xr:uid="{7968123E-EDDB-4ECC-BAEB-BC253700F946}"/>
    <cellStyle name="Percent" xfId="7" builtinId="5"/>
    <cellStyle name="เครื่องหมายจุลภาค 4" xfId="8" xr:uid="{73F035A8-8340-496C-9610-FC633F947E42}"/>
    <cellStyle name="เครื่องหมายจุลภาค 5" xfId="9" xr:uid="{BF46240E-612D-4692-831F-234EBE7CDC01}"/>
  </cellStyles>
  <dxfs count="0"/>
  <tableStyles count="1" defaultTableStyle="TableStyleMedium2" defaultPivotStyle="PivotStyleLight16">
    <tableStyle name="Invisible" pivot="0" table="0" count="0" xr9:uid="{A6A57D96-99A7-41DB-8703-0FD33ABAE66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5635F-0914-4E08-9268-70A2D3084CD7}">
  <dimension ref="A1:M71"/>
  <sheetViews>
    <sheetView showGridLines="0" tabSelected="1" view="pageBreakPreview" topLeftCell="A19" zoomScale="85" zoomScaleNormal="100" zoomScaleSheetLayoutView="85" workbookViewId="0">
      <selection activeCell="R27" sqref="R27"/>
    </sheetView>
  </sheetViews>
  <sheetFormatPr defaultColWidth="9.125" defaultRowHeight="24" customHeight="1" x14ac:dyDescent="0.6"/>
  <cols>
    <col min="1" max="1" width="42" style="9" customWidth="1"/>
    <col min="2" max="2" width="11" style="6" customWidth="1"/>
    <col min="3" max="3" width="8.75" style="6" customWidth="1"/>
    <col min="4" max="4" width="1" style="6" customWidth="1"/>
    <col min="5" max="5" width="17.75" style="6" customWidth="1"/>
    <col min="6" max="6" width="0.875" style="6" customWidth="1"/>
    <col min="7" max="7" width="17.75" style="19" customWidth="1"/>
    <col min="8" max="8" width="0.875" style="6" customWidth="1"/>
    <col min="9" max="9" width="17.75" style="6" customWidth="1"/>
    <col min="10" max="10" width="0.875" style="6" customWidth="1"/>
    <col min="11" max="11" width="17.75" style="20" customWidth="1"/>
    <col min="12" max="12" width="1" style="19" customWidth="1"/>
    <col min="13" max="13" width="9.125" style="6"/>
    <col min="14" max="16384" width="9.125" style="4"/>
  </cols>
  <sheetData>
    <row r="1" spans="1:13" s="3" customFormat="1" ht="24" customHeight="1" x14ac:dyDescent="0.6">
      <c r="A1" s="1" t="s">
        <v>87</v>
      </c>
      <c r="B1" s="1"/>
      <c r="C1" s="1"/>
      <c r="D1" s="1"/>
      <c r="E1" s="1"/>
      <c r="F1" s="1"/>
      <c r="G1" s="104"/>
      <c r="H1" s="1"/>
      <c r="I1" s="1"/>
      <c r="J1" s="1"/>
      <c r="K1" s="2"/>
      <c r="L1" s="1"/>
    </row>
    <row r="2" spans="1:13" ht="24" customHeight="1" x14ac:dyDescent="0.6">
      <c r="A2" s="1" t="s">
        <v>100</v>
      </c>
      <c r="B2" s="1"/>
      <c r="C2" s="1"/>
      <c r="D2" s="1"/>
      <c r="E2" s="1"/>
      <c r="F2" s="1"/>
      <c r="G2" s="104"/>
      <c r="H2" s="1"/>
      <c r="I2" s="1"/>
      <c r="J2" s="1"/>
      <c r="K2" s="2"/>
      <c r="L2" s="1"/>
      <c r="M2" s="4"/>
    </row>
    <row r="3" spans="1:13" s="3" customFormat="1" ht="24" customHeight="1" x14ac:dyDescent="0.6">
      <c r="A3" s="1" t="s">
        <v>193</v>
      </c>
      <c r="B3" s="1"/>
      <c r="C3" s="5"/>
      <c r="D3" s="1"/>
      <c r="E3" s="1"/>
      <c r="F3" s="1"/>
      <c r="G3" s="104"/>
      <c r="H3" s="1"/>
      <c r="I3" s="1"/>
      <c r="J3" s="1"/>
      <c r="K3" s="2"/>
      <c r="L3" s="1"/>
    </row>
    <row r="4" spans="1:13" ht="24" customHeight="1" x14ac:dyDescent="0.6">
      <c r="A4" s="6"/>
      <c r="C4" s="4"/>
      <c r="D4" s="4"/>
      <c r="E4" s="7"/>
      <c r="F4" s="4"/>
      <c r="G4" s="7"/>
      <c r="H4" s="4"/>
      <c r="I4" s="8"/>
      <c r="J4" s="7"/>
      <c r="K4" s="7" t="s">
        <v>88</v>
      </c>
      <c r="L4" s="7"/>
      <c r="M4" s="4"/>
    </row>
    <row r="5" spans="1:13" ht="24" customHeight="1" x14ac:dyDescent="0.6">
      <c r="A5" s="6"/>
      <c r="C5" s="4"/>
      <c r="D5" s="4"/>
      <c r="E5" s="123" t="s">
        <v>0</v>
      </c>
      <c r="F5" s="123"/>
      <c r="G5" s="123"/>
      <c r="H5" s="4"/>
      <c r="I5" s="123" t="s">
        <v>1</v>
      </c>
      <c r="J5" s="123"/>
      <c r="K5" s="123"/>
      <c r="L5" s="4"/>
      <c r="M5" s="4"/>
    </row>
    <row r="6" spans="1:13" ht="24" customHeight="1" x14ac:dyDescent="0.6">
      <c r="B6" s="9"/>
      <c r="C6" s="10" t="s">
        <v>2</v>
      </c>
      <c r="D6" s="72"/>
      <c r="E6" s="12" t="s">
        <v>194</v>
      </c>
      <c r="F6" s="11"/>
      <c r="G6" s="12" t="s">
        <v>177</v>
      </c>
      <c r="H6" s="72"/>
      <c r="I6" s="12" t="s">
        <v>194</v>
      </c>
      <c r="J6" s="11"/>
      <c r="K6" s="12" t="s">
        <v>177</v>
      </c>
      <c r="L6" s="11"/>
      <c r="M6" s="72"/>
    </row>
    <row r="7" spans="1:13" ht="24" customHeight="1" x14ac:dyDescent="0.6">
      <c r="B7" s="72"/>
      <c r="D7" s="72"/>
      <c r="E7" s="13" t="s">
        <v>116</v>
      </c>
      <c r="F7" s="72"/>
      <c r="G7" s="14" t="s">
        <v>118</v>
      </c>
      <c r="H7" s="72"/>
      <c r="I7" s="13" t="s">
        <v>116</v>
      </c>
      <c r="J7" s="72"/>
      <c r="K7" s="14" t="s">
        <v>118</v>
      </c>
      <c r="L7" s="72"/>
      <c r="M7" s="4"/>
    </row>
    <row r="8" spans="1:13" ht="24" customHeight="1" x14ac:dyDescent="0.6">
      <c r="B8" s="72"/>
      <c r="D8" s="72"/>
      <c r="E8" s="13" t="s">
        <v>117</v>
      </c>
      <c r="F8" s="72"/>
      <c r="G8" s="14"/>
      <c r="H8" s="72"/>
      <c r="I8" s="13" t="s">
        <v>117</v>
      </c>
      <c r="J8" s="72"/>
      <c r="K8" s="14"/>
      <c r="L8" s="72"/>
      <c r="M8" s="4"/>
    </row>
    <row r="9" spans="1:13" ht="24" customHeight="1" x14ac:dyDescent="0.6">
      <c r="A9" s="15" t="s">
        <v>3</v>
      </c>
      <c r="B9" s="15"/>
      <c r="G9" s="105"/>
      <c r="K9" s="16"/>
      <c r="L9" s="105"/>
    </row>
    <row r="10" spans="1:13" ht="24" customHeight="1" x14ac:dyDescent="0.6">
      <c r="A10" s="17" t="s">
        <v>4</v>
      </c>
      <c r="B10" s="17"/>
      <c r="C10" s="18" t="s">
        <v>178</v>
      </c>
      <c r="D10" s="18"/>
      <c r="E10" s="19">
        <v>302720</v>
      </c>
      <c r="F10" s="106"/>
      <c r="G10" s="19">
        <v>460266</v>
      </c>
      <c r="H10" s="106"/>
      <c r="I10" s="20">
        <v>2551</v>
      </c>
      <c r="J10" s="106"/>
      <c r="K10" s="20">
        <v>427</v>
      </c>
      <c r="M10" s="18"/>
    </row>
    <row r="11" spans="1:13" ht="24" customHeight="1" x14ac:dyDescent="0.6">
      <c r="A11" s="17" t="s">
        <v>5</v>
      </c>
      <c r="B11" s="17"/>
      <c r="C11" s="18"/>
      <c r="D11" s="18"/>
      <c r="E11" s="19">
        <v>16308</v>
      </c>
      <c r="F11" s="106"/>
      <c r="G11" s="19">
        <v>18083</v>
      </c>
      <c r="H11" s="106"/>
      <c r="I11" s="20">
        <v>0</v>
      </c>
      <c r="J11" s="106"/>
      <c r="K11" s="20">
        <v>0</v>
      </c>
      <c r="M11" s="18"/>
    </row>
    <row r="12" spans="1:13" ht="24" customHeight="1" x14ac:dyDescent="0.6">
      <c r="A12" s="17" t="s">
        <v>119</v>
      </c>
      <c r="B12" s="17"/>
      <c r="C12" s="18" t="s">
        <v>179</v>
      </c>
      <c r="D12" s="18"/>
      <c r="E12" s="19">
        <v>333847</v>
      </c>
      <c r="F12" s="106"/>
      <c r="G12" s="19">
        <v>352082</v>
      </c>
      <c r="H12" s="106"/>
      <c r="I12" s="20">
        <v>0</v>
      </c>
      <c r="J12" s="106"/>
      <c r="K12" s="20">
        <v>0</v>
      </c>
      <c r="M12" s="107"/>
    </row>
    <row r="13" spans="1:13" ht="24" customHeight="1" x14ac:dyDescent="0.6">
      <c r="A13" s="17" t="s">
        <v>6</v>
      </c>
      <c r="B13" s="17"/>
      <c r="C13" s="18" t="s">
        <v>180</v>
      </c>
      <c r="D13" s="18"/>
      <c r="E13" s="20">
        <v>8575137</v>
      </c>
      <c r="F13" s="106"/>
      <c r="G13" s="20">
        <v>8052348</v>
      </c>
      <c r="H13" s="106"/>
      <c r="I13" s="20">
        <v>410022</v>
      </c>
      <c r="J13" s="106"/>
      <c r="K13" s="20">
        <v>388051</v>
      </c>
      <c r="M13" s="18"/>
    </row>
    <row r="14" spans="1:13" ht="24" customHeight="1" x14ac:dyDescent="0.6">
      <c r="A14" s="17" t="s">
        <v>7</v>
      </c>
      <c r="B14" s="17"/>
      <c r="C14" s="18" t="s">
        <v>91</v>
      </c>
      <c r="D14" s="18"/>
      <c r="E14" s="19">
        <v>1065869</v>
      </c>
      <c r="F14" s="106"/>
      <c r="G14" s="19">
        <v>988658</v>
      </c>
      <c r="H14" s="106"/>
      <c r="I14" s="20">
        <v>141</v>
      </c>
      <c r="J14" s="106"/>
      <c r="K14" s="20">
        <v>141</v>
      </c>
      <c r="M14" s="18"/>
    </row>
    <row r="15" spans="1:13" ht="24" customHeight="1" x14ac:dyDescent="0.6">
      <c r="A15" s="17" t="s">
        <v>8</v>
      </c>
      <c r="B15" s="17"/>
      <c r="C15" s="18"/>
      <c r="D15" s="18"/>
      <c r="E15" s="20">
        <v>708</v>
      </c>
      <c r="F15" s="106"/>
      <c r="G15" s="20">
        <v>982</v>
      </c>
      <c r="H15" s="106"/>
      <c r="I15" s="20">
        <v>0</v>
      </c>
      <c r="J15" s="106"/>
      <c r="K15" s="20">
        <v>0</v>
      </c>
      <c r="M15" s="18"/>
    </row>
    <row r="16" spans="1:13" ht="24" customHeight="1" x14ac:dyDescent="0.6">
      <c r="A16" s="17" t="s">
        <v>9</v>
      </c>
      <c r="B16" s="17"/>
      <c r="C16" s="18" t="s">
        <v>92</v>
      </c>
      <c r="D16" s="18"/>
      <c r="E16" s="19">
        <v>0</v>
      </c>
      <c r="F16" s="106"/>
      <c r="G16" s="19">
        <v>0</v>
      </c>
      <c r="H16" s="106"/>
      <c r="I16" s="19">
        <v>2668074</v>
      </c>
      <c r="J16" s="106"/>
      <c r="K16" s="19">
        <v>2668074</v>
      </c>
      <c r="M16" s="18"/>
    </row>
    <row r="17" spans="1:13" ht="24" customHeight="1" x14ac:dyDescent="0.6">
      <c r="A17" s="17" t="s">
        <v>98</v>
      </c>
      <c r="B17" s="17"/>
      <c r="C17" s="18"/>
      <c r="D17" s="18"/>
      <c r="E17" s="19">
        <v>192719</v>
      </c>
      <c r="F17" s="106"/>
      <c r="G17" s="19">
        <v>193140</v>
      </c>
      <c r="H17" s="106"/>
      <c r="I17" s="19">
        <v>417511</v>
      </c>
      <c r="J17" s="106"/>
      <c r="K17" s="19">
        <v>418634</v>
      </c>
      <c r="M17" s="18"/>
    </row>
    <row r="18" spans="1:13" ht="24" customHeight="1" x14ac:dyDescent="0.6">
      <c r="A18" s="17" t="s">
        <v>10</v>
      </c>
      <c r="B18" s="17"/>
      <c r="C18" s="18"/>
      <c r="D18" s="18"/>
      <c r="E18" s="19">
        <v>365497</v>
      </c>
      <c r="F18" s="106"/>
      <c r="G18" s="19">
        <v>359536</v>
      </c>
      <c r="H18" s="106"/>
      <c r="I18" s="20">
        <v>3708</v>
      </c>
      <c r="J18" s="106"/>
      <c r="K18" s="20">
        <v>2756</v>
      </c>
      <c r="M18" s="18"/>
    </row>
    <row r="19" spans="1:13" ht="24" customHeight="1" x14ac:dyDescent="0.6">
      <c r="A19" s="17" t="s">
        <v>181</v>
      </c>
      <c r="B19" s="17"/>
      <c r="C19" s="18"/>
      <c r="D19" s="18"/>
      <c r="E19" s="19">
        <v>4036</v>
      </c>
      <c r="F19" s="106"/>
      <c r="G19" s="19">
        <v>5588</v>
      </c>
      <c r="H19" s="106"/>
      <c r="I19" s="20">
        <v>476</v>
      </c>
      <c r="J19" s="106"/>
      <c r="K19" s="20">
        <v>583</v>
      </c>
      <c r="M19" s="18"/>
    </row>
    <row r="20" spans="1:13" ht="24" customHeight="1" x14ac:dyDescent="0.6">
      <c r="A20" s="17" t="s">
        <v>11</v>
      </c>
      <c r="B20" s="17"/>
      <c r="C20" s="18"/>
      <c r="D20" s="18"/>
      <c r="E20" s="19">
        <v>7200</v>
      </c>
      <c r="F20" s="106"/>
      <c r="G20" s="19">
        <v>7200</v>
      </c>
      <c r="H20" s="106"/>
      <c r="I20" s="20">
        <v>0</v>
      </c>
      <c r="J20" s="106"/>
      <c r="K20" s="20">
        <v>0</v>
      </c>
      <c r="M20" s="18"/>
    </row>
    <row r="21" spans="1:13" ht="24" customHeight="1" x14ac:dyDescent="0.6">
      <c r="A21" s="17" t="s">
        <v>12</v>
      </c>
      <c r="B21" s="17"/>
      <c r="C21" s="18"/>
      <c r="D21" s="18"/>
      <c r="E21" s="19">
        <v>63318</v>
      </c>
      <c r="F21" s="106"/>
      <c r="G21" s="19">
        <v>63302</v>
      </c>
      <c r="H21" s="106"/>
      <c r="I21" s="20">
        <v>0</v>
      </c>
      <c r="J21" s="106"/>
      <c r="K21" s="20">
        <v>0</v>
      </c>
      <c r="M21" s="18"/>
    </row>
    <row r="22" spans="1:13" ht="24" customHeight="1" x14ac:dyDescent="0.6">
      <c r="A22" s="17" t="s">
        <v>13</v>
      </c>
      <c r="B22" s="17"/>
      <c r="C22" s="18" t="s">
        <v>93</v>
      </c>
      <c r="D22" s="18"/>
      <c r="E22" s="19">
        <v>244504</v>
      </c>
      <c r="F22" s="106"/>
      <c r="G22" s="19">
        <v>201010</v>
      </c>
      <c r="H22" s="106"/>
      <c r="I22" s="20">
        <v>1398</v>
      </c>
      <c r="J22" s="106"/>
      <c r="K22" s="20">
        <v>642</v>
      </c>
      <c r="M22" s="107"/>
    </row>
    <row r="23" spans="1:13" ht="24" customHeight="1" thickBot="1" x14ac:dyDescent="0.65">
      <c r="A23" s="15" t="s">
        <v>14</v>
      </c>
      <c r="B23" s="15"/>
      <c r="E23" s="22">
        <f>SUM(E10:E22)</f>
        <v>11171863</v>
      </c>
      <c r="F23" s="24"/>
      <c r="G23" s="22">
        <f>SUM(G10:G22)</f>
        <v>10702195</v>
      </c>
      <c r="H23" s="24"/>
      <c r="I23" s="23">
        <f>SUM(I10:I22)</f>
        <v>3503881</v>
      </c>
      <c r="J23" s="24"/>
      <c r="K23" s="23">
        <f>SUM(K10:K22)</f>
        <v>3479308</v>
      </c>
    </row>
    <row r="24" spans="1:13" ht="24" customHeight="1" thickTop="1" x14ac:dyDescent="0.6">
      <c r="B24" s="9"/>
      <c r="G24" s="108"/>
    </row>
    <row r="25" spans="1:13" ht="24" customHeight="1" x14ac:dyDescent="0.6">
      <c r="A25" s="5" t="s">
        <v>15</v>
      </c>
      <c r="B25" s="5"/>
      <c r="K25" s="19"/>
    </row>
    <row r="26" spans="1:13" ht="24" customHeight="1" x14ac:dyDescent="0.6">
      <c r="A26" s="5"/>
      <c r="B26" s="5"/>
    </row>
    <row r="27" spans="1:13" ht="24" customHeight="1" x14ac:dyDescent="0.6">
      <c r="A27" s="5"/>
      <c r="B27" s="5"/>
    </row>
    <row r="28" spans="1:13" s="3" customFormat="1" ht="24" customHeight="1" x14ac:dyDescent="0.6">
      <c r="A28" s="1" t="s">
        <v>87</v>
      </c>
      <c r="B28" s="15"/>
      <c r="C28" s="15"/>
      <c r="D28" s="15"/>
      <c r="E28" s="15"/>
      <c r="F28" s="15"/>
      <c r="G28" s="104"/>
      <c r="H28" s="15"/>
      <c r="I28" s="15"/>
      <c r="J28" s="15"/>
      <c r="K28" s="2"/>
      <c r="L28" s="15"/>
    </row>
    <row r="29" spans="1:13" ht="24" customHeight="1" x14ac:dyDescent="0.6">
      <c r="A29" s="15" t="s">
        <v>101</v>
      </c>
      <c r="B29" s="15"/>
      <c r="C29" s="15"/>
      <c r="D29" s="15"/>
      <c r="E29" s="15"/>
      <c r="F29" s="15"/>
      <c r="G29" s="104"/>
      <c r="H29" s="15"/>
      <c r="I29" s="15"/>
      <c r="J29" s="15"/>
      <c r="K29" s="2"/>
      <c r="L29" s="15"/>
      <c r="M29" s="4"/>
    </row>
    <row r="30" spans="1:13" s="3" customFormat="1" ht="24" customHeight="1" x14ac:dyDescent="0.6">
      <c r="A30" s="1" t="s">
        <v>193</v>
      </c>
      <c r="B30" s="1"/>
      <c r="C30" s="5"/>
      <c r="D30" s="1"/>
      <c r="E30" s="1"/>
      <c r="F30" s="1"/>
      <c r="G30" s="104"/>
      <c r="H30" s="1"/>
      <c r="I30" s="1"/>
      <c r="J30" s="1"/>
      <c r="K30" s="2"/>
      <c r="L30" s="1"/>
    </row>
    <row r="31" spans="1:13" ht="24" customHeight="1" x14ac:dyDescent="0.6">
      <c r="A31" s="6"/>
      <c r="C31" s="4"/>
      <c r="D31" s="4"/>
      <c r="E31" s="7"/>
      <c r="F31" s="4"/>
      <c r="G31" s="7"/>
      <c r="H31" s="4"/>
      <c r="I31" s="8"/>
      <c r="J31" s="7"/>
      <c r="K31" s="7" t="s">
        <v>88</v>
      </c>
      <c r="L31" s="7"/>
      <c r="M31" s="4"/>
    </row>
    <row r="32" spans="1:13" ht="24" customHeight="1" x14ac:dyDescent="0.6">
      <c r="A32" s="6"/>
      <c r="C32" s="4"/>
      <c r="D32" s="4"/>
      <c r="E32" s="123" t="s">
        <v>0</v>
      </c>
      <c r="F32" s="123"/>
      <c r="G32" s="123"/>
      <c r="H32" s="4"/>
      <c r="I32" s="123" t="s">
        <v>1</v>
      </c>
      <c r="J32" s="123"/>
      <c r="K32" s="123"/>
      <c r="L32" s="4"/>
      <c r="M32" s="4"/>
    </row>
    <row r="33" spans="1:13" ht="24" customHeight="1" x14ac:dyDescent="0.6">
      <c r="B33" s="9"/>
      <c r="C33" s="10" t="s">
        <v>2</v>
      </c>
      <c r="D33" s="72"/>
      <c r="E33" s="12" t="s">
        <v>194</v>
      </c>
      <c r="F33" s="11"/>
      <c r="G33" s="12" t="s">
        <v>177</v>
      </c>
      <c r="H33" s="72"/>
      <c r="I33" s="12" t="s">
        <v>194</v>
      </c>
      <c r="J33" s="11"/>
      <c r="K33" s="12" t="s">
        <v>177</v>
      </c>
      <c r="L33" s="11"/>
      <c r="M33" s="72"/>
    </row>
    <row r="34" spans="1:13" ht="24" customHeight="1" x14ac:dyDescent="0.6">
      <c r="B34" s="72"/>
      <c r="D34" s="72"/>
      <c r="E34" s="13" t="s">
        <v>116</v>
      </c>
      <c r="F34" s="72"/>
      <c r="G34" s="14" t="s">
        <v>118</v>
      </c>
      <c r="H34" s="72"/>
      <c r="I34" s="13" t="s">
        <v>116</v>
      </c>
      <c r="J34" s="72"/>
      <c r="K34" s="14" t="s">
        <v>118</v>
      </c>
      <c r="L34" s="72"/>
      <c r="M34" s="4"/>
    </row>
    <row r="35" spans="1:13" ht="24" customHeight="1" x14ac:dyDescent="0.6">
      <c r="B35" s="72"/>
      <c r="D35" s="72"/>
      <c r="E35" s="13" t="s">
        <v>117</v>
      </c>
      <c r="F35" s="72"/>
      <c r="G35" s="14"/>
      <c r="H35" s="72"/>
      <c r="I35" s="13" t="s">
        <v>117</v>
      </c>
      <c r="J35" s="72"/>
      <c r="K35" s="14"/>
      <c r="L35" s="72"/>
      <c r="M35" s="4"/>
    </row>
    <row r="36" spans="1:13" ht="24" customHeight="1" x14ac:dyDescent="0.6">
      <c r="A36" s="1" t="s">
        <v>183</v>
      </c>
      <c r="B36" s="1"/>
      <c r="C36" s="72"/>
      <c r="D36" s="72"/>
      <c r="E36" s="72"/>
      <c r="F36" s="72"/>
      <c r="G36" s="24"/>
      <c r="H36" s="72"/>
      <c r="I36" s="72"/>
      <c r="J36" s="72"/>
      <c r="K36" s="25"/>
      <c r="L36" s="11"/>
      <c r="M36" s="72"/>
    </row>
    <row r="37" spans="1:13" ht="24" customHeight="1" x14ac:dyDescent="0.6">
      <c r="A37" s="15" t="s">
        <v>16</v>
      </c>
      <c r="B37" s="15"/>
      <c r="G37" s="26"/>
      <c r="K37" s="16"/>
      <c r="L37" s="27"/>
    </row>
    <row r="38" spans="1:13" ht="24" customHeight="1" x14ac:dyDescent="0.6">
      <c r="A38" s="17" t="s">
        <v>17</v>
      </c>
      <c r="B38" s="17"/>
      <c r="C38" s="18" t="s">
        <v>179</v>
      </c>
      <c r="D38" s="18"/>
      <c r="E38" s="19">
        <v>5301994</v>
      </c>
      <c r="F38" s="24"/>
      <c r="G38" s="19">
        <v>5095429</v>
      </c>
      <c r="H38" s="24"/>
      <c r="I38" s="24">
        <v>0</v>
      </c>
      <c r="J38" s="24"/>
      <c r="K38" s="20">
        <v>0</v>
      </c>
      <c r="M38" s="107"/>
    </row>
    <row r="39" spans="1:13" ht="24" customHeight="1" x14ac:dyDescent="0.6">
      <c r="A39" s="17" t="s">
        <v>184</v>
      </c>
      <c r="B39" s="17"/>
      <c r="C39" s="18"/>
      <c r="D39" s="18"/>
      <c r="E39" s="19">
        <v>6335</v>
      </c>
      <c r="F39" s="24"/>
      <c r="G39" s="19">
        <v>0</v>
      </c>
      <c r="H39" s="24"/>
      <c r="I39" s="19">
        <v>0</v>
      </c>
      <c r="J39" s="19">
        <v>0</v>
      </c>
      <c r="K39" s="20">
        <v>0</v>
      </c>
      <c r="M39" s="107"/>
    </row>
    <row r="40" spans="1:13" ht="24" customHeight="1" x14ac:dyDescent="0.6">
      <c r="A40" s="17" t="s">
        <v>18</v>
      </c>
      <c r="B40" s="17"/>
      <c r="E40" s="28">
        <v>110500</v>
      </c>
      <c r="F40" s="24"/>
      <c r="G40" s="28">
        <v>55116</v>
      </c>
      <c r="H40" s="24"/>
      <c r="I40" s="24">
        <v>0</v>
      </c>
      <c r="J40" s="24"/>
      <c r="K40" s="28">
        <v>0</v>
      </c>
      <c r="L40" s="28"/>
    </row>
    <row r="41" spans="1:13" ht="24" customHeight="1" x14ac:dyDescent="0.6">
      <c r="A41" s="17" t="s">
        <v>185</v>
      </c>
      <c r="B41" s="17"/>
      <c r="C41" s="18"/>
      <c r="E41" s="28">
        <v>5436</v>
      </c>
      <c r="F41" s="24"/>
      <c r="G41" s="28">
        <v>6918</v>
      </c>
      <c r="H41" s="24"/>
      <c r="I41" s="24">
        <v>490</v>
      </c>
      <c r="J41" s="24"/>
      <c r="K41" s="28">
        <v>591</v>
      </c>
      <c r="L41" s="28"/>
    </row>
    <row r="42" spans="1:13" ht="24" customHeight="1" x14ac:dyDescent="0.6">
      <c r="A42" s="17" t="s">
        <v>19</v>
      </c>
      <c r="B42" s="17"/>
      <c r="C42" s="18"/>
      <c r="D42" s="18"/>
      <c r="E42" s="20">
        <v>144760</v>
      </c>
      <c r="F42" s="24"/>
      <c r="G42" s="20">
        <v>135205</v>
      </c>
      <c r="H42" s="24"/>
      <c r="I42" s="24">
        <v>0</v>
      </c>
      <c r="J42" s="24"/>
      <c r="K42" s="20">
        <v>0</v>
      </c>
      <c r="M42" s="18"/>
    </row>
    <row r="43" spans="1:13" ht="24" customHeight="1" x14ac:dyDescent="0.6">
      <c r="A43" s="17" t="s">
        <v>102</v>
      </c>
      <c r="B43" s="17"/>
      <c r="C43" s="18" t="s">
        <v>182</v>
      </c>
      <c r="D43" s="18"/>
      <c r="E43" s="20">
        <v>7595</v>
      </c>
      <c r="F43" s="24"/>
      <c r="G43" s="20">
        <v>36148</v>
      </c>
      <c r="H43" s="24"/>
      <c r="I43" s="24">
        <v>1303</v>
      </c>
      <c r="J43" s="24"/>
      <c r="K43" s="20">
        <v>1473</v>
      </c>
      <c r="M43" s="18"/>
    </row>
    <row r="44" spans="1:13" ht="24" customHeight="1" x14ac:dyDescent="0.6">
      <c r="A44" s="17" t="s">
        <v>20</v>
      </c>
      <c r="B44" s="17"/>
      <c r="C44" s="18" t="s">
        <v>186</v>
      </c>
      <c r="D44" s="18"/>
      <c r="E44" s="19">
        <v>373222</v>
      </c>
      <c r="F44" s="24"/>
      <c r="G44" s="19">
        <v>280171</v>
      </c>
      <c r="H44" s="24"/>
      <c r="I44" s="24">
        <v>1616</v>
      </c>
      <c r="J44" s="24"/>
      <c r="K44" s="20">
        <v>700</v>
      </c>
      <c r="M44" s="107"/>
    </row>
    <row r="45" spans="1:13" ht="24" customHeight="1" x14ac:dyDescent="0.6">
      <c r="A45" s="15" t="s">
        <v>21</v>
      </c>
      <c r="B45" s="15"/>
      <c r="C45" s="18"/>
      <c r="D45" s="18"/>
      <c r="E45" s="29">
        <f>SUM(E38:E44)</f>
        <v>5949842</v>
      </c>
      <c r="F45" s="106"/>
      <c r="G45" s="29">
        <f>SUM(G38:G44)</f>
        <v>5608987</v>
      </c>
      <c r="H45" s="106"/>
      <c r="I45" s="29">
        <f>SUM(I38:I44)</f>
        <v>3409</v>
      </c>
      <c r="J45" s="106"/>
      <c r="K45" s="29">
        <f>SUM(K38:K44)</f>
        <v>2764</v>
      </c>
      <c r="M45" s="18"/>
    </row>
    <row r="46" spans="1:13" ht="24" customHeight="1" x14ac:dyDescent="0.6">
      <c r="A46" s="15" t="s">
        <v>187</v>
      </c>
      <c r="B46" s="15"/>
      <c r="C46" s="18"/>
      <c r="D46" s="18"/>
      <c r="E46" s="106"/>
      <c r="F46" s="106"/>
      <c r="H46" s="106"/>
      <c r="I46" s="106"/>
      <c r="J46" s="106"/>
      <c r="M46" s="18"/>
    </row>
    <row r="47" spans="1:13" ht="24" customHeight="1" x14ac:dyDescent="0.6">
      <c r="A47" s="17" t="s">
        <v>22</v>
      </c>
      <c r="B47" s="17"/>
      <c r="C47" s="18"/>
      <c r="D47" s="18"/>
      <c r="E47" s="106"/>
      <c r="F47" s="106"/>
      <c r="H47" s="106"/>
      <c r="I47" s="106"/>
      <c r="J47" s="106"/>
      <c r="M47" s="18"/>
    </row>
    <row r="48" spans="1:13" ht="24" customHeight="1" x14ac:dyDescent="0.6">
      <c r="A48" s="17" t="s">
        <v>23</v>
      </c>
      <c r="B48" s="17"/>
      <c r="D48" s="18"/>
      <c r="E48" s="106"/>
      <c r="F48" s="106"/>
      <c r="H48" s="106"/>
      <c r="I48" s="106"/>
      <c r="J48" s="106"/>
      <c r="M48" s="18"/>
    </row>
    <row r="49" spans="1:13" ht="24" customHeight="1" thickBot="1" x14ac:dyDescent="0.65">
      <c r="A49" s="17" t="s">
        <v>89</v>
      </c>
      <c r="B49" s="17"/>
      <c r="C49" s="18"/>
      <c r="D49" s="18"/>
      <c r="E49" s="109">
        <v>303010</v>
      </c>
      <c r="F49" s="106"/>
      <c r="G49" s="109">
        <v>303010</v>
      </c>
      <c r="H49" s="106"/>
      <c r="I49" s="109">
        <v>303010</v>
      </c>
      <c r="J49" s="106"/>
      <c r="K49" s="109">
        <v>303010</v>
      </c>
      <c r="L49" s="7"/>
      <c r="M49" s="18"/>
    </row>
    <row r="50" spans="1:13" ht="24" customHeight="1" thickTop="1" x14ac:dyDescent="0.6">
      <c r="A50" s="17" t="s">
        <v>24</v>
      </c>
      <c r="B50" s="17"/>
      <c r="C50" s="18"/>
      <c r="D50" s="18"/>
      <c r="E50" s="106"/>
      <c r="F50" s="106"/>
      <c r="H50" s="106"/>
      <c r="I50" s="106"/>
      <c r="J50" s="106"/>
      <c r="K50" s="19"/>
      <c r="M50" s="18"/>
    </row>
    <row r="51" spans="1:13" ht="24" customHeight="1" x14ac:dyDescent="0.6">
      <c r="A51" s="17" t="s">
        <v>94</v>
      </c>
      <c r="B51" s="17"/>
      <c r="C51" s="18"/>
      <c r="D51" s="18"/>
      <c r="E51" s="7">
        <v>299788</v>
      </c>
      <c r="F51" s="106"/>
      <c r="G51" s="7">
        <v>299788</v>
      </c>
      <c r="H51" s="106"/>
      <c r="I51" s="7">
        <v>299788</v>
      </c>
      <c r="J51" s="106"/>
      <c r="K51" s="7">
        <v>299788</v>
      </c>
      <c r="L51" s="7"/>
      <c r="M51" s="18"/>
    </row>
    <row r="52" spans="1:13" ht="24" customHeight="1" x14ac:dyDescent="0.6">
      <c r="A52" s="17" t="s">
        <v>25</v>
      </c>
      <c r="B52" s="17"/>
      <c r="C52" s="18"/>
      <c r="D52" s="18"/>
      <c r="E52" s="19">
        <v>162058</v>
      </c>
      <c r="F52" s="106"/>
      <c r="G52" s="19">
        <v>162058</v>
      </c>
      <c r="H52" s="106"/>
      <c r="I52" s="19">
        <v>1667296</v>
      </c>
      <c r="J52" s="106"/>
      <c r="K52" s="19">
        <v>1667296</v>
      </c>
      <c r="M52" s="18"/>
    </row>
    <row r="53" spans="1:13" ht="24" customHeight="1" x14ac:dyDescent="0.6">
      <c r="A53" s="17" t="s">
        <v>188</v>
      </c>
      <c r="B53" s="17"/>
      <c r="C53" s="18"/>
      <c r="D53" s="18"/>
      <c r="E53" s="19"/>
      <c r="F53" s="106"/>
      <c r="H53" s="19"/>
      <c r="I53" s="19"/>
      <c r="J53" s="19"/>
      <c r="K53" s="19"/>
      <c r="M53" s="18"/>
    </row>
    <row r="54" spans="1:13" ht="24" customHeight="1" x14ac:dyDescent="0.6">
      <c r="A54" s="17" t="s">
        <v>106</v>
      </c>
      <c r="B54" s="17"/>
      <c r="C54" s="18"/>
      <c r="D54" s="18"/>
      <c r="E54" s="19">
        <v>341184</v>
      </c>
      <c r="F54" s="106"/>
      <c r="G54" s="19">
        <v>341184</v>
      </c>
      <c r="H54" s="106"/>
      <c r="I54" s="19">
        <v>0</v>
      </c>
      <c r="J54" s="106"/>
      <c r="K54" s="19">
        <v>0</v>
      </c>
      <c r="M54" s="18"/>
    </row>
    <row r="55" spans="1:13" ht="24" customHeight="1" x14ac:dyDescent="0.6">
      <c r="A55" s="17" t="s">
        <v>26</v>
      </c>
      <c r="B55" s="17"/>
      <c r="C55" s="18"/>
      <c r="D55" s="18"/>
      <c r="E55" s="19"/>
      <c r="F55" s="106"/>
      <c r="H55" s="110"/>
      <c r="I55" s="111"/>
      <c r="J55" s="110"/>
      <c r="K55" s="111"/>
      <c r="L55" s="111"/>
      <c r="M55" s="18"/>
    </row>
    <row r="56" spans="1:13" ht="24" customHeight="1" x14ac:dyDescent="0.6">
      <c r="A56" s="17" t="s">
        <v>27</v>
      </c>
      <c r="B56" s="17"/>
      <c r="C56" s="18"/>
      <c r="D56" s="18"/>
      <c r="E56" s="19">
        <v>60279</v>
      </c>
      <c r="F56" s="106"/>
      <c r="G56" s="19">
        <v>60279</v>
      </c>
      <c r="H56" s="106"/>
      <c r="I56" s="19">
        <v>30301</v>
      </c>
      <c r="J56" s="106"/>
      <c r="K56" s="19">
        <v>30301</v>
      </c>
      <c r="M56" s="18"/>
    </row>
    <row r="57" spans="1:13" ht="24" customHeight="1" x14ac:dyDescent="0.6">
      <c r="A57" s="17" t="s">
        <v>28</v>
      </c>
      <c r="B57" s="17"/>
      <c r="C57" s="18"/>
      <c r="D57" s="18"/>
      <c r="E57" s="19">
        <v>3233843</v>
      </c>
      <c r="F57" s="106"/>
      <c r="G57" s="20">
        <v>2957994</v>
      </c>
      <c r="H57" s="106"/>
      <c r="I57" s="20">
        <v>1503087</v>
      </c>
      <c r="J57" s="106"/>
      <c r="K57" s="20">
        <v>1479159</v>
      </c>
      <c r="M57" s="107"/>
    </row>
    <row r="58" spans="1:13" ht="24" customHeight="1" x14ac:dyDescent="0.6">
      <c r="A58" s="17" t="s">
        <v>189</v>
      </c>
      <c r="B58" s="17"/>
      <c r="C58" s="18"/>
      <c r="D58" s="18"/>
      <c r="E58" s="19">
        <v>224003</v>
      </c>
      <c r="F58" s="106"/>
      <c r="G58" s="19">
        <v>390293</v>
      </c>
      <c r="H58" s="106">
        <v>0</v>
      </c>
      <c r="I58" s="20">
        <v>0</v>
      </c>
      <c r="J58" s="106"/>
      <c r="K58" s="20">
        <v>0</v>
      </c>
      <c r="L58" s="19">
        <v>0</v>
      </c>
      <c r="M58" s="18"/>
    </row>
    <row r="59" spans="1:13" ht="24" customHeight="1" x14ac:dyDescent="0.6">
      <c r="A59" s="112" t="s">
        <v>30</v>
      </c>
      <c r="B59" s="17"/>
      <c r="C59" s="18"/>
      <c r="D59" s="18"/>
      <c r="E59" s="31">
        <f>SUM(E51:E58)</f>
        <v>4321155</v>
      </c>
      <c r="F59" s="106"/>
      <c r="G59" s="31">
        <f>SUM(G51:G58)</f>
        <v>4211596</v>
      </c>
      <c r="H59" s="19"/>
      <c r="I59" s="32">
        <f>SUM(I51:I58)</f>
        <v>3500472</v>
      </c>
      <c r="J59" s="19"/>
      <c r="K59" s="32">
        <f>SUM(K51:K58)</f>
        <v>3476544</v>
      </c>
      <c r="M59" s="18"/>
    </row>
    <row r="60" spans="1:13" ht="24" customHeight="1" x14ac:dyDescent="0.6">
      <c r="A60" s="112" t="s">
        <v>31</v>
      </c>
      <c r="B60" s="17"/>
      <c r="C60" s="18"/>
      <c r="D60" s="18"/>
      <c r="E60" s="19">
        <v>900866</v>
      </c>
      <c r="F60" s="106"/>
      <c r="G60" s="19">
        <v>881612</v>
      </c>
      <c r="H60" s="19"/>
      <c r="I60" s="20">
        <v>0</v>
      </c>
      <c r="J60" s="19"/>
      <c r="K60" s="20">
        <v>0</v>
      </c>
      <c r="M60" s="18"/>
    </row>
    <row r="61" spans="1:13" ht="24" customHeight="1" x14ac:dyDescent="0.6">
      <c r="A61" s="15" t="s">
        <v>153</v>
      </c>
      <c r="B61" s="15"/>
      <c r="E61" s="29">
        <f>SUM(E59:E60)</f>
        <v>5222021</v>
      </c>
      <c r="F61" s="24"/>
      <c r="G61" s="29">
        <f>SUM(G59:G60)</f>
        <v>5093208</v>
      </c>
      <c r="H61" s="24"/>
      <c r="I61" s="30">
        <f>SUM(I59:I60)</f>
        <v>3500472</v>
      </c>
      <c r="J61" s="24"/>
      <c r="K61" s="30">
        <f>SUM(K59:K60)</f>
        <v>3476544</v>
      </c>
    </row>
    <row r="62" spans="1:13" ht="24" customHeight="1" thickBot="1" x14ac:dyDescent="0.65">
      <c r="A62" s="15" t="s">
        <v>190</v>
      </c>
      <c r="B62" s="15"/>
      <c r="E62" s="113">
        <f>SUM(E45,E61)</f>
        <v>11171863</v>
      </c>
      <c r="F62" s="24"/>
      <c r="G62" s="113">
        <f>SUM(G45,G61)</f>
        <v>10702195</v>
      </c>
      <c r="H62" s="24"/>
      <c r="I62" s="33">
        <f>SUM(I45,I61)</f>
        <v>3503881</v>
      </c>
      <c r="J62" s="24"/>
      <c r="K62" s="33">
        <f>SUM(K45,K61)</f>
        <v>3479308</v>
      </c>
    </row>
    <row r="63" spans="1:13" ht="24" customHeight="1" thickTop="1" x14ac:dyDescent="0.6">
      <c r="A63" s="4"/>
      <c r="B63" s="4"/>
      <c r="E63" s="19">
        <f>+E62-E23</f>
        <v>0</v>
      </c>
      <c r="F63" s="24"/>
      <c r="G63" s="19">
        <f>+G62-G23</f>
        <v>0</v>
      </c>
      <c r="H63" s="24"/>
      <c r="I63" s="20">
        <f>+I62-I23</f>
        <v>0</v>
      </c>
      <c r="J63" s="24"/>
      <c r="K63" s="20">
        <f>+K62-K23</f>
        <v>0</v>
      </c>
    </row>
    <row r="64" spans="1:13" ht="24" customHeight="1" x14ac:dyDescent="0.6">
      <c r="A64" s="5" t="s">
        <v>15</v>
      </c>
      <c r="B64" s="5"/>
    </row>
    <row r="65" spans="1:13" ht="24" customHeight="1" x14ac:dyDescent="0.6">
      <c r="A65" s="5"/>
      <c r="B65" s="5"/>
      <c r="H65" s="19"/>
      <c r="I65" s="19"/>
      <c r="J65" s="19"/>
      <c r="K65" s="19"/>
    </row>
    <row r="66" spans="1:13" ht="24" customHeight="1" x14ac:dyDescent="0.6">
      <c r="A66" s="114"/>
      <c r="B66" s="34"/>
      <c r="C66" s="34"/>
      <c r="D66" s="34"/>
      <c r="E66" s="34"/>
      <c r="F66" s="34"/>
      <c r="G66" s="122"/>
      <c r="H66" s="122"/>
      <c r="I66" s="122"/>
      <c r="J66" s="122"/>
      <c r="K66" s="122"/>
      <c r="M66" s="115"/>
    </row>
    <row r="67" spans="1:13" ht="24" customHeight="1" x14ac:dyDescent="0.6">
      <c r="A67" s="5"/>
      <c r="B67" s="5"/>
      <c r="K67" s="36"/>
      <c r="M67" s="116"/>
    </row>
    <row r="68" spans="1:13" ht="24" customHeight="1" x14ac:dyDescent="0.6">
      <c r="A68" s="5"/>
      <c r="B68" s="34" t="s">
        <v>32</v>
      </c>
      <c r="K68" s="36"/>
      <c r="M68" s="116"/>
    </row>
    <row r="69" spans="1:13" ht="24" customHeight="1" x14ac:dyDescent="0.6">
      <c r="A69" s="114"/>
      <c r="B69" s="34"/>
      <c r="G69" s="122"/>
      <c r="H69" s="122"/>
      <c r="I69" s="122"/>
      <c r="J69" s="122"/>
      <c r="K69" s="122"/>
      <c r="M69" s="116"/>
    </row>
    <row r="70" spans="1:13" ht="24" customHeight="1" x14ac:dyDescent="0.6">
      <c r="A70" s="5"/>
      <c r="B70" s="5"/>
      <c r="K70" s="36"/>
      <c r="M70" s="116"/>
    </row>
    <row r="71" spans="1:13" ht="24" customHeight="1" x14ac:dyDescent="0.6">
      <c r="K71" s="36"/>
      <c r="M71" s="116"/>
    </row>
  </sheetData>
  <mergeCells count="6">
    <mergeCell ref="G66:K66"/>
    <mergeCell ref="G69:K69"/>
    <mergeCell ref="E5:G5"/>
    <mergeCell ref="I5:K5"/>
    <mergeCell ref="E32:G32"/>
    <mergeCell ref="I32:K32"/>
  </mergeCells>
  <pageMargins left="0.86614173228346458" right="0.47244094488188981" top="0.9055118110236221" bottom="0" header="0.31496062992125984" footer="0"/>
  <pageSetup paperSize="9" scale="70" orientation="portrait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10E1A-B071-4291-A6F9-C4900A917EA0}">
  <dimension ref="A1:T238"/>
  <sheetViews>
    <sheetView showGridLines="0" view="pageBreakPreview" topLeftCell="A199" zoomScale="70" zoomScaleNormal="85" zoomScaleSheetLayoutView="70" workbookViewId="0">
      <selection activeCell="R213" sqref="R213"/>
    </sheetView>
  </sheetViews>
  <sheetFormatPr defaultColWidth="9.125" defaultRowHeight="24" customHeight="1" x14ac:dyDescent="0.6"/>
  <cols>
    <col min="1" max="1" width="55.25" style="9" customWidth="1"/>
    <col min="2" max="2" width="2.75" style="6" customWidth="1"/>
    <col min="3" max="3" width="9.125" style="6" customWidth="1"/>
    <col min="4" max="4" width="1" style="6" customWidth="1"/>
    <col min="5" max="5" width="17.75" style="24" customWidth="1"/>
    <col min="6" max="6" width="0.875" style="24" customWidth="1"/>
    <col min="7" max="7" width="17.75" style="24" customWidth="1"/>
    <col min="8" max="8" width="0.875" style="6" customWidth="1"/>
    <col min="9" max="9" width="17.75" style="19" customWidth="1"/>
    <col min="10" max="10" width="0.875" style="19" customWidth="1"/>
    <col min="11" max="11" width="17.75" style="19" customWidth="1"/>
    <col min="12" max="12" width="0.875" style="6" customWidth="1"/>
    <col min="13" max="13" width="19" style="4" customWidth="1"/>
    <col min="14" max="14" width="1.625" style="21" customWidth="1"/>
    <col min="15" max="15" width="18.625" style="4" customWidth="1"/>
    <col min="16" max="17" width="9.125" style="4"/>
    <col min="18" max="18" width="13.625" style="4" bestFit="1" customWidth="1"/>
    <col min="19" max="16384" width="9.125" style="4"/>
  </cols>
  <sheetData>
    <row r="1" spans="1:20" ht="24" customHeight="1" x14ac:dyDescent="0.6">
      <c r="K1" s="7" t="s">
        <v>113</v>
      </c>
    </row>
    <row r="2" spans="1:20" ht="24" customHeight="1" x14ac:dyDescent="0.6">
      <c r="A2" s="1" t="s">
        <v>87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3"/>
      <c r="P2" s="7"/>
    </row>
    <row r="3" spans="1:20" ht="24" customHeight="1" x14ac:dyDescent="0.6">
      <c r="A3" s="125" t="s">
        <v>33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3"/>
      <c r="P3" s="77"/>
    </row>
    <row r="4" spans="1:20" ht="24" customHeight="1" x14ac:dyDescent="0.6">
      <c r="A4" s="125" t="s">
        <v>196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P4" s="81"/>
    </row>
    <row r="5" spans="1:20" ht="24" customHeight="1" x14ac:dyDescent="0.6">
      <c r="A5" s="6"/>
      <c r="E5" s="6"/>
      <c r="F5" s="6"/>
      <c r="G5" s="6"/>
      <c r="I5" s="127" t="s">
        <v>88</v>
      </c>
      <c r="J5" s="127"/>
      <c r="K5" s="127"/>
      <c r="P5" s="83"/>
    </row>
    <row r="6" spans="1:20" ht="24" customHeight="1" x14ac:dyDescent="0.6">
      <c r="A6" s="6"/>
      <c r="E6" s="124" t="s">
        <v>0</v>
      </c>
      <c r="F6" s="124"/>
      <c r="G6" s="124"/>
      <c r="H6" s="48"/>
      <c r="I6" s="124" t="s">
        <v>1</v>
      </c>
      <c r="J6" s="124"/>
      <c r="K6" s="124"/>
    </row>
    <row r="7" spans="1:20" ht="24" customHeight="1" x14ac:dyDescent="0.6">
      <c r="A7" s="6"/>
      <c r="B7" s="72"/>
      <c r="C7" s="10" t="s">
        <v>2</v>
      </c>
      <c r="D7" s="72"/>
      <c r="E7" s="12" t="s">
        <v>195</v>
      </c>
      <c r="F7" s="52"/>
      <c r="G7" s="12" t="s">
        <v>107</v>
      </c>
      <c r="H7" s="11"/>
      <c r="I7" s="12" t="s">
        <v>195</v>
      </c>
      <c r="J7" s="52"/>
      <c r="K7" s="12" t="s">
        <v>107</v>
      </c>
      <c r="L7" s="72"/>
    </row>
    <row r="8" spans="1:20" ht="24" customHeight="1" x14ac:dyDescent="0.6">
      <c r="A8" s="1" t="s">
        <v>34</v>
      </c>
      <c r="B8" s="72"/>
      <c r="D8" s="72"/>
      <c r="E8" s="52"/>
      <c r="F8" s="52"/>
      <c r="G8" s="52"/>
      <c r="H8" s="11"/>
      <c r="I8" s="52"/>
      <c r="J8" s="11"/>
      <c r="K8" s="52"/>
      <c r="L8" s="72"/>
    </row>
    <row r="9" spans="1:20" ht="24" customHeight="1" x14ac:dyDescent="0.6">
      <c r="A9" s="17" t="s">
        <v>120</v>
      </c>
      <c r="C9" s="18" t="s">
        <v>197</v>
      </c>
      <c r="E9" s="20">
        <v>1994950</v>
      </c>
      <c r="F9" s="20"/>
      <c r="G9" s="20">
        <v>1923339</v>
      </c>
      <c r="H9" s="19"/>
      <c r="I9" s="20">
        <v>0</v>
      </c>
      <c r="K9" s="20">
        <v>0</v>
      </c>
      <c r="P9" s="21"/>
      <c r="R9" s="21"/>
      <c r="T9" s="21"/>
    </row>
    <row r="10" spans="1:20" ht="24" customHeight="1" x14ac:dyDescent="0.6">
      <c r="A10" s="17" t="s">
        <v>121</v>
      </c>
      <c r="C10" s="18" t="s">
        <v>197</v>
      </c>
      <c r="E10" s="20">
        <v>-1584204</v>
      </c>
      <c r="F10" s="20"/>
      <c r="G10" s="20">
        <v>-1704357</v>
      </c>
      <c r="H10" s="19"/>
      <c r="I10" s="20">
        <v>0</v>
      </c>
      <c r="K10" s="20">
        <v>0</v>
      </c>
      <c r="P10" s="21"/>
      <c r="R10" s="21"/>
      <c r="T10" s="21"/>
    </row>
    <row r="11" spans="1:20" ht="24" customHeight="1" x14ac:dyDescent="0.6">
      <c r="A11" s="17" t="s">
        <v>144</v>
      </c>
      <c r="C11" s="18" t="s">
        <v>197</v>
      </c>
      <c r="E11" s="35">
        <v>-38750</v>
      </c>
      <c r="F11" s="36"/>
      <c r="G11" s="35">
        <v>52073</v>
      </c>
      <c r="H11" s="19"/>
      <c r="I11" s="35">
        <v>0</v>
      </c>
      <c r="K11" s="35">
        <v>0</v>
      </c>
      <c r="P11" s="21"/>
      <c r="R11" s="21"/>
      <c r="T11" s="21"/>
    </row>
    <row r="12" spans="1:20" ht="24" customHeight="1" x14ac:dyDescent="0.6">
      <c r="A12" s="15" t="s">
        <v>122</v>
      </c>
      <c r="C12" s="18"/>
      <c r="E12" s="30">
        <f>SUM(E9:E11)</f>
        <v>371996</v>
      </c>
      <c r="F12" s="20"/>
      <c r="G12" s="30">
        <f>SUM(G9:G11)</f>
        <v>271055</v>
      </c>
      <c r="H12" s="19"/>
      <c r="I12" s="30">
        <f>SUM(I9:I11)</f>
        <v>0</v>
      </c>
      <c r="K12" s="30">
        <f>SUM(K9:K11)</f>
        <v>0</v>
      </c>
      <c r="P12" s="21"/>
      <c r="R12" s="21"/>
      <c r="T12" s="21"/>
    </row>
    <row r="13" spans="1:20" ht="24" customHeight="1" x14ac:dyDescent="0.6">
      <c r="A13" s="15"/>
      <c r="C13" s="18"/>
      <c r="E13" s="20"/>
      <c r="F13" s="20"/>
      <c r="G13" s="20"/>
      <c r="H13" s="19"/>
      <c r="I13" s="20"/>
      <c r="K13" s="20"/>
      <c r="P13" s="21"/>
      <c r="R13" s="21"/>
      <c r="T13" s="21"/>
    </row>
    <row r="14" spans="1:20" ht="24" customHeight="1" x14ac:dyDescent="0.6">
      <c r="A14" s="17" t="s">
        <v>78</v>
      </c>
      <c r="B14" s="18"/>
      <c r="C14" s="18" t="s">
        <v>198</v>
      </c>
      <c r="D14" s="18"/>
      <c r="E14" s="20">
        <v>62841</v>
      </c>
      <c r="F14" s="36"/>
      <c r="G14" s="20">
        <v>57942</v>
      </c>
      <c r="H14" s="19"/>
      <c r="I14" s="20">
        <v>164883</v>
      </c>
      <c r="K14" s="20">
        <v>14</v>
      </c>
      <c r="L14" s="18"/>
      <c r="P14" s="21"/>
      <c r="R14" s="21"/>
      <c r="T14" s="21"/>
    </row>
    <row r="15" spans="1:20" ht="24" customHeight="1" x14ac:dyDescent="0.6">
      <c r="A15" s="17" t="s">
        <v>143</v>
      </c>
      <c r="B15" s="18"/>
      <c r="C15" s="18" t="s">
        <v>199</v>
      </c>
      <c r="D15" s="18"/>
      <c r="E15" s="20">
        <v>45091</v>
      </c>
      <c r="F15" s="8"/>
      <c r="G15" s="20">
        <v>-9519</v>
      </c>
      <c r="H15" s="7"/>
      <c r="I15" s="20">
        <v>2984</v>
      </c>
      <c r="J15" s="7"/>
      <c r="K15" s="20">
        <v>1669</v>
      </c>
      <c r="L15" s="18"/>
      <c r="P15" s="21"/>
      <c r="R15" s="21"/>
      <c r="T15" s="21"/>
    </row>
    <row r="16" spans="1:20" ht="24" customHeight="1" x14ac:dyDescent="0.6">
      <c r="A16" s="17" t="s">
        <v>104</v>
      </c>
      <c r="B16" s="18"/>
      <c r="C16" s="18" t="s">
        <v>99</v>
      </c>
      <c r="D16" s="18"/>
      <c r="E16" s="20">
        <v>66260</v>
      </c>
      <c r="F16" s="8"/>
      <c r="G16" s="20">
        <v>7954</v>
      </c>
      <c r="H16" s="7"/>
      <c r="I16" s="20">
        <v>-2052</v>
      </c>
      <c r="J16" s="7"/>
      <c r="K16" s="20">
        <v>756</v>
      </c>
      <c r="L16" s="18"/>
      <c r="P16" s="21"/>
      <c r="R16" s="21"/>
      <c r="T16" s="21"/>
    </row>
    <row r="17" spans="1:20" ht="24" customHeight="1" x14ac:dyDescent="0.6">
      <c r="A17" s="17" t="s">
        <v>212</v>
      </c>
      <c r="B17" s="18"/>
      <c r="C17" s="18"/>
      <c r="D17" s="18"/>
      <c r="E17" s="8">
        <v>32</v>
      </c>
      <c r="F17" s="8"/>
      <c r="G17" s="8">
        <v>274</v>
      </c>
      <c r="H17" s="7"/>
      <c r="I17" s="8">
        <v>0</v>
      </c>
      <c r="J17" s="7"/>
      <c r="K17" s="8">
        <v>0</v>
      </c>
      <c r="L17" s="18"/>
      <c r="P17" s="21"/>
      <c r="R17" s="21"/>
      <c r="T17" s="21"/>
    </row>
    <row r="18" spans="1:20" ht="24" customHeight="1" x14ac:dyDescent="0.6">
      <c r="A18" s="15" t="s">
        <v>123</v>
      </c>
      <c r="B18" s="18"/>
      <c r="C18" s="18"/>
      <c r="D18" s="18"/>
      <c r="E18" s="30">
        <f>SUM(E14:E17)</f>
        <v>174224</v>
      </c>
      <c r="F18" s="36"/>
      <c r="G18" s="30">
        <f>SUM(G14:G17)</f>
        <v>56651</v>
      </c>
      <c r="H18" s="24"/>
      <c r="I18" s="30">
        <f>SUM(I14:I17)</f>
        <v>165815</v>
      </c>
      <c r="J18" s="24"/>
      <c r="K18" s="30">
        <f>SUM(K14:K17)</f>
        <v>2439</v>
      </c>
      <c r="L18" s="18"/>
      <c r="P18" s="21"/>
      <c r="R18" s="21"/>
      <c r="T18" s="21"/>
    </row>
    <row r="19" spans="1:20" ht="24" customHeight="1" x14ac:dyDescent="0.6">
      <c r="A19" s="15"/>
      <c r="B19" s="18"/>
      <c r="C19" s="18"/>
      <c r="D19" s="18"/>
      <c r="E19" s="36"/>
      <c r="F19" s="36"/>
      <c r="G19" s="36"/>
      <c r="H19" s="24"/>
      <c r="I19" s="36"/>
      <c r="J19" s="24"/>
      <c r="K19" s="36"/>
      <c r="L19" s="18"/>
      <c r="P19" s="21"/>
      <c r="R19" s="21"/>
      <c r="T19" s="21"/>
    </row>
    <row r="20" spans="1:20" ht="24" customHeight="1" x14ac:dyDescent="0.6">
      <c r="A20" s="17" t="s">
        <v>124</v>
      </c>
      <c r="B20" s="18"/>
      <c r="C20" s="18"/>
      <c r="D20" s="18"/>
      <c r="E20" s="8">
        <v>-8042</v>
      </c>
      <c r="F20" s="8"/>
      <c r="G20" s="8">
        <v>-11297</v>
      </c>
      <c r="H20" s="7"/>
      <c r="I20" s="8">
        <v>0</v>
      </c>
      <c r="J20" s="7"/>
      <c r="K20" s="8">
        <v>0</v>
      </c>
      <c r="L20" s="18"/>
      <c r="P20" s="21"/>
      <c r="R20" s="21"/>
      <c r="T20" s="21"/>
    </row>
    <row r="21" spans="1:20" ht="24" customHeight="1" x14ac:dyDescent="0.6">
      <c r="A21" s="17" t="s">
        <v>125</v>
      </c>
      <c r="B21" s="18"/>
      <c r="C21" s="18"/>
      <c r="D21" s="18"/>
      <c r="E21" s="8">
        <v>690</v>
      </c>
      <c r="F21" s="8"/>
      <c r="G21" s="8">
        <v>445</v>
      </c>
      <c r="H21" s="7"/>
      <c r="I21" s="8">
        <v>0</v>
      </c>
      <c r="J21" s="7"/>
      <c r="K21" s="8">
        <v>0</v>
      </c>
      <c r="L21" s="18"/>
      <c r="P21" s="21"/>
      <c r="R21" s="21"/>
      <c r="T21" s="21"/>
    </row>
    <row r="22" spans="1:20" ht="24" customHeight="1" x14ac:dyDescent="0.6">
      <c r="A22" s="15" t="s">
        <v>126</v>
      </c>
      <c r="B22" s="18"/>
      <c r="C22" s="18"/>
      <c r="D22" s="18"/>
      <c r="E22" s="29">
        <f>SUM(E20:E21)</f>
        <v>-7352</v>
      </c>
      <c r="F22" s="7"/>
      <c r="G22" s="29">
        <f>SUM(G20:G21)</f>
        <v>-10852</v>
      </c>
      <c r="H22" s="7"/>
      <c r="I22" s="29">
        <f>SUM(I20:I21)</f>
        <v>0</v>
      </c>
      <c r="J22" s="7"/>
      <c r="K22" s="29">
        <f>SUM(K20:K21)</f>
        <v>0</v>
      </c>
      <c r="L22" s="18"/>
      <c r="P22" s="21"/>
      <c r="R22" s="21"/>
      <c r="T22" s="21"/>
    </row>
    <row r="23" spans="1:20" ht="24" customHeight="1" x14ac:dyDescent="0.6">
      <c r="A23" s="15" t="s">
        <v>127</v>
      </c>
      <c r="B23" s="18"/>
      <c r="C23" s="18"/>
      <c r="D23" s="18"/>
      <c r="E23" s="29">
        <f>E18+E22</f>
        <v>166872</v>
      </c>
      <c r="F23" s="7"/>
      <c r="G23" s="29">
        <f>G18+G22</f>
        <v>45799</v>
      </c>
      <c r="H23" s="7"/>
      <c r="I23" s="29">
        <f>I18+I22</f>
        <v>165815</v>
      </c>
      <c r="J23" s="7"/>
      <c r="K23" s="29">
        <f>K18+K22</f>
        <v>2439</v>
      </c>
      <c r="L23" s="18"/>
      <c r="P23" s="21"/>
      <c r="R23" s="21"/>
      <c r="T23" s="21"/>
    </row>
    <row r="24" spans="1:20" ht="24" customHeight="1" x14ac:dyDescent="0.6">
      <c r="A24" s="17"/>
      <c r="B24" s="18"/>
      <c r="C24" s="18"/>
      <c r="D24" s="18"/>
      <c r="E24" s="8"/>
      <c r="F24" s="8"/>
      <c r="G24" s="8"/>
      <c r="H24" s="7"/>
      <c r="I24" s="8"/>
      <c r="J24" s="7"/>
      <c r="K24" s="8"/>
      <c r="L24" s="18"/>
      <c r="P24" s="21"/>
      <c r="R24" s="21"/>
      <c r="T24" s="21"/>
    </row>
    <row r="25" spans="1:20" ht="24" customHeight="1" x14ac:dyDescent="0.6">
      <c r="A25" s="17" t="s">
        <v>225</v>
      </c>
      <c r="B25" s="18"/>
      <c r="C25" s="18"/>
      <c r="D25" s="18"/>
      <c r="E25" s="8">
        <v>2321</v>
      </c>
      <c r="F25" s="8"/>
      <c r="G25" s="8">
        <v>-8</v>
      </c>
      <c r="H25" s="7"/>
      <c r="I25" s="8">
        <v>-9</v>
      </c>
      <c r="J25" s="7"/>
      <c r="K25" s="8">
        <v>0</v>
      </c>
      <c r="L25" s="18"/>
      <c r="P25" s="21"/>
      <c r="R25" s="21"/>
      <c r="T25" s="21"/>
    </row>
    <row r="26" spans="1:20" ht="24" customHeight="1" x14ac:dyDescent="0.6">
      <c r="A26" s="17" t="s">
        <v>129</v>
      </c>
      <c r="B26" s="18"/>
      <c r="C26" s="18"/>
      <c r="D26" s="18"/>
      <c r="E26" s="8">
        <v>-156810</v>
      </c>
      <c r="F26" s="8"/>
      <c r="G26" s="8">
        <v>-109323</v>
      </c>
      <c r="H26" s="7"/>
      <c r="I26" s="8">
        <v>-9402</v>
      </c>
      <c r="J26" s="7"/>
      <c r="K26" s="8">
        <v>-3508</v>
      </c>
      <c r="L26" s="18"/>
      <c r="P26" s="21"/>
      <c r="R26" s="21"/>
      <c r="T26" s="21"/>
    </row>
    <row r="27" spans="1:20" ht="24" customHeight="1" x14ac:dyDescent="0.6">
      <c r="A27" s="17" t="s">
        <v>36</v>
      </c>
      <c r="B27" s="18"/>
      <c r="C27" s="18"/>
      <c r="D27" s="18"/>
      <c r="E27" s="35">
        <v>1881</v>
      </c>
      <c r="F27" s="37"/>
      <c r="G27" s="35">
        <v>7098</v>
      </c>
      <c r="H27" s="7"/>
      <c r="I27" s="35">
        <v>600</v>
      </c>
      <c r="J27" s="7"/>
      <c r="K27" s="35">
        <v>498</v>
      </c>
      <c r="L27" s="18"/>
      <c r="P27" s="21"/>
      <c r="R27" s="21"/>
      <c r="T27" s="21"/>
    </row>
    <row r="28" spans="1:20" ht="24" customHeight="1" x14ac:dyDescent="0.6">
      <c r="A28" s="15" t="s">
        <v>159</v>
      </c>
      <c r="E28" s="24">
        <f>SUM(E12,E23,E25:E27)</f>
        <v>386260</v>
      </c>
      <c r="F28" s="7"/>
      <c r="G28" s="24">
        <f>SUM(G12,G23,G25:G27)</f>
        <v>214621</v>
      </c>
      <c r="H28" s="7"/>
      <c r="I28" s="24">
        <f>SUM(I12,I23,I25:I27)</f>
        <v>157004</v>
      </c>
      <c r="J28" s="7"/>
      <c r="K28" s="24">
        <f>SUM(K12,K23,K25:K27)</f>
        <v>-571</v>
      </c>
      <c r="M28" s="100"/>
      <c r="P28" s="21"/>
      <c r="R28" s="21"/>
      <c r="T28" s="21"/>
    </row>
    <row r="29" spans="1:20" ht="24" customHeight="1" x14ac:dyDescent="0.6">
      <c r="A29" s="17" t="s">
        <v>170</v>
      </c>
      <c r="B29" s="18"/>
      <c r="C29" s="18" t="s">
        <v>200</v>
      </c>
      <c r="D29" s="18"/>
      <c r="E29" s="38">
        <v>-88630</v>
      </c>
      <c r="F29" s="37"/>
      <c r="G29" s="38">
        <v>-43499</v>
      </c>
      <c r="H29" s="50"/>
      <c r="I29" s="38">
        <v>411</v>
      </c>
      <c r="J29" s="50"/>
      <c r="K29" s="38">
        <v>-543</v>
      </c>
      <c r="L29" s="18"/>
      <c r="M29" s="53"/>
      <c r="P29" s="21"/>
      <c r="R29" s="21"/>
      <c r="T29" s="21"/>
    </row>
    <row r="30" spans="1:20" ht="24" customHeight="1" x14ac:dyDescent="0.6">
      <c r="A30" s="3" t="s">
        <v>160</v>
      </c>
      <c r="B30" s="18"/>
      <c r="C30" s="18"/>
      <c r="D30" s="18"/>
      <c r="E30" s="51">
        <f>SUM(E28:E29)</f>
        <v>297630</v>
      </c>
      <c r="F30" s="50"/>
      <c r="G30" s="51">
        <f>SUM(G28:G29)</f>
        <v>171122</v>
      </c>
      <c r="H30" s="50"/>
      <c r="I30" s="51">
        <f>SUM(I28:I29)</f>
        <v>157415</v>
      </c>
      <c r="J30" s="50"/>
      <c r="K30" s="51">
        <f>SUM(K28:K29)</f>
        <v>-1114</v>
      </c>
      <c r="L30" s="18"/>
      <c r="M30" s="100"/>
      <c r="P30" s="21"/>
      <c r="R30" s="21"/>
      <c r="T30" s="21"/>
    </row>
    <row r="31" spans="1:20" ht="24" customHeight="1" x14ac:dyDescent="0.6">
      <c r="A31" s="6"/>
      <c r="E31" s="19"/>
      <c r="F31" s="19"/>
      <c r="G31" s="19"/>
      <c r="H31" s="19"/>
      <c r="P31" s="21"/>
      <c r="R31" s="21"/>
      <c r="T31" s="21"/>
    </row>
    <row r="32" spans="1:20" ht="24" customHeight="1" x14ac:dyDescent="0.6">
      <c r="A32" s="5" t="s">
        <v>15</v>
      </c>
      <c r="E32" s="19"/>
      <c r="F32" s="19"/>
      <c r="G32" s="19"/>
      <c r="H32" s="19"/>
      <c r="I32" s="53"/>
      <c r="K32" s="53"/>
      <c r="P32" s="21"/>
      <c r="R32" s="21"/>
      <c r="T32" s="21"/>
    </row>
    <row r="33" spans="1:12" ht="24" customHeight="1" x14ac:dyDescent="0.6">
      <c r="A33" s="5"/>
      <c r="E33" s="19"/>
      <c r="F33" s="19"/>
      <c r="G33" s="19"/>
      <c r="H33" s="19"/>
      <c r="I33" s="54"/>
      <c r="K33" s="54"/>
    </row>
    <row r="34" spans="1:12" ht="24" customHeight="1" x14ac:dyDescent="0.6">
      <c r="A34" s="5"/>
      <c r="E34" s="19"/>
      <c r="F34" s="19"/>
      <c r="G34" s="19"/>
      <c r="H34" s="19"/>
      <c r="I34" s="54"/>
      <c r="K34" s="54"/>
    </row>
    <row r="35" spans="1:12" ht="24" customHeight="1" x14ac:dyDescent="0.6">
      <c r="A35" s="5"/>
      <c r="E35" s="19"/>
      <c r="F35" s="19"/>
      <c r="G35" s="19"/>
      <c r="H35" s="19"/>
      <c r="I35" s="54"/>
      <c r="K35" s="54"/>
    </row>
    <row r="36" spans="1:12" ht="24" customHeight="1" x14ac:dyDescent="0.6">
      <c r="A36" s="5"/>
      <c r="E36" s="19"/>
      <c r="F36" s="19"/>
      <c r="G36" s="19"/>
      <c r="H36" s="19"/>
    </row>
    <row r="37" spans="1:12" ht="24" customHeight="1" x14ac:dyDescent="0.6">
      <c r="A37" s="5"/>
      <c r="E37" s="19"/>
      <c r="F37" s="19"/>
      <c r="G37" s="19"/>
      <c r="H37" s="19"/>
      <c r="K37" s="7" t="s">
        <v>113</v>
      </c>
    </row>
    <row r="38" spans="1:12" ht="24" customHeight="1" x14ac:dyDescent="0.6">
      <c r="A38" s="125" t="s">
        <v>87</v>
      </c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3"/>
    </row>
    <row r="39" spans="1:12" ht="24" customHeight="1" x14ac:dyDescent="0.6">
      <c r="A39" s="125" t="s">
        <v>37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3"/>
    </row>
    <row r="40" spans="1:12" ht="24" customHeight="1" x14ac:dyDescent="0.6">
      <c r="A40" s="125" t="s">
        <v>196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3"/>
    </row>
    <row r="41" spans="1:12" ht="24" customHeight="1" x14ac:dyDescent="0.6">
      <c r="A41" s="6"/>
      <c r="E41" s="6"/>
      <c r="F41" s="6"/>
      <c r="G41" s="6"/>
      <c r="J41" s="7"/>
      <c r="K41" s="7" t="s">
        <v>201</v>
      </c>
    </row>
    <row r="42" spans="1:12" ht="24" customHeight="1" x14ac:dyDescent="0.6">
      <c r="A42" s="6"/>
      <c r="E42" s="124" t="s">
        <v>0</v>
      </c>
      <c r="F42" s="124"/>
      <c r="G42" s="124"/>
      <c r="H42" s="48"/>
      <c r="I42" s="124" t="s">
        <v>1</v>
      </c>
      <c r="J42" s="124"/>
      <c r="K42" s="124"/>
    </row>
    <row r="43" spans="1:12" ht="24" customHeight="1" x14ac:dyDescent="0.6">
      <c r="A43" s="6"/>
      <c r="B43" s="72"/>
      <c r="C43" s="10" t="s">
        <v>2</v>
      </c>
      <c r="D43" s="72"/>
      <c r="E43" s="12" t="s">
        <v>195</v>
      </c>
      <c r="F43" s="52"/>
      <c r="G43" s="12" t="s">
        <v>107</v>
      </c>
      <c r="H43" s="11"/>
      <c r="I43" s="12" t="s">
        <v>195</v>
      </c>
      <c r="J43" s="52"/>
      <c r="K43" s="12" t="s">
        <v>107</v>
      </c>
      <c r="L43" s="72"/>
    </row>
    <row r="44" spans="1:12" ht="24" customHeight="1" x14ac:dyDescent="0.6">
      <c r="A44" s="3" t="s">
        <v>38</v>
      </c>
      <c r="B44" s="18"/>
      <c r="C44" s="4"/>
      <c r="D44" s="18"/>
      <c r="E44" s="19"/>
      <c r="F44" s="19"/>
      <c r="G44" s="19"/>
      <c r="H44" s="19"/>
      <c r="L44" s="18"/>
    </row>
    <row r="45" spans="1:12" ht="24" customHeight="1" x14ac:dyDescent="0.6">
      <c r="A45" s="4" t="s">
        <v>39</v>
      </c>
      <c r="B45" s="18"/>
      <c r="C45" s="18"/>
      <c r="D45" s="18"/>
      <c r="E45" s="19"/>
      <c r="F45" s="19"/>
      <c r="G45" s="19"/>
      <c r="H45" s="19"/>
      <c r="L45" s="18"/>
    </row>
    <row r="46" spans="1:12" ht="24" customHeight="1" x14ac:dyDescent="0.6">
      <c r="A46" s="4" t="s">
        <v>40</v>
      </c>
      <c r="B46" s="18"/>
      <c r="C46" s="18"/>
      <c r="D46" s="18"/>
      <c r="E46" s="19"/>
      <c r="F46" s="19"/>
      <c r="G46" s="19"/>
      <c r="H46" s="19"/>
      <c r="L46" s="18"/>
    </row>
    <row r="47" spans="1:12" ht="24" customHeight="1" x14ac:dyDescent="0.6">
      <c r="A47" s="4" t="s">
        <v>79</v>
      </c>
      <c r="B47" s="18"/>
      <c r="C47" s="18"/>
      <c r="D47" s="18"/>
      <c r="E47" s="24">
        <v>-253</v>
      </c>
      <c r="F47" s="19"/>
      <c r="G47" s="24">
        <v>345</v>
      </c>
      <c r="H47" s="19"/>
      <c r="I47" s="19">
        <v>0</v>
      </c>
      <c r="K47" s="19">
        <v>0</v>
      </c>
      <c r="L47" s="18"/>
    </row>
    <row r="48" spans="1:12" ht="24" customHeight="1" x14ac:dyDescent="0.6">
      <c r="A48" s="17" t="s">
        <v>223</v>
      </c>
      <c r="B48" s="18"/>
      <c r="C48" s="18"/>
      <c r="D48" s="18"/>
      <c r="F48" s="19"/>
      <c r="H48" s="19"/>
      <c r="L48" s="18"/>
    </row>
    <row r="49" spans="1:20" ht="24" customHeight="1" x14ac:dyDescent="0.6">
      <c r="A49" s="17" t="s">
        <v>222</v>
      </c>
      <c r="B49" s="18"/>
      <c r="C49" s="18"/>
      <c r="D49" s="18"/>
      <c r="E49" s="24">
        <v>101637</v>
      </c>
      <c r="F49" s="19"/>
      <c r="G49" s="24">
        <v>215043</v>
      </c>
      <c r="H49" s="19"/>
      <c r="I49" s="19">
        <v>0</v>
      </c>
      <c r="K49" s="19">
        <v>0</v>
      </c>
      <c r="L49" s="18"/>
      <c r="P49" s="21"/>
      <c r="R49" s="21"/>
      <c r="T49" s="21"/>
    </row>
    <row r="50" spans="1:20" ht="24" customHeight="1" x14ac:dyDescent="0.6">
      <c r="A50" s="17" t="s">
        <v>130</v>
      </c>
      <c r="B50" s="18"/>
      <c r="C50" s="18"/>
      <c r="D50" s="18"/>
      <c r="E50" s="24">
        <v>-1142</v>
      </c>
      <c r="F50" s="19"/>
      <c r="G50" s="24">
        <v>-901</v>
      </c>
      <c r="H50" s="19"/>
      <c r="I50" s="19">
        <v>0</v>
      </c>
      <c r="K50" s="19">
        <v>0</v>
      </c>
      <c r="L50" s="18"/>
      <c r="M50" s="61"/>
      <c r="P50" s="21"/>
      <c r="R50" s="21"/>
      <c r="T50" s="21"/>
    </row>
    <row r="51" spans="1:20" ht="24" customHeight="1" x14ac:dyDescent="0.6">
      <c r="A51" s="17" t="s">
        <v>224</v>
      </c>
      <c r="B51" s="18"/>
      <c r="C51" s="18"/>
      <c r="D51" s="18"/>
      <c r="E51" s="24">
        <v>299</v>
      </c>
      <c r="F51" s="19"/>
      <c r="G51" s="24">
        <v>31</v>
      </c>
      <c r="H51" s="19"/>
      <c r="I51" s="19">
        <v>0</v>
      </c>
      <c r="K51" s="19">
        <v>0</v>
      </c>
      <c r="L51" s="18"/>
      <c r="M51" s="61"/>
      <c r="P51" s="21"/>
      <c r="R51" s="21"/>
      <c r="T51" s="21"/>
    </row>
    <row r="52" spans="1:20" ht="24" customHeight="1" x14ac:dyDescent="0.6">
      <c r="A52" s="17" t="s">
        <v>213</v>
      </c>
      <c r="B52" s="18"/>
      <c r="C52" s="18"/>
      <c r="D52" s="18"/>
      <c r="E52" s="24">
        <v>-20158</v>
      </c>
      <c r="F52" s="19"/>
      <c r="G52" s="24">
        <v>-42834</v>
      </c>
      <c r="H52" s="19"/>
      <c r="I52" s="19">
        <v>0</v>
      </c>
      <c r="K52" s="19">
        <v>0</v>
      </c>
      <c r="L52" s="18"/>
      <c r="P52" s="21"/>
      <c r="R52" s="21"/>
      <c r="T52" s="21"/>
    </row>
    <row r="53" spans="1:20" ht="24" customHeight="1" x14ac:dyDescent="0.6">
      <c r="A53" s="17" t="s">
        <v>41</v>
      </c>
      <c r="B53" s="18"/>
      <c r="C53" s="18"/>
      <c r="D53" s="18"/>
      <c r="E53" s="60"/>
      <c r="F53" s="19"/>
      <c r="G53" s="60"/>
      <c r="H53" s="19"/>
      <c r="I53" s="31"/>
      <c r="K53" s="31"/>
      <c r="L53" s="18"/>
      <c r="P53" s="21"/>
      <c r="R53" s="21"/>
      <c r="T53" s="21"/>
    </row>
    <row r="54" spans="1:20" ht="24" customHeight="1" x14ac:dyDescent="0.6">
      <c r="A54" s="17" t="s">
        <v>214</v>
      </c>
      <c r="E54" s="55">
        <f>SUM(E47:E52)</f>
        <v>80383</v>
      </c>
      <c r="F54" s="19"/>
      <c r="G54" s="55">
        <f>SUM(G47:G52)</f>
        <v>171684</v>
      </c>
      <c r="H54" s="19"/>
      <c r="I54" s="55">
        <f>SUM(I47:I52)</f>
        <v>0</v>
      </c>
      <c r="K54" s="55">
        <f>SUM(K47:K52)</f>
        <v>0</v>
      </c>
      <c r="P54" s="21"/>
      <c r="R54" s="21"/>
      <c r="T54" s="21"/>
    </row>
    <row r="55" spans="1:20" ht="24" customHeight="1" x14ac:dyDescent="0.6">
      <c r="A55" s="17"/>
      <c r="E55" s="19"/>
      <c r="F55" s="19"/>
      <c r="G55" s="19"/>
      <c r="H55" s="19"/>
      <c r="P55" s="21"/>
      <c r="R55" s="21"/>
      <c r="T55" s="21"/>
    </row>
    <row r="56" spans="1:20" ht="24" customHeight="1" x14ac:dyDescent="0.6">
      <c r="A56" s="4" t="s">
        <v>42</v>
      </c>
      <c r="E56" s="19"/>
      <c r="F56" s="19"/>
      <c r="G56" s="19"/>
      <c r="H56" s="19"/>
      <c r="P56" s="21"/>
      <c r="R56" s="21"/>
      <c r="T56" s="21"/>
    </row>
    <row r="57" spans="1:20" ht="24" customHeight="1" x14ac:dyDescent="0.6">
      <c r="A57" s="17" t="s">
        <v>210</v>
      </c>
      <c r="E57" s="19"/>
      <c r="F57" s="19"/>
      <c r="G57" s="19"/>
      <c r="H57" s="19"/>
      <c r="P57" s="21"/>
      <c r="R57" s="21"/>
      <c r="T57" s="21"/>
    </row>
    <row r="58" spans="1:20" ht="24" customHeight="1" x14ac:dyDescent="0.6">
      <c r="A58" s="17" t="s">
        <v>215</v>
      </c>
      <c r="E58" s="19">
        <v>15569</v>
      </c>
      <c r="F58" s="19"/>
      <c r="G58" s="19">
        <v>-5578</v>
      </c>
      <c r="H58" s="19"/>
      <c r="I58" s="19">
        <v>0</v>
      </c>
      <c r="K58" s="19">
        <v>0</v>
      </c>
      <c r="P58" s="21"/>
      <c r="R58" s="21"/>
      <c r="T58" s="21"/>
    </row>
    <row r="59" spans="1:20" ht="24" customHeight="1" x14ac:dyDescent="0.6">
      <c r="A59" s="17" t="s">
        <v>162</v>
      </c>
      <c r="E59" s="19">
        <v>-3114</v>
      </c>
      <c r="F59" s="19"/>
      <c r="G59" s="19">
        <v>1116</v>
      </c>
      <c r="H59" s="19"/>
      <c r="I59" s="19">
        <v>0</v>
      </c>
      <c r="K59" s="19">
        <v>0</v>
      </c>
      <c r="P59" s="21"/>
      <c r="R59" s="21"/>
      <c r="T59" s="21"/>
    </row>
    <row r="60" spans="1:20" ht="24" customHeight="1" x14ac:dyDescent="0.6">
      <c r="A60" s="4" t="s">
        <v>43</v>
      </c>
      <c r="E60" s="39"/>
      <c r="F60" s="40"/>
      <c r="G60" s="39"/>
      <c r="H60" s="19"/>
      <c r="I60" s="39"/>
      <c r="K60" s="39"/>
      <c r="P60" s="21"/>
      <c r="R60" s="21"/>
      <c r="T60" s="21"/>
    </row>
    <row r="61" spans="1:20" ht="24" customHeight="1" x14ac:dyDescent="0.6">
      <c r="A61" s="4" t="s">
        <v>45</v>
      </c>
      <c r="E61" s="56">
        <f>SUM(E58:E59)</f>
        <v>12455</v>
      </c>
      <c r="F61" s="40"/>
      <c r="G61" s="56">
        <f>SUM(G58:G59)</f>
        <v>-4462</v>
      </c>
      <c r="H61" s="19"/>
      <c r="I61" s="56">
        <f>SUM(I58:I59)</f>
        <v>0</v>
      </c>
      <c r="K61" s="56">
        <f>SUM(K58:K59)</f>
        <v>0</v>
      </c>
      <c r="P61" s="21"/>
      <c r="R61" s="21"/>
      <c r="T61" s="21"/>
    </row>
    <row r="62" spans="1:20" ht="24" customHeight="1" x14ac:dyDescent="0.6">
      <c r="A62" s="3" t="s">
        <v>216</v>
      </c>
      <c r="E62" s="56">
        <f>+E61+E54</f>
        <v>92838</v>
      </c>
      <c r="F62" s="40"/>
      <c r="G62" s="56">
        <f>+G61+G54</f>
        <v>167222</v>
      </c>
      <c r="H62" s="19"/>
      <c r="I62" s="56">
        <f>+I61+I54</f>
        <v>0</v>
      </c>
      <c r="K62" s="56">
        <f>+K61+K54</f>
        <v>0</v>
      </c>
      <c r="P62" s="21"/>
      <c r="R62" s="21"/>
      <c r="T62" s="21"/>
    </row>
    <row r="63" spans="1:20" ht="24" customHeight="1" x14ac:dyDescent="0.6">
      <c r="A63" s="4"/>
      <c r="F63" s="40"/>
      <c r="H63" s="19"/>
      <c r="I63" s="24"/>
      <c r="K63" s="24"/>
      <c r="P63" s="21"/>
      <c r="R63" s="21"/>
      <c r="T63" s="21"/>
    </row>
    <row r="64" spans="1:20" ht="24" customHeight="1" thickBot="1" x14ac:dyDescent="0.65">
      <c r="A64" s="15" t="s">
        <v>115</v>
      </c>
      <c r="E64" s="57">
        <f>+E62+E30</f>
        <v>390468</v>
      </c>
      <c r="G64" s="57">
        <f>+G62+G30</f>
        <v>338344</v>
      </c>
      <c r="H64" s="11"/>
      <c r="I64" s="57">
        <f>+I62+I30</f>
        <v>157415</v>
      </c>
      <c r="J64" s="11"/>
      <c r="K64" s="57">
        <f>+K62+K30</f>
        <v>-1114</v>
      </c>
      <c r="P64" s="21"/>
      <c r="R64" s="21"/>
      <c r="T64" s="21"/>
    </row>
    <row r="65" spans="1:20" ht="24" customHeight="1" thickTop="1" x14ac:dyDescent="0.6">
      <c r="A65" s="17"/>
      <c r="H65" s="11"/>
      <c r="I65" s="24"/>
      <c r="J65" s="11"/>
      <c r="K65" s="24"/>
      <c r="P65" s="21"/>
      <c r="R65" s="21"/>
      <c r="T65" s="21"/>
    </row>
    <row r="66" spans="1:20" ht="24" customHeight="1" x14ac:dyDescent="0.6">
      <c r="A66" s="15" t="s">
        <v>110</v>
      </c>
      <c r="H66" s="11"/>
      <c r="I66" s="24"/>
      <c r="J66" s="11"/>
      <c r="K66" s="24"/>
      <c r="P66" s="21"/>
      <c r="R66" s="21"/>
      <c r="T66" s="21"/>
    </row>
    <row r="67" spans="1:20" ht="24" customHeight="1" thickBot="1" x14ac:dyDescent="0.65">
      <c r="A67" s="17" t="s">
        <v>147</v>
      </c>
      <c r="E67" s="24">
        <v>234998</v>
      </c>
      <c r="G67" s="24">
        <v>137775</v>
      </c>
      <c r="H67" s="11"/>
      <c r="I67" s="57">
        <f>I30</f>
        <v>157415</v>
      </c>
      <c r="J67" s="11"/>
      <c r="K67" s="57">
        <f>K30</f>
        <v>-1114</v>
      </c>
      <c r="M67" s="49"/>
      <c r="P67" s="21"/>
      <c r="R67" s="21"/>
      <c r="T67" s="21"/>
    </row>
    <row r="68" spans="1:20" ht="24" customHeight="1" thickTop="1" x14ac:dyDescent="0.6">
      <c r="A68" s="17" t="s">
        <v>44</v>
      </c>
      <c r="E68" s="62"/>
      <c r="F68" s="4"/>
      <c r="G68" s="62"/>
      <c r="H68" s="4"/>
      <c r="I68" s="4"/>
      <c r="J68" s="4"/>
      <c r="K68" s="4"/>
      <c r="L68" s="4"/>
      <c r="M68" s="49"/>
      <c r="P68" s="21"/>
      <c r="R68" s="21"/>
      <c r="T68" s="21"/>
    </row>
    <row r="69" spans="1:20" ht="24" customHeight="1" x14ac:dyDescent="0.6">
      <c r="A69" s="17" t="s">
        <v>156</v>
      </c>
      <c r="C69" s="18"/>
      <c r="E69" s="63">
        <v>62632</v>
      </c>
      <c r="G69" s="63">
        <v>33347</v>
      </c>
      <c r="H69" s="11"/>
      <c r="I69" s="24"/>
      <c r="J69" s="11"/>
      <c r="K69" s="24"/>
      <c r="M69" s="49"/>
      <c r="P69" s="21"/>
      <c r="R69" s="21"/>
      <c r="T69" s="21"/>
    </row>
    <row r="70" spans="1:20" ht="24" customHeight="1" thickBot="1" x14ac:dyDescent="0.65">
      <c r="A70" s="17"/>
      <c r="E70" s="64">
        <f>SUM(E67:E69)</f>
        <v>297630</v>
      </c>
      <c r="G70" s="64">
        <f>SUM(G67:G69)</f>
        <v>171122</v>
      </c>
      <c r="H70" s="11"/>
      <c r="I70" s="24"/>
      <c r="J70" s="11"/>
      <c r="K70" s="24"/>
      <c r="P70" s="21"/>
      <c r="R70" s="21"/>
      <c r="T70" s="21"/>
    </row>
    <row r="71" spans="1:20" ht="24" customHeight="1" thickTop="1" x14ac:dyDescent="0.6">
      <c r="A71" s="17"/>
      <c r="H71" s="11"/>
      <c r="I71" s="24"/>
      <c r="J71" s="11"/>
      <c r="K71" s="24"/>
      <c r="P71" s="21"/>
      <c r="R71" s="21"/>
      <c r="T71" s="21"/>
    </row>
    <row r="72" spans="1:20" ht="24" customHeight="1" x14ac:dyDescent="0.6">
      <c r="A72" s="15" t="s">
        <v>84</v>
      </c>
      <c r="H72" s="11"/>
      <c r="I72" s="24"/>
      <c r="J72" s="11"/>
      <c r="K72" s="24"/>
      <c r="P72" s="21"/>
      <c r="R72" s="21"/>
      <c r="T72" s="21"/>
    </row>
    <row r="73" spans="1:20" ht="24" customHeight="1" thickBot="1" x14ac:dyDescent="0.65">
      <c r="A73" s="17" t="s">
        <v>147</v>
      </c>
      <c r="E73" s="24">
        <v>308573</v>
      </c>
      <c r="G73" s="24">
        <v>270819</v>
      </c>
      <c r="H73" s="11"/>
      <c r="I73" s="57">
        <f>I64</f>
        <v>157415</v>
      </c>
      <c r="J73" s="11"/>
      <c r="K73" s="57">
        <f>K64</f>
        <v>-1114</v>
      </c>
      <c r="M73" s="49"/>
      <c r="P73" s="21"/>
      <c r="R73" s="21"/>
      <c r="T73" s="21"/>
    </row>
    <row r="74" spans="1:20" ht="24" customHeight="1" thickTop="1" x14ac:dyDescent="0.6">
      <c r="A74" s="17" t="s">
        <v>44</v>
      </c>
      <c r="E74" s="4"/>
      <c r="F74" s="4"/>
      <c r="G74" s="4"/>
      <c r="H74" s="11"/>
      <c r="I74" s="24"/>
      <c r="J74" s="11"/>
      <c r="K74" s="24"/>
      <c r="M74" s="49"/>
      <c r="P74" s="21"/>
      <c r="R74" s="21"/>
      <c r="T74" s="21"/>
    </row>
    <row r="75" spans="1:20" ht="24" customHeight="1" x14ac:dyDescent="0.6">
      <c r="A75" s="17" t="s">
        <v>156</v>
      </c>
      <c r="E75" s="56">
        <v>81895</v>
      </c>
      <c r="G75" s="56">
        <v>67525</v>
      </c>
      <c r="H75" s="11"/>
      <c r="I75" s="24"/>
      <c r="J75" s="11"/>
      <c r="K75" s="24"/>
      <c r="M75" s="49"/>
      <c r="P75" s="21"/>
      <c r="R75" s="21"/>
      <c r="T75" s="21"/>
    </row>
    <row r="76" spans="1:20" ht="24" customHeight="1" thickBot="1" x14ac:dyDescent="0.65">
      <c r="A76" s="17"/>
      <c r="E76" s="64">
        <f>SUM(E73:E75)</f>
        <v>390468</v>
      </c>
      <c r="G76" s="64">
        <f>SUM(G73:G75)</f>
        <v>338344</v>
      </c>
      <c r="H76" s="11"/>
      <c r="I76" s="24"/>
      <c r="J76" s="11"/>
      <c r="K76" s="24"/>
      <c r="P76" s="21"/>
      <c r="R76" s="21"/>
      <c r="T76" s="21"/>
    </row>
    <row r="77" spans="1:20" ht="24" customHeight="1" thickTop="1" x14ac:dyDescent="0.6">
      <c r="A77" s="4"/>
      <c r="H77" s="11"/>
      <c r="I77" s="24"/>
      <c r="J77" s="11"/>
      <c r="K77" s="24"/>
      <c r="P77" s="21"/>
      <c r="R77" s="21"/>
      <c r="T77" s="21"/>
    </row>
    <row r="78" spans="1:20" ht="24" customHeight="1" x14ac:dyDescent="0.6">
      <c r="A78" s="15" t="s">
        <v>148</v>
      </c>
      <c r="C78" s="18" t="s">
        <v>140</v>
      </c>
      <c r="H78" s="11"/>
      <c r="I78" s="24"/>
      <c r="J78" s="11"/>
      <c r="K78" s="24"/>
      <c r="P78" s="21"/>
      <c r="R78" s="21"/>
      <c r="T78" s="21"/>
    </row>
    <row r="79" spans="1:20" s="34" customFormat="1" ht="24" customHeight="1" x14ac:dyDescent="0.6">
      <c r="A79" s="17" t="s">
        <v>149</v>
      </c>
      <c r="C79" s="70"/>
      <c r="D79" s="71"/>
      <c r="M79" s="4"/>
      <c r="N79" s="21"/>
      <c r="O79" s="4"/>
      <c r="P79" s="21"/>
      <c r="Q79" s="4"/>
      <c r="R79" s="21"/>
      <c r="S79" s="4"/>
      <c r="T79" s="21"/>
    </row>
    <row r="80" spans="1:20" s="34" customFormat="1" ht="24" customHeight="1" thickBot="1" x14ac:dyDescent="0.65">
      <c r="A80" s="17" t="s">
        <v>150</v>
      </c>
      <c r="E80" s="103">
        <v>0.78400000000000003</v>
      </c>
      <c r="F80" s="99"/>
      <c r="G80" s="103">
        <v>0.46</v>
      </c>
      <c r="H80" s="99"/>
      <c r="I80" s="103">
        <v>0.52500000000000002</v>
      </c>
      <c r="J80" s="99"/>
      <c r="K80" s="103">
        <v>-4.0000000000000001E-3</v>
      </c>
      <c r="M80" s="61"/>
      <c r="N80" s="21"/>
      <c r="O80" s="4"/>
      <c r="P80" s="21"/>
      <c r="Q80" s="4"/>
      <c r="R80" s="21"/>
      <c r="S80" s="4"/>
      <c r="T80" s="21"/>
    </row>
    <row r="81" spans="1:12" ht="24" customHeight="1" thickTop="1" x14ac:dyDescent="0.6">
      <c r="E81" s="19"/>
      <c r="F81" s="19"/>
      <c r="G81" s="19"/>
      <c r="H81" s="19"/>
    </row>
    <row r="82" spans="1:12" ht="24" customHeight="1" x14ac:dyDescent="0.6">
      <c r="A82" s="5" t="s">
        <v>15</v>
      </c>
      <c r="E82" s="19"/>
      <c r="F82" s="19"/>
      <c r="G82" s="19"/>
      <c r="H82" s="19"/>
    </row>
    <row r="83" spans="1:12" ht="24" customHeight="1" x14ac:dyDescent="0.6">
      <c r="A83" s="5"/>
      <c r="E83" s="19"/>
      <c r="F83" s="19"/>
      <c r="G83" s="19"/>
      <c r="H83" s="19"/>
    </row>
    <row r="84" spans="1:12" ht="24" customHeight="1" x14ac:dyDescent="0.6">
      <c r="K84" s="7" t="s">
        <v>113</v>
      </c>
    </row>
    <row r="85" spans="1:12" ht="24" customHeight="1" x14ac:dyDescent="0.6">
      <c r="A85" s="1" t="s">
        <v>87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3"/>
    </row>
    <row r="86" spans="1:12" ht="24" customHeight="1" x14ac:dyDescent="0.6">
      <c r="A86" s="125" t="s">
        <v>33</v>
      </c>
      <c r="B86" s="125"/>
      <c r="C86" s="125"/>
      <c r="D86" s="125"/>
      <c r="E86" s="125"/>
      <c r="F86" s="125"/>
      <c r="G86" s="125"/>
      <c r="H86" s="125"/>
      <c r="I86" s="125"/>
      <c r="J86" s="125"/>
      <c r="K86" s="125"/>
      <c r="L86" s="3"/>
    </row>
    <row r="87" spans="1:12" ht="24" customHeight="1" x14ac:dyDescent="0.6">
      <c r="A87" s="125" t="s">
        <v>202</v>
      </c>
      <c r="B87" s="125"/>
      <c r="C87" s="125"/>
      <c r="D87" s="125"/>
      <c r="E87" s="125"/>
      <c r="F87" s="125"/>
      <c r="G87" s="125"/>
      <c r="H87" s="125"/>
      <c r="I87" s="125"/>
      <c r="J87" s="125"/>
      <c r="K87" s="125"/>
      <c r="L87" s="125"/>
    </row>
    <row r="88" spans="1:12" ht="24" customHeight="1" x14ac:dyDescent="0.6">
      <c r="A88" s="6"/>
      <c r="E88" s="6"/>
      <c r="F88" s="6"/>
      <c r="G88" s="6"/>
      <c r="I88" s="127" t="s">
        <v>88</v>
      </c>
      <c r="J88" s="127"/>
      <c r="K88" s="127"/>
    </row>
    <row r="89" spans="1:12" ht="24" customHeight="1" x14ac:dyDescent="0.6">
      <c r="A89" s="6"/>
      <c r="E89" s="124" t="s">
        <v>0</v>
      </c>
      <c r="F89" s="124"/>
      <c r="G89" s="124"/>
      <c r="H89" s="48"/>
      <c r="I89" s="124" t="s">
        <v>1</v>
      </c>
      <c r="J89" s="124"/>
      <c r="K89" s="124"/>
    </row>
    <row r="90" spans="1:12" ht="24" customHeight="1" x14ac:dyDescent="0.6">
      <c r="A90" s="6"/>
      <c r="B90" s="72"/>
      <c r="C90" s="10" t="s">
        <v>2</v>
      </c>
      <c r="D90" s="72"/>
      <c r="E90" s="12" t="s">
        <v>195</v>
      </c>
      <c r="F90" s="52"/>
      <c r="G90" s="12" t="s">
        <v>107</v>
      </c>
      <c r="H90" s="11"/>
      <c r="I90" s="12" t="s">
        <v>195</v>
      </c>
      <c r="J90" s="52"/>
      <c r="K90" s="12" t="s">
        <v>107</v>
      </c>
      <c r="L90" s="72"/>
    </row>
    <row r="91" spans="1:12" ht="24" customHeight="1" x14ac:dyDescent="0.6">
      <c r="A91" s="1" t="s">
        <v>34</v>
      </c>
      <c r="B91" s="72"/>
      <c r="D91" s="72"/>
      <c r="E91" s="52"/>
      <c r="F91" s="52"/>
      <c r="G91" s="52"/>
      <c r="H91" s="11"/>
      <c r="I91" s="52"/>
      <c r="J91" s="11"/>
      <c r="K91" s="52"/>
      <c r="L91" s="72"/>
    </row>
    <row r="92" spans="1:12" ht="24" customHeight="1" x14ac:dyDescent="0.6">
      <c r="A92" s="17" t="s">
        <v>120</v>
      </c>
      <c r="C92" s="18" t="s">
        <v>197</v>
      </c>
      <c r="E92" s="20">
        <v>3939612</v>
      </c>
      <c r="F92" s="20"/>
      <c r="G92" s="20">
        <v>3806630</v>
      </c>
      <c r="H92" s="34"/>
      <c r="I92" s="20">
        <v>0</v>
      </c>
      <c r="J92" s="34"/>
      <c r="K92" s="20">
        <v>0</v>
      </c>
    </row>
    <row r="93" spans="1:12" ht="24" customHeight="1" x14ac:dyDescent="0.6">
      <c r="A93" s="17" t="s">
        <v>121</v>
      </c>
      <c r="C93" s="18" t="s">
        <v>197</v>
      </c>
      <c r="E93" s="20">
        <v>-3164388</v>
      </c>
      <c r="F93" s="20"/>
      <c r="G93" s="20">
        <v>-3357144</v>
      </c>
      <c r="H93" s="34"/>
      <c r="I93" s="20">
        <v>0</v>
      </c>
      <c r="J93" s="34"/>
      <c r="K93" s="20">
        <v>0</v>
      </c>
    </row>
    <row r="94" spans="1:12" ht="24" customHeight="1" x14ac:dyDescent="0.6">
      <c r="A94" s="17" t="s">
        <v>144</v>
      </c>
      <c r="C94" s="18" t="s">
        <v>197</v>
      </c>
      <c r="E94" s="35">
        <v>-68874</v>
      </c>
      <c r="F94" s="36"/>
      <c r="G94" s="35">
        <v>75430</v>
      </c>
      <c r="H94" s="34"/>
      <c r="I94" s="35">
        <v>0</v>
      </c>
      <c r="J94" s="34"/>
      <c r="K94" s="35">
        <v>0</v>
      </c>
    </row>
    <row r="95" spans="1:12" ht="24" customHeight="1" x14ac:dyDescent="0.6">
      <c r="A95" s="15" t="s">
        <v>122</v>
      </c>
      <c r="C95" s="18"/>
      <c r="E95" s="30">
        <f>SUM(E92:E94)</f>
        <v>706350</v>
      </c>
      <c r="F95" s="20"/>
      <c r="G95" s="30">
        <f>SUM(G92:G94)</f>
        <v>524916</v>
      </c>
      <c r="H95" s="34"/>
      <c r="I95" s="30">
        <f>SUM(I92:I94)</f>
        <v>0</v>
      </c>
      <c r="J95" s="34"/>
      <c r="K95" s="30">
        <f>SUM(K92:K94)</f>
        <v>0</v>
      </c>
    </row>
    <row r="96" spans="1:12" ht="24" customHeight="1" x14ac:dyDescent="0.6">
      <c r="A96" s="15"/>
      <c r="C96" s="18"/>
      <c r="E96" s="20"/>
      <c r="F96" s="20"/>
      <c r="G96" s="20"/>
      <c r="H96" s="34"/>
      <c r="I96" s="20"/>
      <c r="J96" s="34"/>
      <c r="K96" s="20"/>
    </row>
    <row r="97" spans="1:12" ht="24" customHeight="1" x14ac:dyDescent="0.6">
      <c r="A97" s="17" t="s">
        <v>78</v>
      </c>
      <c r="B97" s="18"/>
      <c r="C97" s="18" t="s">
        <v>198</v>
      </c>
      <c r="D97" s="18"/>
      <c r="E97" s="20">
        <v>108286</v>
      </c>
      <c r="F97" s="36"/>
      <c r="G97" s="20">
        <v>89440</v>
      </c>
      <c r="H97" s="19"/>
      <c r="I97" s="20">
        <v>164883</v>
      </c>
      <c r="K97" s="20">
        <v>329769</v>
      </c>
      <c r="L97" s="18"/>
    </row>
    <row r="98" spans="1:12" ht="24" customHeight="1" x14ac:dyDescent="0.6">
      <c r="A98" s="17" t="s">
        <v>143</v>
      </c>
      <c r="B98" s="18"/>
      <c r="C98" s="18" t="s">
        <v>199</v>
      </c>
      <c r="D98" s="18"/>
      <c r="E98" s="20">
        <v>50048</v>
      </c>
      <c r="F98" s="8"/>
      <c r="G98" s="20">
        <v>-21285</v>
      </c>
      <c r="H98" s="7"/>
      <c r="I98" s="20">
        <v>3044</v>
      </c>
      <c r="J98" s="7"/>
      <c r="K98" s="20">
        <v>2271</v>
      </c>
      <c r="L98" s="18"/>
    </row>
    <row r="99" spans="1:12" ht="24" customHeight="1" x14ac:dyDescent="0.6">
      <c r="A99" s="17" t="s">
        <v>104</v>
      </c>
      <c r="B99" s="18"/>
      <c r="C99" s="18" t="s">
        <v>99</v>
      </c>
      <c r="D99" s="18"/>
      <c r="E99" s="20">
        <v>107393</v>
      </c>
      <c r="F99" s="8"/>
      <c r="G99" s="20">
        <v>-28143</v>
      </c>
      <c r="H99" s="7"/>
      <c r="I99" s="20">
        <v>-851</v>
      </c>
      <c r="J99" s="7"/>
      <c r="K99" s="20">
        <v>2163</v>
      </c>
      <c r="L99" s="18"/>
    </row>
    <row r="100" spans="1:12" ht="24" customHeight="1" x14ac:dyDescent="0.6">
      <c r="A100" s="17" t="s">
        <v>145</v>
      </c>
      <c r="B100" s="18"/>
      <c r="C100" s="18"/>
      <c r="D100" s="18"/>
      <c r="E100" s="8">
        <v>79</v>
      </c>
      <c r="F100" s="8"/>
      <c r="G100" s="8">
        <v>-64</v>
      </c>
      <c r="H100" s="7"/>
      <c r="I100" s="8">
        <v>0</v>
      </c>
      <c r="J100" s="7"/>
      <c r="K100" s="8">
        <v>0</v>
      </c>
      <c r="L100" s="18"/>
    </row>
    <row r="101" spans="1:12" ht="24" customHeight="1" x14ac:dyDescent="0.6">
      <c r="A101" s="15" t="s">
        <v>123</v>
      </c>
      <c r="B101" s="18"/>
      <c r="C101" s="18"/>
      <c r="D101" s="18"/>
      <c r="E101" s="30">
        <f>SUM(E97:E100)</f>
        <v>265806</v>
      </c>
      <c r="F101" s="36"/>
      <c r="G101" s="30">
        <f>SUM(G97:G100)</f>
        <v>39948</v>
      </c>
      <c r="H101" s="24"/>
      <c r="I101" s="30">
        <f>SUM(I97:I100)</f>
        <v>167076</v>
      </c>
      <c r="J101" s="24"/>
      <c r="K101" s="30">
        <f>SUM(K97:K100)</f>
        <v>334203</v>
      </c>
      <c r="L101" s="18"/>
    </row>
    <row r="102" spans="1:12" ht="24" customHeight="1" x14ac:dyDescent="0.6">
      <c r="A102" s="15"/>
      <c r="B102" s="18"/>
      <c r="C102" s="18"/>
      <c r="D102" s="18"/>
      <c r="E102" s="36"/>
      <c r="F102" s="36"/>
      <c r="G102" s="36"/>
      <c r="H102" s="24"/>
      <c r="I102" s="36"/>
      <c r="J102" s="24"/>
      <c r="K102" s="36"/>
      <c r="L102" s="18"/>
    </row>
    <row r="103" spans="1:12" ht="24" customHeight="1" x14ac:dyDescent="0.6">
      <c r="A103" s="17" t="s">
        <v>124</v>
      </c>
      <c r="B103" s="18"/>
      <c r="C103" s="18"/>
      <c r="D103" s="18"/>
      <c r="E103" s="8">
        <v>-16029</v>
      </c>
      <c r="F103" s="8"/>
      <c r="G103" s="8">
        <v>-22435</v>
      </c>
      <c r="H103" s="7"/>
      <c r="I103" s="8">
        <v>0</v>
      </c>
      <c r="J103" s="7"/>
      <c r="K103" s="8">
        <v>0</v>
      </c>
      <c r="L103" s="18"/>
    </row>
    <row r="104" spans="1:12" ht="24" customHeight="1" x14ac:dyDescent="0.6">
      <c r="A104" s="17" t="s">
        <v>125</v>
      </c>
      <c r="B104" s="18"/>
      <c r="C104" s="18"/>
      <c r="D104" s="18"/>
      <c r="E104" s="8">
        <v>1370</v>
      </c>
      <c r="F104" s="8"/>
      <c r="G104" s="8">
        <v>875</v>
      </c>
      <c r="H104" s="7"/>
      <c r="I104" s="8">
        <v>0</v>
      </c>
      <c r="J104" s="7"/>
      <c r="K104" s="8">
        <v>0</v>
      </c>
      <c r="L104" s="18"/>
    </row>
    <row r="105" spans="1:12" ht="24" customHeight="1" x14ac:dyDescent="0.6">
      <c r="A105" s="15" t="s">
        <v>126</v>
      </c>
      <c r="B105" s="18"/>
      <c r="C105" s="18"/>
      <c r="D105" s="18"/>
      <c r="E105" s="29">
        <f>SUM(E103:E104)</f>
        <v>-14659</v>
      </c>
      <c r="F105" s="7"/>
      <c r="G105" s="29">
        <f>SUM(G103:G104)</f>
        <v>-21560</v>
      </c>
      <c r="H105" s="7"/>
      <c r="I105" s="29">
        <f>SUM(I103:I104)</f>
        <v>0</v>
      </c>
      <c r="J105" s="7"/>
      <c r="K105" s="29">
        <f>SUM(K103:K104)</f>
        <v>0</v>
      </c>
      <c r="L105" s="18"/>
    </row>
    <row r="106" spans="1:12" ht="24" customHeight="1" x14ac:dyDescent="0.6">
      <c r="A106" s="15" t="s">
        <v>127</v>
      </c>
      <c r="B106" s="18"/>
      <c r="C106" s="18"/>
      <c r="D106" s="18"/>
      <c r="E106" s="29">
        <f>E101+E105</f>
        <v>251147</v>
      </c>
      <c r="F106" s="7"/>
      <c r="G106" s="29">
        <f>G101+G105</f>
        <v>18388</v>
      </c>
      <c r="H106" s="7"/>
      <c r="I106" s="29">
        <f>I101+I105</f>
        <v>167076</v>
      </c>
      <c r="J106" s="7"/>
      <c r="K106" s="29">
        <f>K101+K105</f>
        <v>334203</v>
      </c>
      <c r="L106" s="18"/>
    </row>
    <row r="107" spans="1:12" ht="24" customHeight="1" x14ac:dyDescent="0.6">
      <c r="A107" s="17"/>
      <c r="B107" s="18"/>
      <c r="C107" s="18"/>
      <c r="D107" s="18"/>
      <c r="E107" s="8"/>
      <c r="F107" s="8"/>
      <c r="G107" s="8"/>
      <c r="H107" s="7"/>
      <c r="I107" s="8"/>
      <c r="J107" s="7"/>
      <c r="K107" s="8"/>
      <c r="L107" s="18"/>
    </row>
    <row r="108" spans="1:12" ht="24" customHeight="1" x14ac:dyDescent="0.6">
      <c r="A108" s="17" t="s">
        <v>128</v>
      </c>
      <c r="B108" s="18"/>
      <c r="C108" s="18"/>
      <c r="D108" s="18"/>
      <c r="E108" s="8">
        <v>-197</v>
      </c>
      <c r="F108" s="8"/>
      <c r="G108" s="8">
        <v>-19</v>
      </c>
      <c r="H108" s="7"/>
      <c r="I108" s="8">
        <v>-19</v>
      </c>
      <c r="J108" s="7"/>
      <c r="K108" s="8">
        <v>0</v>
      </c>
      <c r="L108" s="18"/>
    </row>
    <row r="109" spans="1:12" ht="24" customHeight="1" x14ac:dyDescent="0.6">
      <c r="A109" s="17" t="s">
        <v>129</v>
      </c>
      <c r="B109" s="18"/>
      <c r="C109" s="18"/>
      <c r="D109" s="18"/>
      <c r="E109" s="8">
        <v>-306471</v>
      </c>
      <c r="F109" s="8"/>
      <c r="G109" s="8">
        <v>-239370</v>
      </c>
      <c r="H109" s="7"/>
      <c r="I109" s="8">
        <v>-12556</v>
      </c>
      <c r="J109" s="7"/>
      <c r="K109" s="8">
        <v>-5248</v>
      </c>
      <c r="L109" s="18"/>
    </row>
    <row r="110" spans="1:12" ht="24" customHeight="1" x14ac:dyDescent="0.6">
      <c r="A110" s="17" t="s">
        <v>36</v>
      </c>
      <c r="B110" s="18"/>
      <c r="C110" s="18"/>
      <c r="D110" s="18"/>
      <c r="E110" s="35">
        <v>6452</v>
      </c>
      <c r="F110" s="37"/>
      <c r="G110" s="35">
        <v>15177</v>
      </c>
      <c r="H110" s="7"/>
      <c r="I110" s="35">
        <v>1164</v>
      </c>
      <c r="J110" s="7"/>
      <c r="K110" s="35">
        <v>996</v>
      </c>
      <c r="L110" s="18"/>
    </row>
    <row r="111" spans="1:12" ht="24" customHeight="1" x14ac:dyDescent="0.6">
      <c r="A111" s="15" t="s">
        <v>105</v>
      </c>
      <c r="E111" s="24">
        <f>SUM(E95,E106,E108:E110)</f>
        <v>657281</v>
      </c>
      <c r="F111" s="7"/>
      <c r="G111" s="24">
        <f>SUM(G95,G106,G108:G110)</f>
        <v>319092</v>
      </c>
      <c r="H111" s="7"/>
      <c r="I111" s="24">
        <f>SUM(I95,I106,I108:I110)</f>
        <v>155665</v>
      </c>
      <c r="J111" s="7"/>
      <c r="K111" s="24">
        <f>SUM(K95,K106,K108:K110)</f>
        <v>329951</v>
      </c>
    </row>
    <row r="112" spans="1:12" ht="24" customHeight="1" x14ac:dyDescent="0.6">
      <c r="A112" s="17" t="s">
        <v>170</v>
      </c>
      <c r="B112" s="18"/>
      <c r="C112" s="18" t="s">
        <v>200</v>
      </c>
      <c r="D112" s="18"/>
      <c r="E112" s="38">
        <v>-142925</v>
      </c>
      <c r="F112" s="37"/>
      <c r="G112" s="38">
        <v>-64474</v>
      </c>
      <c r="H112" s="50"/>
      <c r="I112" s="38">
        <v>170</v>
      </c>
      <c r="J112" s="50"/>
      <c r="K112" s="38">
        <v>-432</v>
      </c>
      <c r="L112" s="18"/>
    </row>
    <row r="113" spans="1:12" ht="24" customHeight="1" x14ac:dyDescent="0.6">
      <c r="A113" s="3" t="s">
        <v>108</v>
      </c>
      <c r="B113" s="18"/>
      <c r="C113" s="18"/>
      <c r="D113" s="18"/>
      <c r="E113" s="51">
        <f>SUM(E111:E112)</f>
        <v>514356</v>
      </c>
      <c r="F113" s="50"/>
      <c r="G113" s="51">
        <f>SUM(G111:G112)</f>
        <v>254618</v>
      </c>
      <c r="H113" s="50"/>
      <c r="I113" s="51">
        <f>SUM(I111:I112)</f>
        <v>155835</v>
      </c>
      <c r="J113" s="50"/>
      <c r="K113" s="51">
        <f>SUM(K111:K112)</f>
        <v>329519</v>
      </c>
      <c r="L113" s="18"/>
    </row>
    <row r="114" spans="1:12" ht="24" customHeight="1" x14ac:dyDescent="0.6">
      <c r="A114" s="6"/>
      <c r="E114" s="19"/>
      <c r="F114" s="19"/>
      <c r="G114" s="19"/>
      <c r="H114" s="19"/>
    </row>
    <row r="115" spans="1:12" ht="24" customHeight="1" x14ac:dyDescent="0.6">
      <c r="A115" s="5" t="s">
        <v>15</v>
      </c>
      <c r="E115" s="19"/>
      <c r="F115" s="19"/>
      <c r="G115" s="19"/>
      <c r="H115" s="19"/>
      <c r="I115" s="53"/>
      <c r="K115" s="53"/>
    </row>
    <row r="116" spans="1:12" ht="24" customHeight="1" x14ac:dyDescent="0.6">
      <c r="A116" s="5"/>
      <c r="E116" s="19"/>
      <c r="F116" s="19"/>
      <c r="G116" s="19"/>
      <c r="H116" s="19"/>
      <c r="I116" s="54"/>
      <c r="K116" s="54"/>
    </row>
    <row r="117" spans="1:12" ht="24" customHeight="1" x14ac:dyDescent="0.6">
      <c r="A117" s="5"/>
      <c r="E117" s="19"/>
      <c r="F117" s="19"/>
      <c r="G117" s="19"/>
      <c r="H117" s="19"/>
      <c r="I117" s="54"/>
      <c r="K117" s="54"/>
    </row>
    <row r="118" spans="1:12" ht="24" customHeight="1" x14ac:dyDescent="0.6">
      <c r="A118" s="5"/>
      <c r="E118" s="19"/>
      <c r="F118" s="19"/>
      <c r="G118" s="19"/>
      <c r="H118" s="19"/>
      <c r="I118" s="54"/>
      <c r="K118" s="54"/>
    </row>
    <row r="119" spans="1:12" ht="24" customHeight="1" x14ac:dyDescent="0.6">
      <c r="A119" s="5"/>
      <c r="E119" s="19"/>
      <c r="F119" s="19"/>
      <c r="G119" s="19"/>
      <c r="H119" s="19"/>
    </row>
    <row r="120" spans="1:12" ht="24" customHeight="1" x14ac:dyDescent="0.6">
      <c r="A120" s="5"/>
      <c r="E120" s="19"/>
      <c r="F120" s="19"/>
      <c r="G120" s="19"/>
      <c r="H120" s="19"/>
      <c r="K120" s="7" t="s">
        <v>113</v>
      </c>
    </row>
    <row r="121" spans="1:12" ht="24" customHeight="1" x14ac:dyDescent="0.6">
      <c r="A121" s="125" t="s">
        <v>87</v>
      </c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3"/>
    </row>
    <row r="122" spans="1:12" ht="24" customHeight="1" x14ac:dyDescent="0.6">
      <c r="A122" s="125" t="s">
        <v>37</v>
      </c>
      <c r="B122" s="125"/>
      <c r="C122" s="125"/>
      <c r="D122" s="125"/>
      <c r="E122" s="125"/>
      <c r="F122" s="125"/>
      <c r="G122" s="125"/>
      <c r="H122" s="125"/>
      <c r="I122" s="125"/>
      <c r="J122" s="125"/>
      <c r="K122" s="125"/>
      <c r="L122" s="3"/>
    </row>
    <row r="123" spans="1:12" ht="24" customHeight="1" x14ac:dyDescent="0.6">
      <c r="A123" s="125" t="s">
        <v>202</v>
      </c>
      <c r="B123" s="125"/>
      <c r="C123" s="125"/>
      <c r="D123" s="125"/>
      <c r="E123" s="125"/>
      <c r="F123" s="125"/>
      <c r="G123" s="125"/>
      <c r="H123" s="125"/>
      <c r="I123" s="125"/>
      <c r="J123" s="125"/>
      <c r="K123" s="125"/>
      <c r="L123" s="3"/>
    </row>
    <row r="124" spans="1:12" ht="24" customHeight="1" x14ac:dyDescent="0.6">
      <c r="A124" s="6"/>
      <c r="E124" s="6"/>
      <c r="F124" s="6"/>
      <c r="G124" s="6"/>
      <c r="K124" s="7" t="s">
        <v>201</v>
      </c>
    </row>
    <row r="125" spans="1:12" ht="24" customHeight="1" x14ac:dyDescent="0.6">
      <c r="A125" s="6"/>
      <c r="E125" s="124" t="s">
        <v>0</v>
      </c>
      <c r="F125" s="124"/>
      <c r="G125" s="124"/>
      <c r="H125" s="48"/>
      <c r="I125" s="124" t="s">
        <v>1</v>
      </c>
      <c r="J125" s="124"/>
      <c r="K125" s="124"/>
    </row>
    <row r="126" spans="1:12" ht="24" customHeight="1" x14ac:dyDescent="0.6">
      <c r="A126" s="6"/>
      <c r="B126" s="72"/>
      <c r="C126" s="10" t="s">
        <v>2</v>
      </c>
      <c r="D126" s="72"/>
      <c r="E126" s="12" t="s">
        <v>195</v>
      </c>
      <c r="F126" s="52"/>
      <c r="G126" s="12" t="s">
        <v>107</v>
      </c>
      <c r="H126" s="11"/>
      <c r="I126" s="12" t="s">
        <v>195</v>
      </c>
      <c r="J126" s="52"/>
      <c r="K126" s="12" t="s">
        <v>107</v>
      </c>
      <c r="L126" s="72"/>
    </row>
    <row r="127" spans="1:12" ht="24" customHeight="1" x14ac:dyDescent="0.6">
      <c r="A127" s="3" t="s">
        <v>38</v>
      </c>
      <c r="B127" s="18"/>
      <c r="C127" s="4"/>
      <c r="D127" s="18"/>
      <c r="E127" s="19"/>
      <c r="F127" s="19"/>
      <c r="G127" s="19"/>
      <c r="H127" s="19"/>
      <c r="L127" s="18"/>
    </row>
    <row r="128" spans="1:12" ht="24" customHeight="1" x14ac:dyDescent="0.6">
      <c r="A128" s="4" t="s">
        <v>39</v>
      </c>
      <c r="B128" s="18"/>
      <c r="C128" s="18"/>
      <c r="D128" s="18"/>
      <c r="E128" s="19"/>
      <c r="F128" s="19"/>
      <c r="G128" s="19"/>
      <c r="H128" s="19"/>
      <c r="L128" s="18"/>
    </row>
    <row r="129" spans="1:12" ht="24" customHeight="1" x14ac:dyDescent="0.6">
      <c r="A129" s="4" t="s">
        <v>40</v>
      </c>
      <c r="B129" s="18"/>
      <c r="C129" s="18"/>
      <c r="D129" s="18"/>
      <c r="E129" s="19"/>
      <c r="F129" s="19"/>
      <c r="G129" s="19"/>
      <c r="H129" s="19"/>
      <c r="L129" s="18"/>
    </row>
    <row r="130" spans="1:12" ht="24" customHeight="1" x14ac:dyDescent="0.6">
      <c r="A130" s="4" t="s">
        <v>79</v>
      </c>
      <c r="B130" s="18"/>
      <c r="C130" s="18"/>
      <c r="D130" s="18"/>
      <c r="E130" s="24">
        <v>-404</v>
      </c>
      <c r="F130" s="19"/>
      <c r="G130" s="24">
        <v>-1776</v>
      </c>
      <c r="H130" s="19"/>
      <c r="I130" s="19">
        <v>0</v>
      </c>
      <c r="K130" s="19">
        <v>0</v>
      </c>
      <c r="L130" s="18"/>
    </row>
    <row r="131" spans="1:12" ht="24" customHeight="1" x14ac:dyDescent="0.6">
      <c r="A131" s="17" t="s">
        <v>227</v>
      </c>
      <c r="B131" s="18"/>
      <c r="C131" s="18"/>
      <c r="D131" s="18"/>
      <c r="F131" s="19"/>
      <c r="H131" s="19"/>
      <c r="I131" s="19">
        <v>0</v>
      </c>
      <c r="L131" s="18"/>
    </row>
    <row r="132" spans="1:12" ht="24" customHeight="1" x14ac:dyDescent="0.6">
      <c r="A132" s="17" t="s">
        <v>222</v>
      </c>
      <c r="B132" s="18"/>
      <c r="C132" s="18"/>
      <c r="D132" s="18"/>
      <c r="E132" s="24">
        <v>-285044</v>
      </c>
      <c r="F132" s="19"/>
      <c r="G132" s="24">
        <v>302334</v>
      </c>
      <c r="H132" s="19"/>
      <c r="I132" s="19">
        <v>0</v>
      </c>
      <c r="K132" s="19">
        <v>0</v>
      </c>
      <c r="L132" s="18"/>
    </row>
    <row r="133" spans="1:12" ht="24" customHeight="1" x14ac:dyDescent="0.6">
      <c r="A133" s="17" t="s">
        <v>161</v>
      </c>
      <c r="B133" s="18"/>
      <c r="C133" s="18"/>
      <c r="D133" s="18"/>
      <c r="E133" s="24">
        <v>1209</v>
      </c>
      <c r="F133" s="19"/>
      <c r="G133" s="24">
        <v>-4511</v>
      </c>
      <c r="H133" s="19"/>
      <c r="I133" s="19">
        <v>0</v>
      </c>
      <c r="K133" s="19">
        <v>0</v>
      </c>
      <c r="L133" s="18"/>
    </row>
    <row r="134" spans="1:12" ht="24" customHeight="1" x14ac:dyDescent="0.6">
      <c r="A134" s="17" t="s">
        <v>146</v>
      </c>
      <c r="B134" s="18"/>
      <c r="C134" s="18"/>
      <c r="D134" s="18"/>
      <c r="E134" s="24">
        <v>-223</v>
      </c>
      <c r="F134" s="19"/>
      <c r="G134" s="24">
        <v>177</v>
      </c>
      <c r="H134" s="19"/>
      <c r="I134" s="19">
        <v>0</v>
      </c>
      <c r="K134" s="19">
        <v>0</v>
      </c>
      <c r="L134" s="18"/>
    </row>
    <row r="135" spans="1:12" ht="24" customHeight="1" x14ac:dyDescent="0.6">
      <c r="A135" s="17" t="s">
        <v>162</v>
      </c>
      <c r="B135" s="18"/>
      <c r="C135" s="18"/>
      <c r="D135" s="18"/>
      <c r="E135" s="24">
        <v>56812</v>
      </c>
      <c r="F135" s="19"/>
      <c r="G135" s="24">
        <v>-59599</v>
      </c>
      <c r="H135" s="19"/>
      <c r="I135" s="19">
        <v>0</v>
      </c>
      <c r="K135" s="19">
        <v>0</v>
      </c>
      <c r="L135" s="18"/>
    </row>
    <row r="136" spans="1:12" ht="24" customHeight="1" x14ac:dyDescent="0.6">
      <c r="A136" s="17" t="s">
        <v>41</v>
      </c>
      <c r="B136" s="18"/>
      <c r="C136" s="18"/>
      <c r="D136" s="18"/>
      <c r="E136" s="60"/>
      <c r="F136" s="19"/>
      <c r="G136" s="60"/>
      <c r="H136" s="19"/>
      <c r="I136" s="31"/>
      <c r="K136" s="31"/>
      <c r="L136" s="18"/>
    </row>
    <row r="137" spans="1:12" ht="24" customHeight="1" x14ac:dyDescent="0.6">
      <c r="A137" s="17" t="s">
        <v>163</v>
      </c>
      <c r="E137" s="55">
        <f>SUM(E130:E135)</f>
        <v>-227650</v>
      </c>
      <c r="F137" s="19"/>
      <c r="G137" s="55">
        <f>SUM(G130:G135)</f>
        <v>236625</v>
      </c>
      <c r="H137" s="19"/>
      <c r="I137" s="55">
        <f>SUM(I130:I135)</f>
        <v>0</v>
      </c>
      <c r="K137" s="55">
        <f>SUM(K130:K135)</f>
        <v>0</v>
      </c>
    </row>
    <row r="138" spans="1:12" ht="24" customHeight="1" x14ac:dyDescent="0.6">
      <c r="A138" s="17"/>
      <c r="E138" s="19"/>
      <c r="F138" s="19"/>
      <c r="G138" s="19"/>
      <c r="H138" s="19"/>
    </row>
    <row r="139" spans="1:12" ht="24" customHeight="1" x14ac:dyDescent="0.6">
      <c r="A139" s="4" t="s">
        <v>42</v>
      </c>
      <c r="E139" s="19"/>
      <c r="F139" s="19"/>
      <c r="G139" s="19"/>
      <c r="H139" s="19"/>
    </row>
    <row r="140" spans="1:12" ht="24" customHeight="1" x14ac:dyDescent="0.6">
      <c r="A140" s="17" t="s">
        <v>210</v>
      </c>
      <c r="E140" s="19"/>
      <c r="F140" s="19"/>
      <c r="G140" s="19"/>
      <c r="H140" s="19"/>
    </row>
    <row r="141" spans="1:12" ht="24" customHeight="1" x14ac:dyDescent="0.6">
      <c r="A141" s="17" t="s">
        <v>215</v>
      </c>
      <c r="E141" s="19">
        <v>21738</v>
      </c>
      <c r="F141" s="19"/>
      <c r="G141" s="19">
        <v>-14015</v>
      </c>
      <c r="H141" s="19"/>
      <c r="I141" s="19">
        <v>0</v>
      </c>
      <c r="K141" s="19">
        <v>0</v>
      </c>
    </row>
    <row r="142" spans="1:12" ht="24" customHeight="1" x14ac:dyDescent="0.6">
      <c r="A142" s="17" t="s">
        <v>162</v>
      </c>
      <c r="E142" s="19">
        <v>-4348</v>
      </c>
      <c r="F142" s="19"/>
      <c r="G142" s="19">
        <v>2803</v>
      </c>
      <c r="H142" s="19"/>
      <c r="I142" s="19">
        <v>0</v>
      </c>
      <c r="K142" s="19">
        <v>0</v>
      </c>
    </row>
    <row r="143" spans="1:12" ht="24" customHeight="1" x14ac:dyDescent="0.6">
      <c r="A143" s="4" t="s">
        <v>43</v>
      </c>
      <c r="E143" s="39"/>
      <c r="F143" s="40"/>
      <c r="G143" s="39"/>
      <c r="H143" s="19"/>
      <c r="I143" s="39"/>
      <c r="K143" s="39"/>
    </row>
    <row r="144" spans="1:12" ht="24" customHeight="1" x14ac:dyDescent="0.6">
      <c r="A144" s="4" t="s">
        <v>45</v>
      </c>
      <c r="E144" s="56">
        <f>SUM(E141:E142)</f>
        <v>17390</v>
      </c>
      <c r="F144" s="40"/>
      <c r="G144" s="56">
        <f>SUM(G141:G142)</f>
        <v>-11212</v>
      </c>
      <c r="H144" s="19"/>
      <c r="I144" s="56">
        <f>SUM(I141:I142)</f>
        <v>0</v>
      </c>
      <c r="K144" s="56">
        <f>SUM(K141:K142)</f>
        <v>0</v>
      </c>
    </row>
    <row r="145" spans="1:12" ht="24" customHeight="1" x14ac:dyDescent="0.6">
      <c r="A145" s="3" t="s">
        <v>109</v>
      </c>
      <c r="E145" s="56">
        <f>+E144+E137</f>
        <v>-210260</v>
      </c>
      <c r="F145" s="40"/>
      <c r="G145" s="56">
        <f>+G144+G137</f>
        <v>225413</v>
      </c>
      <c r="H145" s="19"/>
      <c r="I145" s="56">
        <f>+I144+I137</f>
        <v>0</v>
      </c>
      <c r="K145" s="56">
        <f>+K144+K137</f>
        <v>0</v>
      </c>
    </row>
    <row r="146" spans="1:12" ht="24" customHeight="1" x14ac:dyDescent="0.6">
      <c r="A146" s="4"/>
      <c r="F146" s="40"/>
      <c r="H146" s="19"/>
      <c r="I146" s="24"/>
      <c r="K146" s="24"/>
    </row>
    <row r="147" spans="1:12" ht="24" customHeight="1" thickBot="1" x14ac:dyDescent="0.65">
      <c r="A147" s="15" t="s">
        <v>164</v>
      </c>
      <c r="E147" s="57">
        <f>+E145+E113</f>
        <v>304096</v>
      </c>
      <c r="G147" s="57">
        <f>+G145+G113</f>
        <v>480031</v>
      </c>
      <c r="H147" s="11"/>
      <c r="I147" s="57">
        <f>+I145+I113</f>
        <v>155835</v>
      </c>
      <c r="J147" s="11"/>
      <c r="K147" s="57">
        <f>+K145+K113</f>
        <v>329519</v>
      </c>
    </row>
    <row r="148" spans="1:12" ht="24" customHeight="1" thickTop="1" x14ac:dyDescent="0.6">
      <c r="A148" s="17"/>
      <c r="H148" s="11"/>
      <c r="I148" s="24"/>
      <c r="J148" s="11"/>
      <c r="K148" s="24"/>
    </row>
    <row r="149" spans="1:12" ht="24" customHeight="1" x14ac:dyDescent="0.6">
      <c r="A149" s="15" t="s">
        <v>110</v>
      </c>
      <c r="H149" s="11"/>
      <c r="I149" s="24"/>
      <c r="J149" s="11"/>
      <c r="K149" s="24"/>
    </row>
    <row r="150" spans="1:12" ht="24" customHeight="1" thickBot="1" x14ac:dyDescent="0.65">
      <c r="A150" s="17" t="s">
        <v>165</v>
      </c>
      <c r="E150" s="24">
        <v>407756</v>
      </c>
      <c r="G150" s="24">
        <v>204237</v>
      </c>
      <c r="H150" s="11"/>
      <c r="I150" s="57">
        <f>I113</f>
        <v>155835</v>
      </c>
      <c r="J150" s="11"/>
      <c r="K150" s="57">
        <f>K113</f>
        <v>329519</v>
      </c>
    </row>
    <row r="151" spans="1:12" ht="24" customHeight="1" thickTop="1" x14ac:dyDescent="0.6">
      <c r="A151" s="17" t="s">
        <v>44</v>
      </c>
      <c r="E151" s="62"/>
      <c r="F151" s="4"/>
      <c r="G151" s="62"/>
      <c r="H151" s="4"/>
      <c r="I151" s="4"/>
      <c r="J151" s="4"/>
      <c r="K151" s="4"/>
      <c r="L151" s="4"/>
    </row>
    <row r="152" spans="1:12" ht="24" customHeight="1" x14ac:dyDescent="0.6">
      <c r="A152" s="17" t="s">
        <v>156</v>
      </c>
      <c r="C152" s="18"/>
      <c r="E152" s="63">
        <v>106600</v>
      </c>
      <c r="G152" s="63">
        <v>50381</v>
      </c>
      <c r="H152" s="11"/>
      <c r="I152" s="24"/>
      <c r="J152" s="11"/>
      <c r="K152" s="24"/>
    </row>
    <row r="153" spans="1:12" ht="24" customHeight="1" thickBot="1" x14ac:dyDescent="0.65">
      <c r="A153" s="17"/>
      <c r="E153" s="64">
        <f>SUM(E150:E152)</f>
        <v>514356</v>
      </c>
      <c r="G153" s="64">
        <f>SUM(G150:G152)</f>
        <v>254618</v>
      </c>
      <c r="H153" s="11"/>
      <c r="I153" s="24"/>
      <c r="J153" s="11"/>
      <c r="K153" s="24"/>
    </row>
    <row r="154" spans="1:12" ht="24" customHeight="1" thickTop="1" x14ac:dyDescent="0.6">
      <c r="A154" s="17"/>
      <c r="H154" s="11"/>
      <c r="I154" s="24"/>
      <c r="J154" s="11"/>
      <c r="K154" s="24"/>
    </row>
    <row r="155" spans="1:12" ht="24" customHeight="1" x14ac:dyDescent="0.6">
      <c r="A155" s="15" t="s">
        <v>84</v>
      </c>
      <c r="H155" s="11"/>
      <c r="I155" s="24"/>
      <c r="J155" s="11"/>
      <c r="K155" s="24"/>
    </row>
    <row r="156" spans="1:12" ht="24" customHeight="1" thickBot="1" x14ac:dyDescent="0.65">
      <c r="A156" s="17" t="s">
        <v>166</v>
      </c>
      <c r="E156" s="24">
        <v>241466</v>
      </c>
      <c r="G156" s="24">
        <v>383040</v>
      </c>
      <c r="H156" s="11"/>
      <c r="I156" s="57">
        <f>I147</f>
        <v>155835</v>
      </c>
      <c r="J156" s="11"/>
      <c r="K156" s="57">
        <f>K147</f>
        <v>329519</v>
      </c>
    </row>
    <row r="157" spans="1:12" ht="24" customHeight="1" thickTop="1" x14ac:dyDescent="0.6">
      <c r="A157" s="17" t="s">
        <v>44</v>
      </c>
      <c r="E157" s="4"/>
      <c r="F157" s="4"/>
      <c r="G157" s="4"/>
      <c r="H157" s="11"/>
      <c r="I157" s="24"/>
      <c r="J157" s="11"/>
      <c r="K157" s="24"/>
    </row>
    <row r="158" spans="1:12" ht="24" customHeight="1" x14ac:dyDescent="0.6">
      <c r="A158" s="17" t="s">
        <v>156</v>
      </c>
      <c r="E158" s="56">
        <v>62630</v>
      </c>
      <c r="G158" s="56">
        <v>96991</v>
      </c>
      <c r="H158" s="11"/>
      <c r="I158" s="24"/>
      <c r="J158" s="11"/>
      <c r="K158" s="24"/>
    </row>
    <row r="159" spans="1:12" ht="24" customHeight="1" thickBot="1" x14ac:dyDescent="0.65">
      <c r="A159" s="17"/>
      <c r="E159" s="64">
        <f>SUM(E156:E158)</f>
        <v>304096</v>
      </c>
      <c r="G159" s="64">
        <f>SUM(G156:G158)</f>
        <v>480031</v>
      </c>
      <c r="H159" s="11"/>
      <c r="I159" s="24"/>
      <c r="J159" s="11"/>
      <c r="K159" s="24"/>
    </row>
    <row r="160" spans="1:12" ht="24" customHeight="1" thickTop="1" x14ac:dyDescent="0.6">
      <c r="A160" s="4"/>
      <c r="H160" s="11"/>
      <c r="I160" s="24"/>
      <c r="J160" s="11"/>
      <c r="K160" s="24"/>
    </row>
    <row r="161" spans="1:20" ht="24" customHeight="1" x14ac:dyDescent="0.6">
      <c r="A161" s="15" t="s">
        <v>167</v>
      </c>
      <c r="C161" s="18" t="s">
        <v>140</v>
      </c>
      <c r="H161" s="11"/>
      <c r="I161" s="24"/>
      <c r="J161" s="11"/>
      <c r="K161" s="24"/>
    </row>
    <row r="162" spans="1:20" ht="24" customHeight="1" x14ac:dyDescent="0.6">
      <c r="A162" s="17" t="s">
        <v>168</v>
      </c>
      <c r="B162" s="34"/>
      <c r="C162" s="70"/>
      <c r="D162" s="71"/>
      <c r="E162" s="34"/>
      <c r="F162" s="34"/>
      <c r="G162" s="34"/>
      <c r="H162" s="34"/>
      <c r="I162" s="34"/>
      <c r="J162" s="34"/>
      <c r="K162" s="34"/>
      <c r="L162" s="34"/>
    </row>
    <row r="163" spans="1:20" ht="24" customHeight="1" thickBot="1" x14ac:dyDescent="0.65">
      <c r="A163" s="17" t="s">
        <v>169</v>
      </c>
      <c r="B163" s="34"/>
      <c r="C163" s="34"/>
      <c r="D163" s="34"/>
      <c r="E163" s="103">
        <v>1.36</v>
      </c>
      <c r="F163" s="99"/>
      <c r="G163" s="103">
        <v>0.68100000000000005</v>
      </c>
      <c r="H163" s="99"/>
      <c r="I163" s="103">
        <v>0.52</v>
      </c>
      <c r="J163" s="99"/>
      <c r="K163" s="103">
        <v>1.099</v>
      </c>
      <c r="L163" s="34"/>
    </row>
    <row r="164" spans="1:20" ht="24" customHeight="1" thickTop="1" x14ac:dyDescent="0.6">
      <c r="E164" s="19"/>
      <c r="F164" s="19"/>
      <c r="G164" s="19"/>
      <c r="H164" s="19"/>
    </row>
    <row r="165" spans="1:20" ht="24" customHeight="1" x14ac:dyDescent="0.6">
      <c r="A165" s="5" t="s">
        <v>15</v>
      </c>
      <c r="E165" s="19"/>
      <c r="F165" s="19"/>
      <c r="G165" s="19"/>
      <c r="H165" s="19"/>
    </row>
    <row r="166" spans="1:20" ht="24" customHeight="1" x14ac:dyDescent="0.6">
      <c r="A166" s="5"/>
      <c r="E166" s="19"/>
      <c r="F166" s="19"/>
      <c r="G166" s="19"/>
      <c r="H166" s="19"/>
    </row>
    <row r="167" spans="1:20" ht="24" customHeight="1" x14ac:dyDescent="0.6">
      <c r="A167" s="5"/>
      <c r="E167" s="19"/>
      <c r="F167" s="19"/>
      <c r="G167" s="19"/>
      <c r="H167" s="19"/>
      <c r="K167" s="7" t="s">
        <v>113</v>
      </c>
    </row>
    <row r="168" spans="1:20" ht="24" customHeight="1" x14ac:dyDescent="0.6">
      <c r="A168" s="125" t="s">
        <v>87</v>
      </c>
      <c r="B168" s="125"/>
      <c r="C168" s="125"/>
      <c r="D168" s="125"/>
      <c r="E168" s="125"/>
      <c r="F168" s="125"/>
      <c r="G168" s="125"/>
      <c r="H168" s="125"/>
      <c r="I168" s="125"/>
      <c r="J168" s="125"/>
      <c r="K168" s="125"/>
      <c r="L168" s="3"/>
    </row>
    <row r="169" spans="1:20" ht="24" customHeight="1" x14ac:dyDescent="0.6">
      <c r="A169" s="3" t="s">
        <v>46</v>
      </c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</row>
    <row r="170" spans="1:20" ht="24" customHeight="1" x14ac:dyDescent="0.6">
      <c r="A170" s="125" t="s">
        <v>202</v>
      </c>
      <c r="B170" s="125"/>
      <c r="C170" s="125"/>
      <c r="D170" s="125"/>
      <c r="E170" s="125"/>
      <c r="F170" s="125"/>
      <c r="G170" s="125"/>
      <c r="H170" s="125"/>
      <c r="I170" s="125"/>
      <c r="J170" s="125"/>
      <c r="K170" s="125"/>
      <c r="L170" s="3"/>
    </row>
    <row r="171" spans="1:20" ht="24" customHeight="1" x14ac:dyDescent="0.6">
      <c r="A171" s="43"/>
      <c r="B171" s="43"/>
      <c r="C171" s="43"/>
      <c r="D171" s="43"/>
      <c r="E171" s="43"/>
      <c r="F171" s="43"/>
      <c r="G171" s="43"/>
      <c r="H171" s="43"/>
      <c r="I171" s="127" t="s">
        <v>88</v>
      </c>
      <c r="J171" s="127"/>
      <c r="K171" s="127"/>
      <c r="L171" s="43"/>
    </row>
    <row r="172" spans="1:20" ht="24" customHeight="1" x14ac:dyDescent="0.6">
      <c r="A172" s="6"/>
      <c r="E172" s="124" t="s">
        <v>0</v>
      </c>
      <c r="F172" s="124"/>
      <c r="G172" s="124"/>
      <c r="H172" s="48"/>
      <c r="I172" s="124" t="s">
        <v>1</v>
      </c>
      <c r="J172" s="124"/>
      <c r="K172" s="124"/>
    </row>
    <row r="173" spans="1:20" ht="24" customHeight="1" x14ac:dyDescent="0.6">
      <c r="A173" s="6"/>
      <c r="B173" s="72"/>
      <c r="D173" s="72"/>
      <c r="E173" s="12" t="s">
        <v>195</v>
      </c>
      <c r="F173" s="52"/>
      <c r="G173" s="12" t="s">
        <v>107</v>
      </c>
      <c r="H173" s="11"/>
      <c r="I173" s="12" t="s">
        <v>195</v>
      </c>
      <c r="J173" s="52"/>
      <c r="K173" s="12" t="s">
        <v>107</v>
      </c>
      <c r="L173" s="72"/>
    </row>
    <row r="174" spans="1:20" ht="24" customHeight="1" x14ac:dyDescent="0.6">
      <c r="A174" s="126" t="s">
        <v>74</v>
      </c>
      <c r="B174" s="126"/>
      <c r="C174" s="126"/>
      <c r="D174" s="126"/>
      <c r="E174" s="41"/>
      <c r="F174" s="41"/>
      <c r="G174" s="41"/>
      <c r="H174" s="41"/>
      <c r="I174" s="41"/>
      <c r="J174" s="41"/>
      <c r="K174" s="41"/>
      <c r="L174" s="4"/>
    </row>
    <row r="175" spans="1:20" ht="24" customHeight="1" x14ac:dyDescent="0.6">
      <c r="A175" s="102" t="s">
        <v>35</v>
      </c>
      <c r="B175" s="101"/>
      <c r="C175" s="101"/>
      <c r="D175" s="101"/>
      <c r="E175" s="42">
        <v>4253421</v>
      </c>
      <c r="F175" s="42"/>
      <c r="G175" s="42">
        <v>3938387</v>
      </c>
      <c r="H175" s="42"/>
      <c r="I175" s="42">
        <v>0</v>
      </c>
      <c r="J175" s="42"/>
      <c r="K175" s="42">
        <v>0</v>
      </c>
      <c r="L175" s="4"/>
      <c r="M175" s="49"/>
    </row>
    <row r="176" spans="1:20" ht="24" customHeight="1" x14ac:dyDescent="0.6">
      <c r="A176" s="102" t="s">
        <v>131</v>
      </c>
      <c r="B176" s="101"/>
      <c r="C176" s="101"/>
      <c r="D176" s="101"/>
      <c r="E176" s="120">
        <v>-189690</v>
      </c>
      <c r="F176" s="42"/>
      <c r="G176" s="42">
        <v>-181855</v>
      </c>
      <c r="H176" s="42"/>
      <c r="I176" s="42">
        <v>0</v>
      </c>
      <c r="J176" s="42"/>
      <c r="K176" s="42">
        <v>0</v>
      </c>
      <c r="L176" s="4"/>
      <c r="M176" s="49"/>
      <c r="P176" s="21"/>
      <c r="R176" s="21"/>
      <c r="T176" s="21"/>
    </row>
    <row r="177" spans="1:20" ht="24" customHeight="1" x14ac:dyDescent="0.6">
      <c r="A177" s="102" t="s">
        <v>132</v>
      </c>
      <c r="B177" s="101"/>
      <c r="C177" s="101"/>
      <c r="D177" s="101"/>
      <c r="E177" s="120">
        <v>140198</v>
      </c>
      <c r="F177" s="42"/>
      <c r="G177" s="42">
        <v>124257</v>
      </c>
      <c r="H177" s="42"/>
      <c r="I177" s="42">
        <v>0</v>
      </c>
      <c r="J177" s="42"/>
      <c r="K177" s="42">
        <v>0</v>
      </c>
      <c r="L177" s="4"/>
      <c r="P177" s="21"/>
      <c r="R177" s="21"/>
      <c r="T177" s="21"/>
    </row>
    <row r="178" spans="1:20" ht="24" customHeight="1" x14ac:dyDescent="0.6">
      <c r="A178" s="43" t="s">
        <v>47</v>
      </c>
      <c r="B178" s="73"/>
      <c r="C178" s="74"/>
      <c r="D178" s="73"/>
      <c r="E178" s="7">
        <v>82338</v>
      </c>
      <c r="F178" s="7"/>
      <c r="G178" s="7">
        <v>73340</v>
      </c>
      <c r="H178" s="7"/>
      <c r="I178" s="7">
        <v>5</v>
      </c>
      <c r="J178" s="7"/>
      <c r="K178" s="7">
        <v>14</v>
      </c>
      <c r="L178" s="73"/>
      <c r="P178" s="21"/>
      <c r="R178" s="21"/>
      <c r="T178" s="21"/>
    </row>
    <row r="179" spans="1:20" ht="24" customHeight="1" x14ac:dyDescent="0.6">
      <c r="A179" s="43" t="s">
        <v>48</v>
      </c>
      <c r="B179" s="73"/>
      <c r="C179" s="74"/>
      <c r="D179" s="73"/>
      <c r="E179" s="7">
        <v>27725</v>
      </c>
      <c r="F179" s="7"/>
      <c r="G179" s="7">
        <v>17645</v>
      </c>
      <c r="H179" s="7"/>
      <c r="I179" s="7">
        <v>164878</v>
      </c>
      <c r="J179" s="7"/>
      <c r="K179" s="7">
        <v>329755</v>
      </c>
      <c r="L179" s="73"/>
      <c r="P179" s="21"/>
      <c r="R179" s="21"/>
      <c r="T179" s="21"/>
    </row>
    <row r="180" spans="1:20" ht="24" customHeight="1" x14ac:dyDescent="0.6">
      <c r="A180" s="43" t="s">
        <v>36</v>
      </c>
      <c r="B180" s="73"/>
      <c r="C180" s="43"/>
      <c r="D180" s="73"/>
      <c r="E180" s="7">
        <v>9276</v>
      </c>
      <c r="F180" s="7"/>
      <c r="G180" s="7">
        <v>35064</v>
      </c>
      <c r="H180" s="7"/>
      <c r="I180" s="7">
        <v>946</v>
      </c>
      <c r="J180" s="7"/>
      <c r="K180" s="7">
        <v>946</v>
      </c>
      <c r="L180" s="73"/>
      <c r="P180" s="21"/>
      <c r="R180" s="21"/>
      <c r="T180" s="21"/>
    </row>
    <row r="181" spans="1:20" ht="24" customHeight="1" x14ac:dyDescent="0.6">
      <c r="A181" s="102" t="s">
        <v>133</v>
      </c>
      <c r="B181" s="101"/>
      <c r="C181" s="101"/>
      <c r="D181" s="101"/>
      <c r="E181" s="120">
        <v>-2033614</v>
      </c>
      <c r="F181" s="42"/>
      <c r="G181" s="42">
        <v>-2045561</v>
      </c>
      <c r="H181" s="42"/>
      <c r="I181" s="42">
        <v>0</v>
      </c>
      <c r="J181" s="42"/>
      <c r="K181" s="42">
        <v>0</v>
      </c>
      <c r="L181" s="4"/>
      <c r="M181" s="49"/>
      <c r="P181" s="21"/>
      <c r="R181" s="21"/>
      <c r="T181" s="21"/>
    </row>
    <row r="182" spans="1:20" ht="24" customHeight="1" x14ac:dyDescent="0.6">
      <c r="A182" s="102" t="s">
        <v>134</v>
      </c>
      <c r="B182" s="101"/>
      <c r="C182" s="101"/>
      <c r="D182" s="101"/>
      <c r="E182" s="120">
        <v>-1252838</v>
      </c>
      <c r="F182" s="42"/>
      <c r="G182" s="42">
        <v>-1221945</v>
      </c>
      <c r="H182" s="42"/>
      <c r="I182" s="42">
        <v>0</v>
      </c>
      <c r="J182" s="42"/>
      <c r="K182" s="42">
        <v>0</v>
      </c>
      <c r="L182" s="4"/>
      <c r="M182" s="49"/>
      <c r="P182" s="21"/>
      <c r="R182" s="21"/>
      <c r="T182" s="21"/>
    </row>
    <row r="183" spans="1:20" ht="24" customHeight="1" x14ac:dyDescent="0.6">
      <c r="A183" s="43" t="s">
        <v>129</v>
      </c>
      <c r="B183" s="73"/>
      <c r="C183" s="43"/>
      <c r="D183" s="73"/>
      <c r="E183" s="120">
        <v>-236850</v>
      </c>
      <c r="F183" s="42"/>
      <c r="G183" s="42">
        <v>-204939</v>
      </c>
      <c r="H183" s="42"/>
      <c r="I183" s="42">
        <v>-10558</v>
      </c>
      <c r="J183" s="42"/>
      <c r="K183" s="42">
        <v>-4084</v>
      </c>
      <c r="L183" s="73"/>
      <c r="M183" s="49"/>
      <c r="P183" s="21"/>
      <c r="R183" s="21"/>
      <c r="T183" s="21"/>
    </row>
    <row r="184" spans="1:20" ht="24" customHeight="1" x14ac:dyDescent="0.6">
      <c r="A184" s="43" t="s">
        <v>95</v>
      </c>
      <c r="B184" s="73"/>
      <c r="C184" s="43"/>
      <c r="D184" s="73"/>
      <c r="E184" s="7">
        <v>-64732</v>
      </c>
      <c r="F184" s="7"/>
      <c r="G184" s="7">
        <v>-138579</v>
      </c>
      <c r="H184" s="7"/>
      <c r="I184" s="7">
        <v>0</v>
      </c>
      <c r="J184" s="7"/>
      <c r="K184" s="7">
        <v>0</v>
      </c>
      <c r="L184" s="73"/>
      <c r="P184" s="21"/>
      <c r="R184" s="21"/>
      <c r="T184" s="21"/>
    </row>
    <row r="185" spans="1:20" ht="24" customHeight="1" x14ac:dyDescent="0.6">
      <c r="A185" s="43" t="s">
        <v>75</v>
      </c>
      <c r="B185" s="73"/>
      <c r="C185" s="43"/>
      <c r="D185" s="73"/>
      <c r="E185" s="7">
        <v>3834482</v>
      </c>
      <c r="F185" s="7"/>
      <c r="G185" s="7">
        <v>5323247</v>
      </c>
      <c r="H185" s="7"/>
      <c r="I185" s="7">
        <v>145100</v>
      </c>
      <c r="J185" s="7"/>
      <c r="K185" s="7">
        <v>232241</v>
      </c>
      <c r="L185" s="73"/>
      <c r="P185" s="21"/>
      <c r="R185" s="21"/>
      <c r="T185" s="21"/>
    </row>
    <row r="186" spans="1:20" ht="24" customHeight="1" x14ac:dyDescent="0.6">
      <c r="A186" s="43" t="s">
        <v>76</v>
      </c>
      <c r="B186" s="73"/>
      <c r="C186" s="43"/>
      <c r="D186" s="73"/>
      <c r="E186" s="7">
        <v>-4530621</v>
      </c>
      <c r="F186" s="7"/>
      <c r="G186" s="7">
        <v>-6651199</v>
      </c>
      <c r="H186" s="7"/>
      <c r="I186" s="7">
        <v>-164878</v>
      </c>
      <c r="J186" s="7"/>
      <c r="K186" s="7">
        <v>-329330</v>
      </c>
      <c r="L186" s="73"/>
      <c r="P186" s="21"/>
      <c r="R186" s="21"/>
      <c r="T186" s="21"/>
    </row>
    <row r="187" spans="1:20" ht="24" customHeight="1" x14ac:dyDescent="0.6">
      <c r="A187" s="75" t="s">
        <v>171</v>
      </c>
      <c r="B187" s="73"/>
      <c r="C187" s="47"/>
      <c r="D187" s="73"/>
      <c r="E187" s="58">
        <f>SUM(E175:E186)</f>
        <v>39095</v>
      </c>
      <c r="F187" s="7"/>
      <c r="G187" s="58">
        <f>SUM(G175:G186)</f>
        <v>-932138</v>
      </c>
      <c r="H187" s="7"/>
      <c r="I187" s="58">
        <f>SUM(I175:I186)</f>
        <v>135493</v>
      </c>
      <c r="J187" s="7"/>
      <c r="K187" s="58">
        <f>SUM(K175:K186)</f>
        <v>229542</v>
      </c>
      <c r="L187" s="73"/>
      <c r="P187" s="21"/>
      <c r="R187" s="21"/>
      <c r="T187" s="21"/>
    </row>
    <row r="188" spans="1:20" ht="24" customHeight="1" x14ac:dyDescent="0.6">
      <c r="A188" s="3" t="s">
        <v>83</v>
      </c>
      <c r="B188" s="73"/>
      <c r="C188" s="47"/>
      <c r="D188" s="73"/>
      <c r="E188" s="19"/>
      <c r="F188" s="19"/>
      <c r="G188" s="19"/>
      <c r="H188" s="19"/>
      <c r="L188" s="73"/>
    </row>
    <row r="189" spans="1:20" ht="24" customHeight="1" x14ac:dyDescent="0.6">
      <c r="A189" s="76" t="s">
        <v>211</v>
      </c>
      <c r="B189" s="73"/>
      <c r="C189" s="47"/>
      <c r="D189" s="73"/>
      <c r="E189" s="19">
        <v>-2059</v>
      </c>
      <c r="F189" s="19"/>
      <c r="G189" s="19">
        <v>0</v>
      </c>
      <c r="H189" s="19"/>
      <c r="I189" s="19">
        <v>0</v>
      </c>
      <c r="K189" s="19">
        <v>0</v>
      </c>
      <c r="L189" s="73"/>
    </row>
    <row r="190" spans="1:20" ht="24" customHeight="1" x14ac:dyDescent="0.6">
      <c r="A190" s="76" t="s">
        <v>103</v>
      </c>
      <c r="B190" s="73"/>
      <c r="C190" s="47"/>
      <c r="D190" s="73"/>
      <c r="E190" s="24">
        <v>0</v>
      </c>
      <c r="F190" s="19"/>
      <c r="G190" s="19">
        <v>0</v>
      </c>
      <c r="H190" s="19"/>
      <c r="I190" s="19">
        <v>0</v>
      </c>
      <c r="K190" s="19">
        <v>-100000</v>
      </c>
      <c r="L190" s="73"/>
    </row>
    <row r="191" spans="1:20" ht="24" customHeight="1" x14ac:dyDescent="0.6">
      <c r="A191" s="43" t="s">
        <v>77</v>
      </c>
      <c r="C191" s="47"/>
      <c r="E191" s="19">
        <v>-15906</v>
      </c>
      <c r="F191" s="7"/>
      <c r="G191" s="7">
        <v>-8486</v>
      </c>
      <c r="H191" s="7"/>
      <c r="I191" s="19">
        <v>-1348</v>
      </c>
      <c r="J191" s="7"/>
      <c r="K191" s="7">
        <v>0</v>
      </c>
      <c r="P191" s="21"/>
      <c r="R191" s="21"/>
      <c r="T191" s="21"/>
    </row>
    <row r="192" spans="1:20" ht="24" customHeight="1" x14ac:dyDescent="0.6">
      <c r="A192" s="43" t="s">
        <v>49</v>
      </c>
      <c r="C192" s="47"/>
      <c r="E192" s="7">
        <v>-4384</v>
      </c>
      <c r="F192" s="7"/>
      <c r="G192" s="7">
        <v>-5723</v>
      </c>
      <c r="H192" s="7"/>
      <c r="I192" s="7">
        <v>0</v>
      </c>
      <c r="J192" s="7"/>
      <c r="K192" s="7">
        <v>0</v>
      </c>
      <c r="P192" s="21"/>
      <c r="R192" s="21"/>
      <c r="T192" s="21"/>
    </row>
    <row r="193" spans="1:14" ht="24" customHeight="1" x14ac:dyDescent="0.6">
      <c r="A193" s="44" t="s">
        <v>151</v>
      </c>
      <c r="B193" s="73"/>
      <c r="C193" s="47"/>
      <c r="D193" s="73"/>
      <c r="E193" s="58">
        <f>SUM(E189:E192)</f>
        <v>-22349</v>
      </c>
      <c r="F193" s="7"/>
      <c r="G193" s="58">
        <f>SUM(G189:G192)</f>
        <v>-14209</v>
      </c>
      <c r="H193" s="7"/>
      <c r="I193" s="58">
        <f>SUM(I189:I192)</f>
        <v>-1348</v>
      </c>
      <c r="J193" s="7"/>
      <c r="K193" s="58">
        <f>SUM(K189:K192)</f>
        <v>-100000</v>
      </c>
      <c r="L193" s="73"/>
    </row>
    <row r="194" spans="1:14" ht="24" customHeight="1" x14ac:dyDescent="0.6">
      <c r="A194" s="44" t="s">
        <v>85</v>
      </c>
      <c r="B194" s="73"/>
      <c r="C194" s="47"/>
      <c r="D194" s="73"/>
      <c r="E194" s="7"/>
      <c r="F194" s="7"/>
      <c r="G194" s="7"/>
      <c r="H194" s="7"/>
      <c r="I194" s="7"/>
      <c r="J194" s="7"/>
      <c r="K194" s="7"/>
      <c r="L194" s="73"/>
    </row>
    <row r="195" spans="1:14" ht="24" customHeight="1" x14ac:dyDescent="0.6">
      <c r="A195" s="43" t="s">
        <v>172</v>
      </c>
      <c r="B195" s="73"/>
      <c r="C195" s="47"/>
      <c r="D195" s="73"/>
      <c r="E195" s="7">
        <v>0</v>
      </c>
      <c r="F195" s="7"/>
      <c r="G195" s="7">
        <v>1034745</v>
      </c>
      <c r="H195" s="7"/>
      <c r="I195" s="7">
        <v>0</v>
      </c>
      <c r="J195" s="7"/>
      <c r="K195" s="7">
        <v>0</v>
      </c>
      <c r="L195" s="73"/>
    </row>
    <row r="196" spans="1:14" ht="24" customHeight="1" x14ac:dyDescent="0.6">
      <c r="A196" s="43" t="s">
        <v>50</v>
      </c>
      <c r="B196" s="73"/>
      <c r="C196" s="47"/>
      <c r="D196" s="73"/>
      <c r="E196" s="7">
        <v>-2496</v>
      </c>
      <c r="F196" s="7"/>
      <c r="G196" s="7">
        <v>-18360</v>
      </c>
      <c r="H196" s="7"/>
      <c r="I196" s="7">
        <v>-114</v>
      </c>
      <c r="J196" s="7"/>
      <c r="K196" s="7">
        <v>0</v>
      </c>
      <c r="L196" s="73"/>
    </row>
    <row r="197" spans="1:14" ht="24" customHeight="1" x14ac:dyDescent="0.6">
      <c r="A197" s="43" t="s">
        <v>173</v>
      </c>
      <c r="B197" s="73"/>
      <c r="C197" s="47"/>
      <c r="D197" s="73"/>
      <c r="E197" s="7">
        <v>-131907</v>
      </c>
      <c r="F197" s="7"/>
      <c r="G197" s="7">
        <v>-125905</v>
      </c>
      <c r="H197" s="7"/>
      <c r="I197" s="7">
        <v>-131907</v>
      </c>
      <c r="J197" s="7"/>
      <c r="K197" s="7">
        <v>-125905</v>
      </c>
      <c r="L197" s="73"/>
    </row>
    <row r="198" spans="1:14" ht="24" customHeight="1" x14ac:dyDescent="0.6">
      <c r="A198" s="43" t="s">
        <v>174</v>
      </c>
      <c r="B198" s="73"/>
      <c r="C198" s="47"/>
      <c r="D198" s="73"/>
      <c r="E198" s="59">
        <v>-43376</v>
      </c>
      <c r="F198" s="7"/>
      <c r="G198" s="59">
        <v>-3426</v>
      </c>
      <c r="H198" s="7"/>
      <c r="I198" s="59">
        <v>0</v>
      </c>
      <c r="J198" s="7"/>
      <c r="K198" s="59">
        <v>0</v>
      </c>
      <c r="L198" s="73"/>
    </row>
    <row r="199" spans="1:14" ht="24" customHeight="1" x14ac:dyDescent="0.6">
      <c r="A199" s="44" t="s">
        <v>152</v>
      </c>
      <c r="B199" s="73"/>
      <c r="C199" s="47"/>
      <c r="D199" s="73"/>
      <c r="E199" s="58">
        <f>SUM(E195:E198)</f>
        <v>-177779</v>
      </c>
      <c r="F199" s="7"/>
      <c r="G199" s="58">
        <f>SUM(G195:G198)</f>
        <v>887054</v>
      </c>
      <c r="H199" s="7"/>
      <c r="I199" s="58">
        <f>SUM(I195:I198)</f>
        <v>-132021</v>
      </c>
      <c r="J199" s="7"/>
      <c r="K199" s="58">
        <f>SUM(K195:K198)</f>
        <v>-125905</v>
      </c>
      <c r="L199" s="73"/>
    </row>
    <row r="200" spans="1:14" ht="24" customHeight="1" x14ac:dyDescent="0.6">
      <c r="A200" s="44" t="s">
        <v>206</v>
      </c>
      <c r="B200" s="73"/>
      <c r="C200" s="47"/>
      <c r="D200" s="73"/>
      <c r="E200" s="7"/>
      <c r="F200" s="7"/>
      <c r="G200" s="7"/>
      <c r="H200" s="7"/>
      <c r="I200" s="7"/>
      <c r="J200" s="7"/>
      <c r="K200" s="7"/>
      <c r="L200" s="73"/>
      <c r="N200" s="117"/>
    </row>
    <row r="201" spans="1:14" ht="24" customHeight="1" x14ac:dyDescent="0.6">
      <c r="A201" s="3" t="s">
        <v>226</v>
      </c>
      <c r="B201" s="73"/>
      <c r="C201" s="47"/>
      <c r="D201" s="73"/>
      <c r="E201" s="59">
        <v>-1</v>
      </c>
      <c r="F201" s="7"/>
      <c r="G201" s="59">
        <v>-282</v>
      </c>
      <c r="H201" s="7"/>
      <c r="I201" s="59">
        <v>0</v>
      </c>
      <c r="J201" s="7"/>
      <c r="K201" s="59">
        <v>0</v>
      </c>
      <c r="L201" s="73"/>
    </row>
    <row r="202" spans="1:14" ht="24" customHeight="1" x14ac:dyDescent="0.6">
      <c r="A202" s="44" t="s">
        <v>51</v>
      </c>
      <c r="B202" s="73"/>
      <c r="C202" s="24"/>
      <c r="D202" s="73"/>
      <c r="E202" s="58">
        <v>3490</v>
      </c>
      <c r="F202" s="7"/>
      <c r="G202" s="58">
        <v>1460</v>
      </c>
      <c r="H202" s="7"/>
      <c r="I202" s="58">
        <v>0</v>
      </c>
      <c r="J202" s="7"/>
      <c r="K202" s="58">
        <v>0</v>
      </c>
      <c r="L202" s="73"/>
    </row>
    <row r="203" spans="1:14" ht="24" customHeight="1" x14ac:dyDescent="0.6">
      <c r="A203" s="3" t="s">
        <v>86</v>
      </c>
      <c r="B203" s="43"/>
      <c r="C203" s="43"/>
      <c r="D203" s="43"/>
      <c r="E203" s="31">
        <f>SUM(E187,E193,E199,E201,E202)</f>
        <v>-157544</v>
      </c>
      <c r="F203" s="19"/>
      <c r="G203" s="31">
        <f>SUM(G187,G193,G199,G201,G202)</f>
        <v>-58115</v>
      </c>
      <c r="H203" s="19"/>
      <c r="I203" s="31">
        <f>SUM(I187,I193,I199,I201,I202)</f>
        <v>2124</v>
      </c>
      <c r="K203" s="31">
        <f>SUM(K187,K193,K199,K201,K202)</f>
        <v>3637</v>
      </c>
      <c r="L203" s="43"/>
    </row>
    <row r="204" spans="1:14" ht="24" customHeight="1" x14ac:dyDescent="0.6">
      <c r="A204" s="43" t="s">
        <v>228</v>
      </c>
      <c r="B204" s="73"/>
      <c r="C204" s="24"/>
      <c r="D204" s="73"/>
      <c r="E204" s="7">
        <v>-2</v>
      </c>
      <c r="F204" s="7"/>
      <c r="G204" s="7">
        <v>-49</v>
      </c>
      <c r="H204" s="7"/>
      <c r="I204" s="7">
        <v>0</v>
      </c>
      <c r="J204" s="7"/>
      <c r="K204" s="7">
        <v>0</v>
      </c>
      <c r="L204" s="43"/>
    </row>
    <row r="205" spans="1:14" ht="24" customHeight="1" x14ac:dyDescent="0.6">
      <c r="A205" s="4" t="s">
        <v>111</v>
      </c>
      <c r="B205" s="43"/>
      <c r="C205" s="43"/>
      <c r="D205" s="43"/>
      <c r="E205" s="19">
        <v>460266</v>
      </c>
      <c r="F205" s="19"/>
      <c r="G205" s="19">
        <v>303944</v>
      </c>
      <c r="H205" s="19"/>
      <c r="I205" s="19">
        <v>427</v>
      </c>
      <c r="K205" s="19">
        <v>527</v>
      </c>
      <c r="L205" s="43"/>
    </row>
    <row r="206" spans="1:14" ht="24" customHeight="1" thickBot="1" x14ac:dyDescent="0.65">
      <c r="A206" s="3" t="s">
        <v>112</v>
      </c>
      <c r="B206" s="43"/>
      <c r="C206" s="43"/>
      <c r="D206" s="43"/>
      <c r="E206" s="22">
        <f>SUM(E203,E204,E205)</f>
        <v>302720</v>
      </c>
      <c r="F206" s="19"/>
      <c r="G206" s="22">
        <f>SUM(G203,G204,G205)</f>
        <v>245780</v>
      </c>
      <c r="H206" s="19"/>
      <c r="I206" s="22">
        <f>SUM(I203,I204,I205)</f>
        <v>2551</v>
      </c>
      <c r="K206" s="22">
        <f>SUM(K203,K204,K205)</f>
        <v>4164</v>
      </c>
      <c r="L206" s="43"/>
    </row>
    <row r="207" spans="1:14" ht="24" customHeight="1" thickTop="1" x14ac:dyDescent="0.6">
      <c r="A207" s="43"/>
      <c r="B207" s="43"/>
      <c r="C207" s="43"/>
      <c r="D207" s="43"/>
      <c r="E207" s="19">
        <f>E206-BS!E10</f>
        <v>0</v>
      </c>
      <c r="F207" s="19"/>
      <c r="G207" s="19"/>
      <c r="H207" s="19"/>
      <c r="I207" s="19">
        <f>I206-BS!I10</f>
        <v>0</v>
      </c>
      <c r="L207" s="43"/>
    </row>
    <row r="208" spans="1:14" ht="24" customHeight="1" x14ac:dyDescent="0.6">
      <c r="A208" s="44" t="s">
        <v>207</v>
      </c>
      <c r="B208" s="43"/>
      <c r="C208" s="43"/>
      <c r="D208" s="43"/>
      <c r="E208" s="19"/>
      <c r="F208" s="19"/>
      <c r="G208" s="19"/>
      <c r="H208" s="19"/>
      <c r="L208" s="43"/>
    </row>
    <row r="209" spans="1:12" ht="24" customHeight="1" x14ac:dyDescent="0.6">
      <c r="A209" s="43" t="s">
        <v>208</v>
      </c>
      <c r="B209" s="43"/>
      <c r="C209" s="43"/>
      <c r="D209" s="43"/>
      <c r="E209" s="19"/>
      <c r="F209" s="19"/>
      <c r="G209" s="19"/>
      <c r="H209" s="19"/>
      <c r="L209" s="43"/>
    </row>
    <row r="210" spans="1:12" ht="24" customHeight="1" x14ac:dyDescent="0.6">
      <c r="A210" s="43" t="s">
        <v>209</v>
      </c>
      <c r="B210" s="43"/>
      <c r="C210" s="43"/>
      <c r="D210" s="43"/>
      <c r="E210" s="19">
        <v>770</v>
      </c>
      <c r="F210" s="19"/>
      <c r="G210" s="19">
        <v>496</v>
      </c>
      <c r="H210" s="19"/>
      <c r="I210" s="19">
        <v>0</v>
      </c>
      <c r="K210" s="19">
        <v>0</v>
      </c>
      <c r="L210" s="43"/>
    </row>
    <row r="211" spans="1:12" ht="24" customHeight="1" x14ac:dyDescent="0.6">
      <c r="A211" s="43"/>
      <c r="B211" s="43"/>
      <c r="C211" s="43"/>
      <c r="D211" s="43"/>
      <c r="E211" s="19"/>
      <c r="F211" s="19"/>
      <c r="G211" s="19"/>
      <c r="H211" s="19"/>
      <c r="L211" s="43"/>
    </row>
    <row r="212" spans="1:12" ht="24" customHeight="1" x14ac:dyDescent="0.6">
      <c r="A212" s="5" t="s">
        <v>15</v>
      </c>
      <c r="E212" s="19"/>
      <c r="F212" s="19"/>
      <c r="G212" s="19"/>
      <c r="H212" s="19"/>
    </row>
    <row r="213" spans="1:12" ht="24" customHeight="1" x14ac:dyDescent="0.6">
      <c r="A213" s="6"/>
    </row>
    <row r="214" spans="1:12" ht="24" customHeight="1" x14ac:dyDescent="0.6">
      <c r="A214" s="6"/>
    </row>
    <row r="215" spans="1:12" ht="24" customHeight="1" x14ac:dyDescent="0.6">
      <c r="A215" s="6"/>
    </row>
    <row r="216" spans="1:12" ht="24" customHeight="1" x14ac:dyDescent="0.6">
      <c r="A216" s="6"/>
    </row>
    <row r="217" spans="1:12" ht="24" customHeight="1" x14ac:dyDescent="0.6">
      <c r="A217" s="6"/>
    </row>
    <row r="218" spans="1:12" ht="24" customHeight="1" x14ac:dyDescent="0.6">
      <c r="A218" s="6"/>
    </row>
    <row r="219" spans="1:12" ht="24" customHeight="1" x14ac:dyDescent="0.6">
      <c r="A219" s="6"/>
    </row>
    <row r="220" spans="1:12" ht="24" customHeight="1" x14ac:dyDescent="0.6">
      <c r="A220" s="6"/>
      <c r="B220" s="4"/>
      <c r="C220" s="4"/>
      <c r="D220" s="4"/>
      <c r="E220" s="19"/>
      <c r="F220" s="19"/>
      <c r="G220" s="19"/>
      <c r="H220" s="4"/>
      <c r="J220" s="4"/>
      <c r="L220" s="4"/>
    </row>
    <row r="221" spans="1:12" ht="24" customHeight="1" x14ac:dyDescent="0.6">
      <c r="A221" s="6"/>
      <c r="B221" s="4"/>
      <c r="C221" s="4"/>
      <c r="D221" s="4"/>
      <c r="E221" s="19"/>
      <c r="F221" s="19"/>
      <c r="G221" s="19"/>
      <c r="H221" s="4"/>
      <c r="J221" s="4"/>
      <c r="L221" s="4"/>
    </row>
    <row r="222" spans="1:12" ht="24" customHeight="1" x14ac:dyDescent="0.6">
      <c r="A222" s="6"/>
      <c r="B222" s="4"/>
      <c r="C222" s="4"/>
      <c r="D222" s="4"/>
      <c r="E222" s="19"/>
      <c r="F222" s="19"/>
      <c r="G222" s="19"/>
      <c r="H222" s="4"/>
      <c r="J222" s="4"/>
      <c r="L222" s="4"/>
    </row>
    <row r="223" spans="1:12" ht="24" customHeight="1" x14ac:dyDescent="0.6">
      <c r="A223" s="6"/>
      <c r="B223" s="4"/>
      <c r="C223" s="4"/>
      <c r="D223" s="4"/>
      <c r="E223" s="19"/>
      <c r="F223" s="19"/>
      <c r="G223" s="19"/>
      <c r="H223" s="4"/>
      <c r="J223" s="4"/>
      <c r="L223" s="4"/>
    </row>
    <row r="224" spans="1:12" ht="24" customHeight="1" x14ac:dyDescent="0.6">
      <c r="A224" s="6"/>
      <c r="B224" s="4"/>
      <c r="C224" s="4"/>
      <c r="D224" s="4"/>
      <c r="E224" s="19"/>
      <c r="F224" s="19"/>
      <c r="G224" s="19"/>
      <c r="H224" s="4"/>
      <c r="J224" s="4"/>
      <c r="L224" s="4"/>
    </row>
    <row r="225" spans="1:12" ht="24" customHeight="1" x14ac:dyDescent="0.6">
      <c r="A225" s="6"/>
      <c r="B225" s="4"/>
      <c r="C225" s="4"/>
      <c r="D225" s="4"/>
      <c r="E225" s="19"/>
      <c r="F225" s="19"/>
      <c r="G225" s="19"/>
      <c r="H225" s="4"/>
      <c r="J225" s="4"/>
      <c r="L225" s="4"/>
    </row>
    <row r="226" spans="1:12" ht="24" customHeight="1" x14ac:dyDescent="0.6">
      <c r="A226" s="6"/>
      <c r="B226" s="4"/>
      <c r="C226" s="4"/>
      <c r="D226" s="4"/>
      <c r="E226" s="19"/>
      <c r="F226" s="19"/>
      <c r="G226" s="19"/>
      <c r="H226" s="4"/>
      <c r="J226" s="4"/>
      <c r="L226" s="4"/>
    </row>
    <row r="227" spans="1:12" ht="24" customHeight="1" x14ac:dyDescent="0.6">
      <c r="A227" s="6"/>
      <c r="B227" s="4"/>
      <c r="C227" s="4"/>
      <c r="D227" s="4"/>
      <c r="E227" s="19"/>
      <c r="F227" s="19"/>
      <c r="G227" s="19"/>
      <c r="H227" s="4"/>
      <c r="J227" s="4"/>
      <c r="L227" s="4"/>
    </row>
    <row r="228" spans="1:12" ht="24" customHeight="1" x14ac:dyDescent="0.6">
      <c r="A228" s="6"/>
      <c r="B228" s="4"/>
      <c r="C228" s="4"/>
      <c r="D228" s="4"/>
      <c r="E228" s="19"/>
      <c r="F228" s="19"/>
      <c r="G228" s="19"/>
      <c r="H228" s="4"/>
      <c r="J228" s="4"/>
      <c r="L228" s="4"/>
    </row>
    <row r="229" spans="1:12" ht="24" customHeight="1" x14ac:dyDescent="0.6">
      <c r="A229" s="6"/>
      <c r="B229" s="4"/>
      <c r="C229" s="4"/>
      <c r="D229" s="4"/>
      <c r="E229" s="19"/>
      <c r="F229" s="19"/>
      <c r="G229" s="19"/>
      <c r="H229" s="4"/>
      <c r="J229" s="4"/>
      <c r="L229" s="4"/>
    </row>
    <row r="230" spans="1:12" ht="24" customHeight="1" x14ac:dyDescent="0.6">
      <c r="A230" s="6"/>
      <c r="B230" s="4"/>
      <c r="C230" s="4"/>
      <c r="D230" s="4"/>
      <c r="E230" s="19"/>
      <c r="F230" s="19"/>
      <c r="G230" s="19"/>
      <c r="H230" s="4"/>
      <c r="J230" s="4"/>
      <c r="L230" s="4"/>
    </row>
    <row r="231" spans="1:12" ht="24" customHeight="1" x14ac:dyDescent="0.6">
      <c r="A231" s="6"/>
      <c r="B231" s="4"/>
      <c r="C231" s="4"/>
      <c r="D231" s="4"/>
      <c r="E231" s="19"/>
      <c r="F231" s="19"/>
      <c r="G231" s="19"/>
      <c r="H231" s="4"/>
      <c r="J231" s="4"/>
      <c r="L231" s="4"/>
    </row>
    <row r="232" spans="1:12" ht="24" customHeight="1" x14ac:dyDescent="0.6">
      <c r="A232" s="6"/>
      <c r="B232" s="4"/>
      <c r="C232" s="4"/>
      <c r="D232" s="4"/>
      <c r="E232" s="19"/>
      <c r="F232" s="19"/>
      <c r="G232" s="19"/>
      <c r="H232" s="4"/>
      <c r="J232" s="4"/>
      <c r="L232" s="4"/>
    </row>
    <row r="233" spans="1:12" ht="24" customHeight="1" x14ac:dyDescent="0.6">
      <c r="A233" s="6"/>
      <c r="B233" s="4"/>
      <c r="C233" s="4"/>
      <c r="D233" s="4"/>
      <c r="E233" s="19"/>
      <c r="F233" s="19"/>
      <c r="G233" s="19"/>
      <c r="H233" s="4"/>
      <c r="J233" s="4"/>
      <c r="L233" s="4"/>
    </row>
    <row r="234" spans="1:12" ht="24" customHeight="1" x14ac:dyDescent="0.6">
      <c r="A234" s="6"/>
      <c r="B234" s="4"/>
      <c r="C234" s="4"/>
      <c r="D234" s="4"/>
      <c r="E234" s="19"/>
      <c r="F234" s="19"/>
      <c r="G234" s="19"/>
      <c r="H234" s="4"/>
      <c r="J234" s="4"/>
      <c r="L234" s="4"/>
    </row>
    <row r="235" spans="1:12" ht="24" customHeight="1" x14ac:dyDescent="0.6">
      <c r="A235" s="6"/>
      <c r="B235" s="4"/>
      <c r="C235" s="4"/>
      <c r="D235" s="4"/>
      <c r="E235" s="19"/>
      <c r="F235" s="19"/>
      <c r="G235" s="19"/>
      <c r="H235" s="4"/>
      <c r="J235" s="4"/>
      <c r="L235" s="4"/>
    </row>
    <row r="236" spans="1:12" ht="24" customHeight="1" x14ac:dyDescent="0.6">
      <c r="A236" s="6"/>
      <c r="B236" s="4"/>
      <c r="C236" s="4"/>
      <c r="D236" s="4"/>
      <c r="E236" s="19"/>
      <c r="F236" s="19"/>
      <c r="G236" s="19"/>
      <c r="H236" s="4"/>
      <c r="J236" s="4"/>
      <c r="L236" s="4"/>
    </row>
    <row r="237" spans="1:12" ht="24" customHeight="1" x14ac:dyDescent="0.6">
      <c r="A237" s="6"/>
      <c r="B237" s="4"/>
      <c r="C237" s="4"/>
      <c r="D237" s="4"/>
      <c r="E237" s="19"/>
      <c r="F237" s="19"/>
      <c r="G237" s="19"/>
      <c r="H237" s="4"/>
      <c r="J237" s="4"/>
      <c r="L237" s="4"/>
    </row>
    <row r="238" spans="1:12" ht="24" customHeight="1" x14ac:dyDescent="0.6">
      <c r="A238" s="6"/>
      <c r="B238" s="4"/>
      <c r="C238" s="4"/>
      <c r="D238" s="4"/>
      <c r="E238" s="19"/>
      <c r="F238" s="19"/>
      <c r="G238" s="19"/>
      <c r="H238" s="4"/>
      <c r="J238" s="4"/>
      <c r="L238" s="4"/>
    </row>
  </sheetData>
  <mergeCells count="26">
    <mergeCell ref="A4:L4"/>
    <mergeCell ref="A40:K40"/>
    <mergeCell ref="A170:K170"/>
    <mergeCell ref="A3:K3"/>
    <mergeCell ref="A38:K38"/>
    <mergeCell ref="A39:K39"/>
    <mergeCell ref="I6:K6"/>
    <mergeCell ref="I5:K5"/>
    <mergeCell ref="E6:G6"/>
    <mergeCell ref="E125:G125"/>
    <mergeCell ref="E42:G42"/>
    <mergeCell ref="I42:K42"/>
    <mergeCell ref="A86:K86"/>
    <mergeCell ref="A87:L87"/>
    <mergeCell ref="I88:K88"/>
    <mergeCell ref="I125:K125"/>
    <mergeCell ref="A174:D174"/>
    <mergeCell ref="A168:K168"/>
    <mergeCell ref="E172:G172"/>
    <mergeCell ref="I172:K172"/>
    <mergeCell ref="I171:K171"/>
    <mergeCell ref="E89:G89"/>
    <mergeCell ref="I89:K89"/>
    <mergeCell ref="A121:K121"/>
    <mergeCell ref="A122:K122"/>
    <mergeCell ref="A123:K123"/>
  </mergeCells>
  <pageMargins left="0.70866141732283472" right="0.39370078740157483" top="0.78740157480314965" bottom="0" header="0.31496062992125984" footer="0"/>
  <pageSetup paperSize="9" scale="70" orientation="portrait" r:id="rId1"/>
  <headerFooter alignWithMargins="0"/>
  <rowBreaks count="4" manualBreakCount="4">
    <brk id="36" max="10" man="1"/>
    <brk id="83" max="10" man="1"/>
    <brk id="119" max="10" man="1"/>
    <brk id="16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9B323-1D99-468E-B6ED-AC1C23979C54}">
  <dimension ref="A1:AB35"/>
  <sheetViews>
    <sheetView showGridLines="0" view="pageBreakPreview" topLeftCell="A21" zoomScale="70" zoomScaleNormal="70" zoomScaleSheetLayoutView="70" workbookViewId="0">
      <selection activeCell="Q39" sqref="Q39"/>
    </sheetView>
  </sheetViews>
  <sheetFormatPr defaultColWidth="9.125" defaultRowHeight="24" customHeight="1" x14ac:dyDescent="0.6"/>
  <cols>
    <col min="1" max="1" width="41.375" style="90" customWidth="1"/>
    <col min="2" max="2" width="2.25" style="90" customWidth="1"/>
    <col min="3" max="3" width="16.125" style="90" customWidth="1"/>
    <col min="4" max="4" width="2.25" style="77" customWidth="1"/>
    <col min="5" max="5" width="16.125" style="77" customWidth="1"/>
    <col min="6" max="6" width="2.25" style="77" customWidth="1"/>
    <col min="7" max="7" width="17.25" style="77" customWidth="1"/>
    <col min="8" max="8" width="2.25" style="77" customWidth="1"/>
    <col min="9" max="9" width="17.875" style="77" customWidth="1"/>
    <col min="10" max="10" width="2.25" style="77" customWidth="1"/>
    <col min="11" max="11" width="17.25" style="77" customWidth="1"/>
    <col min="12" max="12" width="2.25" style="77" customWidth="1"/>
    <col min="13" max="13" width="17.875" style="77" customWidth="1"/>
    <col min="14" max="14" width="2.25" style="77" customWidth="1"/>
    <col min="15" max="15" width="17.875" style="77" customWidth="1"/>
    <col min="16" max="16" width="2.25" style="77" customWidth="1"/>
    <col min="17" max="17" width="18.375" style="77" customWidth="1"/>
    <col min="18" max="18" width="2.25" style="91" customWidth="1"/>
    <col min="19" max="19" width="17.875" style="77" customWidth="1"/>
    <col min="20" max="20" width="2.25" style="77" customWidth="1"/>
    <col min="21" max="21" width="16.5" style="77" customWidth="1"/>
    <col min="22" max="22" width="2.25" style="77" customWidth="1"/>
    <col min="23" max="23" width="16.5" style="77" customWidth="1"/>
    <col min="24" max="24" width="2.25" style="77" customWidth="1"/>
    <col min="25" max="25" width="17.625" style="77" customWidth="1"/>
    <col min="26" max="26" width="2.25" style="77" customWidth="1"/>
    <col min="27" max="27" width="16.5" style="77" customWidth="1"/>
    <col min="28" max="28" width="17.375" style="77" customWidth="1"/>
    <col min="29" max="16384" width="9.125" style="77"/>
  </cols>
  <sheetData>
    <row r="1" spans="1:28" ht="24" customHeight="1" x14ac:dyDescent="0.6">
      <c r="A1" s="77"/>
      <c r="B1" s="77"/>
      <c r="C1" s="77"/>
      <c r="G1" s="78"/>
      <c r="H1" s="78"/>
      <c r="I1" s="79"/>
      <c r="J1" s="79"/>
      <c r="K1" s="79"/>
      <c r="L1" s="79"/>
      <c r="M1" s="79"/>
      <c r="N1" s="79"/>
      <c r="O1" s="79"/>
      <c r="P1" s="79"/>
      <c r="Q1" s="79"/>
      <c r="R1" s="80"/>
      <c r="S1" s="79"/>
      <c r="T1" s="79"/>
      <c r="U1" s="79"/>
      <c r="V1" s="79"/>
      <c r="W1" s="79"/>
      <c r="X1" s="79"/>
      <c r="Y1" s="79"/>
      <c r="Z1" s="79"/>
      <c r="AA1" s="7" t="s">
        <v>113</v>
      </c>
    </row>
    <row r="2" spans="1:28" ht="24" customHeight="1" x14ac:dyDescent="0.6">
      <c r="A2" s="129" t="s">
        <v>87</v>
      </c>
      <c r="B2" s="129"/>
      <c r="C2" s="129"/>
      <c r="D2" s="129"/>
      <c r="E2" s="129"/>
      <c r="F2" s="129"/>
      <c r="G2" s="78"/>
      <c r="H2" s="78"/>
      <c r="I2" s="79"/>
      <c r="J2" s="79"/>
      <c r="K2" s="79"/>
      <c r="L2" s="79"/>
      <c r="M2" s="79"/>
      <c r="N2" s="79"/>
      <c r="O2" s="79"/>
      <c r="P2" s="79"/>
      <c r="Q2" s="79"/>
      <c r="R2" s="80"/>
      <c r="S2" s="79"/>
      <c r="T2" s="79"/>
      <c r="U2" s="79"/>
      <c r="V2" s="79"/>
      <c r="W2" s="79"/>
      <c r="X2" s="79"/>
      <c r="Y2" s="79"/>
      <c r="Z2" s="79"/>
      <c r="AA2" s="7"/>
    </row>
    <row r="3" spans="1:28" ht="24" customHeight="1" x14ac:dyDescent="0.6">
      <c r="A3" s="81" t="s">
        <v>154</v>
      </c>
      <c r="B3" s="81"/>
      <c r="C3" s="81"/>
      <c r="D3" s="81"/>
      <c r="E3" s="81"/>
      <c r="F3" s="81"/>
      <c r="G3" s="81"/>
      <c r="H3" s="81"/>
      <c r="I3" s="76"/>
      <c r="J3" s="81"/>
      <c r="K3" s="81"/>
      <c r="L3" s="81"/>
      <c r="M3" s="81"/>
      <c r="N3" s="81"/>
      <c r="O3" s="81"/>
      <c r="P3" s="81"/>
      <c r="Q3" s="81"/>
      <c r="R3" s="82"/>
      <c r="S3" s="81"/>
      <c r="T3" s="81"/>
      <c r="U3" s="81"/>
      <c r="V3" s="81"/>
      <c r="W3" s="81"/>
      <c r="X3" s="81"/>
      <c r="Y3" s="81"/>
      <c r="Z3" s="81"/>
    </row>
    <row r="4" spans="1:28" ht="24" customHeight="1" x14ac:dyDescent="0.6">
      <c r="A4" s="125" t="s">
        <v>202</v>
      </c>
      <c r="B4" s="125"/>
      <c r="C4" s="125"/>
      <c r="D4" s="125"/>
      <c r="E4" s="125"/>
      <c r="F4" s="125"/>
      <c r="G4" s="125"/>
      <c r="H4" s="125"/>
      <c r="I4" s="125"/>
      <c r="J4" s="125"/>
      <c r="K4" s="81"/>
      <c r="L4" s="81"/>
      <c r="M4" s="81"/>
      <c r="N4" s="81"/>
      <c r="O4" s="81"/>
      <c r="P4" s="81"/>
      <c r="Q4" s="81"/>
      <c r="R4" s="82"/>
      <c r="S4" s="81"/>
      <c r="T4" s="81"/>
      <c r="U4" s="81"/>
      <c r="V4" s="81"/>
      <c r="W4" s="81"/>
      <c r="X4" s="81"/>
      <c r="Y4" s="81"/>
      <c r="Z4" s="81"/>
      <c r="AA4" s="81"/>
    </row>
    <row r="5" spans="1:28" ht="24" customHeight="1" x14ac:dyDescent="0.6">
      <c r="A5" s="78"/>
      <c r="B5" s="78"/>
      <c r="C5" s="78"/>
      <c r="D5" s="78"/>
      <c r="E5" s="78"/>
      <c r="F5" s="78"/>
      <c r="G5" s="78"/>
      <c r="H5" s="78"/>
      <c r="I5" s="81"/>
      <c r="J5" s="81"/>
      <c r="K5" s="81"/>
      <c r="L5" s="81"/>
      <c r="M5" s="81"/>
      <c r="N5" s="81"/>
      <c r="O5" s="81"/>
      <c r="P5" s="81"/>
      <c r="Q5" s="81"/>
      <c r="R5" s="82"/>
      <c r="S5" s="81"/>
      <c r="T5" s="81"/>
      <c r="U5" s="81"/>
      <c r="V5" s="81"/>
      <c r="W5" s="81"/>
      <c r="X5" s="81"/>
      <c r="Y5" s="81"/>
      <c r="Z5" s="81"/>
      <c r="AA5" s="83" t="s">
        <v>90</v>
      </c>
    </row>
    <row r="6" spans="1:28" ht="24" customHeight="1" x14ac:dyDescent="0.6">
      <c r="A6" s="78"/>
      <c r="B6" s="78"/>
      <c r="C6" s="130" t="s">
        <v>0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</row>
    <row r="7" spans="1:28" ht="24" customHeight="1" x14ac:dyDescent="0.6">
      <c r="A7" s="78"/>
      <c r="B7" s="78"/>
      <c r="C7" s="131" t="s">
        <v>30</v>
      </c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84"/>
      <c r="Y7" s="84"/>
      <c r="Z7" s="84"/>
      <c r="AA7" s="84"/>
    </row>
    <row r="8" spans="1:28" ht="24" customHeight="1" x14ac:dyDescent="0.6">
      <c r="A8" s="78"/>
      <c r="B8" s="78"/>
      <c r="C8" s="78"/>
      <c r="D8" s="78"/>
      <c r="E8" s="78"/>
      <c r="F8" s="78"/>
      <c r="G8" s="85"/>
      <c r="H8" s="78"/>
      <c r="I8" s="81"/>
      <c r="J8" s="81"/>
      <c r="K8" s="81"/>
      <c r="L8" s="81"/>
      <c r="M8" s="132" t="s">
        <v>29</v>
      </c>
      <c r="N8" s="132"/>
      <c r="O8" s="132"/>
      <c r="P8" s="132"/>
      <c r="Q8" s="132"/>
      <c r="R8" s="132"/>
      <c r="S8" s="132"/>
      <c r="T8" s="132"/>
      <c r="U8" s="132"/>
      <c r="V8" s="81"/>
      <c r="W8" s="86"/>
      <c r="X8" s="81"/>
      <c r="Z8" s="81"/>
      <c r="AA8" s="83"/>
    </row>
    <row r="9" spans="1:28" ht="24" customHeight="1" x14ac:dyDescent="0.6">
      <c r="A9" s="78"/>
      <c r="B9" s="78"/>
      <c r="C9" s="78"/>
      <c r="D9" s="78"/>
      <c r="E9" s="78"/>
      <c r="F9" s="78"/>
      <c r="G9" s="85"/>
      <c r="H9" s="78"/>
      <c r="I9" s="81"/>
      <c r="J9" s="81"/>
      <c r="K9" s="81"/>
      <c r="L9" s="81"/>
      <c r="M9" s="134" t="s">
        <v>141</v>
      </c>
      <c r="N9" s="134"/>
      <c r="O9" s="134"/>
      <c r="P9" s="87"/>
      <c r="Q9" s="87"/>
      <c r="R9" s="87"/>
      <c r="S9" s="87"/>
      <c r="T9" s="86"/>
      <c r="U9" s="86"/>
      <c r="V9" s="81"/>
      <c r="W9" s="86"/>
      <c r="X9" s="81"/>
      <c r="Z9" s="81"/>
      <c r="AA9" s="83"/>
    </row>
    <row r="10" spans="1:28" ht="24" customHeight="1" x14ac:dyDescent="0.6">
      <c r="A10" s="78"/>
      <c r="B10" s="78"/>
      <c r="C10" s="78"/>
      <c r="D10" s="78"/>
      <c r="E10" s="88"/>
      <c r="F10" s="78"/>
      <c r="G10" s="86" t="s">
        <v>176</v>
      </c>
      <c r="H10" s="78"/>
      <c r="I10" s="81"/>
      <c r="J10" s="81"/>
      <c r="K10" s="81"/>
      <c r="L10" s="81"/>
      <c r="M10" s="133" t="s">
        <v>142</v>
      </c>
      <c r="N10" s="133"/>
      <c r="O10" s="133"/>
      <c r="R10" s="77"/>
      <c r="T10" s="86"/>
      <c r="U10" s="86"/>
      <c r="V10" s="81"/>
      <c r="W10" s="86"/>
      <c r="X10" s="81"/>
      <c r="Z10" s="81"/>
      <c r="AA10" s="83"/>
    </row>
    <row r="11" spans="1:28" ht="24" customHeight="1" x14ac:dyDescent="0.6">
      <c r="A11" s="78"/>
      <c r="B11" s="78"/>
      <c r="C11" s="78"/>
      <c r="D11" s="78"/>
      <c r="E11" s="78"/>
      <c r="F11" s="78"/>
      <c r="G11" s="86" t="s">
        <v>175</v>
      </c>
      <c r="H11" s="78"/>
      <c r="I11" s="81"/>
      <c r="J11" s="81"/>
      <c r="K11" s="81"/>
      <c r="L11" s="81"/>
      <c r="M11" s="86" t="s">
        <v>52</v>
      </c>
      <c r="N11" s="86"/>
      <c r="O11" s="86" t="s">
        <v>53</v>
      </c>
      <c r="P11" s="86"/>
      <c r="Q11" s="86"/>
      <c r="R11" s="89"/>
      <c r="S11" s="86"/>
      <c r="T11" s="86"/>
      <c r="Z11" s="81"/>
      <c r="AA11" s="83"/>
    </row>
    <row r="12" spans="1:28" ht="24" customHeight="1" x14ac:dyDescent="0.6">
      <c r="C12" s="86"/>
      <c r="E12" s="86"/>
      <c r="G12" s="86" t="s">
        <v>114</v>
      </c>
      <c r="M12" s="86" t="s">
        <v>217</v>
      </c>
      <c r="O12" s="86" t="s">
        <v>220</v>
      </c>
      <c r="Q12" s="86" t="s">
        <v>136</v>
      </c>
      <c r="S12" s="92" t="s">
        <v>54</v>
      </c>
      <c r="V12" s="81"/>
      <c r="W12" s="86"/>
      <c r="X12" s="81"/>
      <c r="Y12" s="86" t="s">
        <v>55</v>
      </c>
      <c r="Z12" s="86"/>
      <c r="AA12" s="86"/>
    </row>
    <row r="13" spans="1:28" ht="24" customHeight="1" x14ac:dyDescent="0.6">
      <c r="C13" s="86"/>
      <c r="E13" s="86"/>
      <c r="G13" s="93" t="s">
        <v>81</v>
      </c>
      <c r="I13" s="128" t="s">
        <v>26</v>
      </c>
      <c r="J13" s="128"/>
      <c r="K13" s="128"/>
      <c r="M13" s="86" t="s">
        <v>218</v>
      </c>
      <c r="O13" s="86" t="s">
        <v>221</v>
      </c>
      <c r="Q13" s="86" t="s">
        <v>137</v>
      </c>
      <c r="S13" s="92" t="s">
        <v>56</v>
      </c>
      <c r="V13" s="86"/>
      <c r="W13" s="86" t="s">
        <v>57</v>
      </c>
      <c r="X13" s="86"/>
      <c r="Y13" s="86" t="s">
        <v>69</v>
      </c>
      <c r="Z13" s="86"/>
      <c r="AA13" s="86"/>
    </row>
    <row r="14" spans="1:28" s="86" customFormat="1" ht="24" customHeight="1" x14ac:dyDescent="0.6">
      <c r="A14" s="90"/>
      <c r="B14" s="90"/>
      <c r="C14" s="86" t="s">
        <v>58</v>
      </c>
      <c r="E14" s="86" t="s">
        <v>59</v>
      </c>
      <c r="G14" s="93" t="s">
        <v>82</v>
      </c>
      <c r="I14" s="87" t="s">
        <v>60</v>
      </c>
      <c r="J14" s="77"/>
      <c r="M14" s="86" t="s">
        <v>219</v>
      </c>
      <c r="O14" s="86" t="s">
        <v>219</v>
      </c>
      <c r="Q14" s="86" t="s">
        <v>138</v>
      </c>
      <c r="R14" s="89"/>
      <c r="S14" s="92" t="s">
        <v>70</v>
      </c>
      <c r="W14" s="86" t="s">
        <v>61</v>
      </c>
      <c r="Y14" s="86" t="s">
        <v>71</v>
      </c>
      <c r="AA14" s="86" t="s">
        <v>57</v>
      </c>
    </row>
    <row r="15" spans="1:28" s="86" customFormat="1" ht="25.95" customHeight="1" x14ac:dyDescent="0.6">
      <c r="A15" s="90"/>
      <c r="B15" s="90"/>
      <c r="C15" s="94" t="s">
        <v>62</v>
      </c>
      <c r="E15" s="94" t="s">
        <v>63</v>
      </c>
      <c r="G15" s="95" t="s">
        <v>80</v>
      </c>
      <c r="I15" s="94" t="s">
        <v>64</v>
      </c>
      <c r="K15" s="94" t="s">
        <v>65</v>
      </c>
      <c r="M15" s="94" t="s">
        <v>66</v>
      </c>
      <c r="O15" s="94" t="s">
        <v>66</v>
      </c>
      <c r="Q15" s="94" t="s">
        <v>139</v>
      </c>
      <c r="R15" s="89"/>
      <c r="S15" s="96" t="s">
        <v>72</v>
      </c>
      <c r="U15" s="94" t="s">
        <v>67</v>
      </c>
      <c r="W15" s="94" t="s">
        <v>68</v>
      </c>
      <c r="Y15" s="94" t="s">
        <v>73</v>
      </c>
      <c r="AA15" s="94" t="s">
        <v>61</v>
      </c>
    </row>
    <row r="16" spans="1:28" ht="24" customHeight="1" x14ac:dyDescent="0.6">
      <c r="A16" s="97" t="s">
        <v>157</v>
      </c>
      <c r="C16" s="65">
        <v>299788</v>
      </c>
      <c r="D16" s="65"/>
      <c r="E16" s="65">
        <v>162058</v>
      </c>
      <c r="F16" s="65"/>
      <c r="G16" s="65">
        <v>-509</v>
      </c>
      <c r="H16" s="65"/>
      <c r="I16" s="65">
        <v>60279</v>
      </c>
      <c r="J16" s="65"/>
      <c r="K16" s="65">
        <v>2651863</v>
      </c>
      <c r="L16" s="65"/>
      <c r="M16" s="65">
        <v>132700</v>
      </c>
      <c r="N16" s="65"/>
      <c r="O16" s="65">
        <v>113793</v>
      </c>
      <c r="P16" s="65"/>
      <c r="Q16" s="65">
        <v>-977</v>
      </c>
      <c r="R16" s="66"/>
      <c r="S16" s="65">
        <v>-35827</v>
      </c>
      <c r="T16" s="65"/>
      <c r="U16" s="65">
        <f>SUM(M16:S16)</f>
        <v>209689</v>
      </c>
      <c r="V16" s="65"/>
      <c r="W16" s="65">
        <f>SUM(C16:K16,U16)</f>
        <v>3383168</v>
      </c>
      <c r="X16" s="65"/>
      <c r="Y16" s="65">
        <v>35821</v>
      </c>
      <c r="Z16" s="65"/>
      <c r="AA16" s="65">
        <f>W16+Y16</f>
        <v>3418989</v>
      </c>
      <c r="AB16" s="65"/>
    </row>
    <row r="17" spans="1:28" ht="24" customHeight="1" x14ac:dyDescent="0.6">
      <c r="A17" s="90" t="s">
        <v>108</v>
      </c>
      <c r="C17" s="67">
        <v>0</v>
      </c>
      <c r="D17" s="65"/>
      <c r="E17" s="67">
        <v>0</v>
      </c>
      <c r="F17" s="65"/>
      <c r="G17" s="67">
        <v>0</v>
      </c>
      <c r="H17" s="65"/>
      <c r="I17" s="67">
        <v>0</v>
      </c>
      <c r="J17" s="65"/>
      <c r="K17" s="67">
        <v>204237</v>
      </c>
      <c r="L17" s="65"/>
      <c r="M17" s="67">
        <v>0</v>
      </c>
      <c r="N17" s="65"/>
      <c r="O17" s="67">
        <v>0</v>
      </c>
      <c r="P17" s="65"/>
      <c r="Q17" s="67">
        <v>0</v>
      </c>
      <c r="R17" s="66"/>
      <c r="S17" s="67">
        <v>0</v>
      </c>
      <c r="T17" s="65"/>
      <c r="U17" s="67">
        <f>SUM(M17:S17)</f>
        <v>0</v>
      </c>
      <c r="V17" s="65"/>
      <c r="W17" s="67">
        <f>SUM(C17:K17,U17)</f>
        <v>204237</v>
      </c>
      <c r="X17" s="65"/>
      <c r="Y17" s="67">
        <v>50381</v>
      </c>
      <c r="Z17" s="65"/>
      <c r="AA17" s="67">
        <f>W17+Y17</f>
        <v>254618</v>
      </c>
      <c r="AB17" s="65"/>
    </row>
    <row r="18" spans="1:28" ht="24" customHeight="1" x14ac:dyDescent="0.6">
      <c r="A18" s="90" t="s">
        <v>109</v>
      </c>
      <c r="C18" s="68">
        <v>0</v>
      </c>
      <c r="D18" s="65"/>
      <c r="E18" s="68">
        <v>0</v>
      </c>
      <c r="F18" s="65"/>
      <c r="G18" s="68">
        <v>0</v>
      </c>
      <c r="H18" s="65"/>
      <c r="I18" s="68">
        <v>0</v>
      </c>
      <c r="J18" s="65"/>
      <c r="K18" s="68">
        <v>0</v>
      </c>
      <c r="L18" s="65"/>
      <c r="M18" s="68">
        <v>191438</v>
      </c>
      <c r="N18" s="65"/>
      <c r="O18" s="98">
        <v>-8874</v>
      </c>
      <c r="P18" s="65"/>
      <c r="Q18" s="68">
        <v>-2744</v>
      </c>
      <c r="R18" s="66"/>
      <c r="S18" s="68">
        <v>-1017</v>
      </c>
      <c r="T18" s="65"/>
      <c r="U18" s="68">
        <f>SUM(M18:S18)</f>
        <v>178803</v>
      </c>
      <c r="V18" s="65"/>
      <c r="W18" s="68">
        <f>SUM(C18:K18,U18)</f>
        <v>178803</v>
      </c>
      <c r="X18" s="65"/>
      <c r="Y18" s="68">
        <v>46610</v>
      </c>
      <c r="Z18" s="65"/>
      <c r="AA18" s="68">
        <f>W18+Y18</f>
        <v>225413</v>
      </c>
      <c r="AB18" s="65"/>
    </row>
    <row r="19" spans="1:28" ht="24" customHeight="1" x14ac:dyDescent="0.6">
      <c r="A19" s="90" t="s">
        <v>115</v>
      </c>
      <c r="C19" s="65">
        <f>SUM(C17:C18)</f>
        <v>0</v>
      </c>
      <c r="D19" s="65"/>
      <c r="E19" s="65">
        <f>SUM(E17:E18)</f>
        <v>0</v>
      </c>
      <c r="F19" s="65"/>
      <c r="G19" s="65">
        <f>SUM(G17:G18)</f>
        <v>0</v>
      </c>
      <c r="H19" s="65"/>
      <c r="I19" s="65">
        <f>SUM(I17:I18)</f>
        <v>0</v>
      </c>
      <c r="J19" s="65"/>
      <c r="K19" s="65">
        <f>SUM(K17:K18)</f>
        <v>204237</v>
      </c>
      <c r="L19" s="65"/>
      <c r="M19" s="65">
        <f>SUM(M17:M18)</f>
        <v>191438</v>
      </c>
      <c r="N19" s="65"/>
      <c r="O19" s="65">
        <f>SUM(O17:O18)</f>
        <v>-8874</v>
      </c>
      <c r="P19" s="65"/>
      <c r="Q19" s="65">
        <f>SUM(Q17:Q18)</f>
        <v>-2744</v>
      </c>
      <c r="R19" s="66"/>
      <c r="S19" s="65">
        <f>SUM(S17:S18)</f>
        <v>-1017</v>
      </c>
      <c r="T19" s="65"/>
      <c r="U19" s="65">
        <f>SUM(U17:U18)</f>
        <v>178803</v>
      </c>
      <c r="V19" s="65"/>
      <c r="W19" s="65">
        <f>SUM(W17:W18)</f>
        <v>383040</v>
      </c>
      <c r="X19" s="65"/>
      <c r="Y19" s="65">
        <f>SUM(Y17:Y18)</f>
        <v>96991</v>
      </c>
      <c r="Z19" s="65"/>
      <c r="AA19" s="65">
        <f>SUM(AA17:AA18)</f>
        <v>480031</v>
      </c>
      <c r="AB19" s="65"/>
    </row>
    <row r="20" spans="1:28" ht="24" customHeight="1" x14ac:dyDescent="0.6">
      <c r="A20" s="90" t="s">
        <v>204</v>
      </c>
      <c r="C20" s="65">
        <v>0</v>
      </c>
      <c r="D20" s="65"/>
      <c r="E20" s="65">
        <v>0</v>
      </c>
      <c r="F20" s="65"/>
      <c r="G20" s="65">
        <v>0</v>
      </c>
      <c r="H20" s="65"/>
      <c r="I20" s="65">
        <v>0</v>
      </c>
      <c r="J20" s="65"/>
      <c r="K20" s="65">
        <v>0</v>
      </c>
      <c r="L20" s="65"/>
      <c r="M20" s="65">
        <v>0</v>
      </c>
      <c r="N20" s="65"/>
      <c r="O20" s="65">
        <v>0</v>
      </c>
      <c r="P20" s="65"/>
      <c r="Q20" s="65">
        <v>0</v>
      </c>
      <c r="R20" s="66"/>
      <c r="S20" s="65">
        <v>0</v>
      </c>
      <c r="T20" s="65"/>
      <c r="U20" s="65">
        <f>SUM(M20:S20)</f>
        <v>0</v>
      </c>
      <c r="V20" s="65"/>
      <c r="W20" s="65">
        <f>SUM(C20:K20,U20)</f>
        <v>0</v>
      </c>
      <c r="X20" s="65"/>
      <c r="Y20" s="65">
        <v>1034745</v>
      </c>
      <c r="Z20" s="65"/>
      <c r="AA20" s="65">
        <f>W20+Y20</f>
        <v>1034745</v>
      </c>
      <c r="AB20" s="65"/>
    </row>
    <row r="21" spans="1:28" ht="24" customHeight="1" x14ac:dyDescent="0.6">
      <c r="A21" s="90" t="s">
        <v>229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6"/>
      <c r="S21" s="65"/>
      <c r="T21" s="65"/>
      <c r="U21" s="65"/>
      <c r="V21" s="65"/>
      <c r="W21" s="65"/>
      <c r="X21" s="65"/>
      <c r="Y21" s="65"/>
      <c r="Z21" s="65"/>
      <c r="AA21" s="65"/>
      <c r="AB21" s="65"/>
    </row>
    <row r="22" spans="1:28" ht="24" customHeight="1" x14ac:dyDescent="0.6">
      <c r="A22" s="90" t="s">
        <v>230</v>
      </c>
      <c r="C22" s="65">
        <v>0</v>
      </c>
      <c r="D22" s="65"/>
      <c r="E22" s="65">
        <v>0</v>
      </c>
      <c r="F22" s="65"/>
      <c r="G22" s="65">
        <v>341693</v>
      </c>
      <c r="H22" s="65"/>
      <c r="I22" s="65">
        <v>0</v>
      </c>
      <c r="J22" s="65"/>
      <c r="K22" s="65">
        <v>0</v>
      </c>
      <c r="L22" s="65"/>
      <c r="M22" s="65">
        <v>0</v>
      </c>
      <c r="N22" s="65"/>
      <c r="O22" s="65">
        <v>0</v>
      </c>
      <c r="P22" s="65"/>
      <c r="Q22" s="65">
        <v>0</v>
      </c>
      <c r="R22" s="66"/>
      <c r="S22" s="65">
        <v>0</v>
      </c>
      <c r="T22" s="65"/>
      <c r="U22" s="65">
        <f>SUM(M22:S22)</f>
        <v>0</v>
      </c>
      <c r="V22" s="65"/>
      <c r="W22" s="65">
        <f>SUM(C22:K22,U22)</f>
        <v>341693</v>
      </c>
      <c r="X22" s="65"/>
      <c r="Y22" s="65">
        <v>-341693</v>
      </c>
      <c r="Z22" s="65"/>
      <c r="AA22" s="65">
        <f>W22+Y22</f>
        <v>0</v>
      </c>
      <c r="AB22" s="65"/>
    </row>
    <row r="23" spans="1:28" ht="24" customHeight="1" x14ac:dyDescent="0.6">
      <c r="A23" s="90" t="s">
        <v>205</v>
      </c>
      <c r="C23" s="65">
        <v>0</v>
      </c>
      <c r="D23" s="65"/>
      <c r="E23" s="65">
        <v>0</v>
      </c>
      <c r="F23" s="65"/>
      <c r="G23" s="65">
        <v>0</v>
      </c>
      <c r="H23" s="65"/>
      <c r="I23" s="65">
        <v>0</v>
      </c>
      <c r="J23" s="65"/>
      <c r="K23" s="65">
        <v>-125905</v>
      </c>
      <c r="L23" s="65"/>
      <c r="M23" s="65">
        <v>0</v>
      </c>
      <c r="N23" s="65"/>
      <c r="O23" s="65">
        <v>0</v>
      </c>
      <c r="P23" s="65"/>
      <c r="Q23" s="65">
        <v>0</v>
      </c>
      <c r="R23" s="66"/>
      <c r="S23" s="65">
        <v>0</v>
      </c>
      <c r="T23" s="65"/>
      <c r="U23" s="65">
        <f>SUM(M23:S23)</f>
        <v>0</v>
      </c>
      <c r="V23" s="65"/>
      <c r="W23" s="65">
        <f>SUM(C23:K23,U23)</f>
        <v>-125905</v>
      </c>
      <c r="X23" s="65"/>
      <c r="Y23" s="65">
        <v>-3426</v>
      </c>
      <c r="Z23" s="65"/>
      <c r="AA23" s="65">
        <f>W23+Y23</f>
        <v>-129331</v>
      </c>
      <c r="AB23" s="65"/>
    </row>
    <row r="24" spans="1:28" ht="24" customHeight="1" thickBot="1" x14ac:dyDescent="0.65">
      <c r="A24" s="75" t="s">
        <v>158</v>
      </c>
      <c r="C24" s="69">
        <f>SUM(C16,C19:C23)</f>
        <v>299788</v>
      </c>
      <c r="D24" s="65"/>
      <c r="E24" s="69">
        <f>SUM(E16,E19:E23)</f>
        <v>162058</v>
      </c>
      <c r="F24" s="65"/>
      <c r="G24" s="69">
        <f>SUM(G16,G19:G23)</f>
        <v>341184</v>
      </c>
      <c r="H24" s="65"/>
      <c r="I24" s="69">
        <f>SUM(I16,I19:I23)</f>
        <v>60279</v>
      </c>
      <c r="J24" s="65"/>
      <c r="K24" s="69">
        <f>SUM(K16,K19:K23)</f>
        <v>2730195</v>
      </c>
      <c r="L24" s="65"/>
      <c r="M24" s="69">
        <f>SUM(M16,M19:M23)</f>
        <v>324138</v>
      </c>
      <c r="N24" s="65"/>
      <c r="O24" s="69">
        <f>SUM(O16,O19:O23)</f>
        <v>104919</v>
      </c>
      <c r="P24" s="65"/>
      <c r="Q24" s="69">
        <f>SUM(Q16,Q19:Q23)</f>
        <v>-3721</v>
      </c>
      <c r="R24" s="66"/>
      <c r="S24" s="69">
        <f>SUM(S16,S19:S23)</f>
        <v>-36844</v>
      </c>
      <c r="T24" s="65"/>
      <c r="U24" s="69">
        <f>SUM(U16,U19:U23)</f>
        <v>388492</v>
      </c>
      <c r="V24" s="65"/>
      <c r="W24" s="69">
        <f>SUM(W16,W19:W23)</f>
        <v>3981996</v>
      </c>
      <c r="X24" s="65"/>
      <c r="Y24" s="69">
        <f>SUM(Y16,Y19:Y23)</f>
        <v>822438</v>
      </c>
      <c r="Z24" s="65"/>
      <c r="AA24" s="69">
        <f>SUM(AA16,AA19:AA23)</f>
        <v>4804434</v>
      </c>
      <c r="AB24" s="21"/>
    </row>
    <row r="25" spans="1:28" ht="24" customHeight="1" thickTop="1" x14ac:dyDescent="0.6">
      <c r="A25" s="97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5"/>
      <c r="T25" s="66"/>
      <c r="U25" s="66"/>
      <c r="V25" s="66"/>
      <c r="W25" s="66"/>
      <c r="X25" s="66"/>
      <c r="Y25" s="66"/>
      <c r="Z25" s="66"/>
      <c r="AA25" s="66"/>
      <c r="AB25" s="65"/>
    </row>
    <row r="26" spans="1:28" ht="24" customHeight="1" x14ac:dyDescent="0.6">
      <c r="A26" s="97" t="s">
        <v>203</v>
      </c>
      <c r="C26" s="65">
        <v>299788</v>
      </c>
      <c r="D26" s="65"/>
      <c r="E26" s="65">
        <v>162058</v>
      </c>
      <c r="F26" s="65"/>
      <c r="G26" s="65">
        <v>341184</v>
      </c>
      <c r="H26" s="65"/>
      <c r="I26" s="65">
        <v>60279</v>
      </c>
      <c r="J26" s="65"/>
      <c r="K26" s="65">
        <v>2957994</v>
      </c>
      <c r="L26" s="65"/>
      <c r="M26" s="65">
        <v>267938</v>
      </c>
      <c r="N26" s="65"/>
      <c r="O26" s="65">
        <v>163159</v>
      </c>
      <c r="P26" s="65"/>
      <c r="Q26" s="65">
        <v>-3323</v>
      </c>
      <c r="R26" s="66"/>
      <c r="S26" s="65">
        <v>-37481</v>
      </c>
      <c r="T26" s="65"/>
      <c r="U26" s="65">
        <f>SUM(M26:S26)</f>
        <v>390293</v>
      </c>
      <c r="V26" s="65"/>
      <c r="W26" s="65">
        <f>SUM(C26:K26,U26)</f>
        <v>4211596</v>
      </c>
      <c r="X26" s="65"/>
      <c r="Y26" s="65">
        <v>881612</v>
      </c>
      <c r="Z26" s="65"/>
      <c r="AA26" s="65">
        <f>W26+Y26</f>
        <v>5093208</v>
      </c>
      <c r="AB26" s="65"/>
    </row>
    <row r="27" spans="1:28" ht="24" customHeight="1" x14ac:dyDescent="0.6">
      <c r="A27" s="90" t="s">
        <v>108</v>
      </c>
      <c r="C27" s="67">
        <v>0</v>
      </c>
      <c r="D27" s="65"/>
      <c r="E27" s="67">
        <v>0</v>
      </c>
      <c r="F27" s="65"/>
      <c r="G27" s="67">
        <v>0</v>
      </c>
      <c r="H27" s="65"/>
      <c r="I27" s="67">
        <v>0</v>
      </c>
      <c r="J27" s="65"/>
      <c r="K27" s="67">
        <f>PL!E150</f>
        <v>407756</v>
      </c>
      <c r="L27" s="65"/>
      <c r="M27" s="67">
        <v>0</v>
      </c>
      <c r="N27" s="65"/>
      <c r="O27" s="67">
        <v>0</v>
      </c>
      <c r="P27" s="65"/>
      <c r="Q27" s="67">
        <v>0</v>
      </c>
      <c r="R27" s="66"/>
      <c r="S27" s="67">
        <v>0</v>
      </c>
      <c r="T27" s="65"/>
      <c r="U27" s="67">
        <f>SUM(M27:S27)</f>
        <v>0</v>
      </c>
      <c r="V27" s="65"/>
      <c r="W27" s="67">
        <f>SUM(C27:K27,U27)</f>
        <v>407756</v>
      </c>
      <c r="X27" s="65"/>
      <c r="Y27" s="67">
        <v>106600</v>
      </c>
      <c r="Z27" s="65"/>
      <c r="AA27" s="67">
        <f>W27+Y27</f>
        <v>514356</v>
      </c>
      <c r="AB27" s="65"/>
    </row>
    <row r="28" spans="1:28" ht="24" customHeight="1" x14ac:dyDescent="0.6">
      <c r="A28" s="90" t="s">
        <v>109</v>
      </c>
      <c r="C28" s="68">
        <v>0</v>
      </c>
      <c r="D28" s="65"/>
      <c r="E28" s="68">
        <v>0</v>
      </c>
      <c r="F28" s="65"/>
      <c r="G28" s="68">
        <v>0</v>
      </c>
      <c r="H28" s="65"/>
      <c r="I28" s="68">
        <v>0</v>
      </c>
      <c r="J28" s="65"/>
      <c r="K28" s="68">
        <v>0</v>
      </c>
      <c r="L28" s="65"/>
      <c r="M28" s="68">
        <v>-180490</v>
      </c>
      <c r="N28" s="65"/>
      <c r="O28" s="98">
        <v>13765</v>
      </c>
      <c r="P28" s="65"/>
      <c r="Q28" s="68">
        <v>624</v>
      </c>
      <c r="R28" s="66"/>
      <c r="S28" s="68">
        <v>-189</v>
      </c>
      <c r="T28" s="65"/>
      <c r="U28" s="68">
        <f>M28+O28+Q28+S28</f>
        <v>-166290</v>
      </c>
      <c r="V28" s="65"/>
      <c r="W28" s="68">
        <f>SUM(C28:K28,U28)</f>
        <v>-166290</v>
      </c>
      <c r="X28" s="65"/>
      <c r="Y28" s="68">
        <f>-43970</f>
        <v>-43970</v>
      </c>
      <c r="Z28" s="65"/>
      <c r="AA28" s="68">
        <f>W28+Y28</f>
        <v>-210260</v>
      </c>
      <c r="AB28" s="65"/>
    </row>
    <row r="29" spans="1:28" ht="24" customHeight="1" x14ac:dyDescent="0.6">
      <c r="A29" s="90" t="s">
        <v>115</v>
      </c>
      <c r="C29" s="65">
        <f>SUM(C27:C28)</f>
        <v>0</v>
      </c>
      <c r="D29" s="65"/>
      <c r="E29" s="65">
        <f>SUM(E27:E28)</f>
        <v>0</v>
      </c>
      <c r="F29" s="65"/>
      <c r="G29" s="65">
        <f>SUM(G27:G28)</f>
        <v>0</v>
      </c>
      <c r="H29" s="65"/>
      <c r="I29" s="65">
        <f>SUM(I27:I28)</f>
        <v>0</v>
      </c>
      <c r="J29" s="65"/>
      <c r="K29" s="65">
        <f>SUM(K27:K28)</f>
        <v>407756</v>
      </c>
      <c r="L29" s="65"/>
      <c r="M29" s="65">
        <f>SUM(M27:M28)</f>
        <v>-180490</v>
      </c>
      <c r="N29" s="65"/>
      <c r="O29" s="65">
        <f>SUM(O27:O28)</f>
        <v>13765</v>
      </c>
      <c r="P29" s="65"/>
      <c r="Q29" s="65">
        <f>SUM(Q27:Q28)</f>
        <v>624</v>
      </c>
      <c r="R29" s="66"/>
      <c r="S29" s="65">
        <f>SUM(S27:S28)</f>
        <v>-189</v>
      </c>
      <c r="T29" s="65"/>
      <c r="U29" s="65">
        <f>SUM(U27:U28)</f>
        <v>-166290</v>
      </c>
      <c r="V29" s="65"/>
      <c r="W29" s="65">
        <f>SUM(W27:W28)</f>
        <v>241466</v>
      </c>
      <c r="X29" s="65"/>
      <c r="Y29" s="65">
        <f>SUM(Y27:Y28)</f>
        <v>62630</v>
      </c>
      <c r="Z29" s="65"/>
      <c r="AA29" s="65">
        <f>SUM(AA27:AA28)</f>
        <v>304096</v>
      </c>
      <c r="AB29" s="65"/>
    </row>
    <row r="30" spans="1:28" ht="24" customHeight="1" x14ac:dyDescent="0.6">
      <c r="A30" s="90" t="s">
        <v>205</v>
      </c>
      <c r="C30" s="65">
        <v>0</v>
      </c>
      <c r="D30" s="65"/>
      <c r="E30" s="65">
        <v>0</v>
      </c>
      <c r="F30" s="65"/>
      <c r="G30" s="65">
        <v>0</v>
      </c>
      <c r="H30" s="65"/>
      <c r="I30" s="65">
        <v>0</v>
      </c>
      <c r="J30" s="65"/>
      <c r="K30" s="65">
        <v>-131907</v>
      </c>
      <c r="L30" s="65"/>
      <c r="M30" s="65">
        <v>0</v>
      </c>
      <c r="N30" s="65"/>
      <c r="O30" s="65">
        <v>0</v>
      </c>
      <c r="P30" s="65"/>
      <c r="Q30" s="65">
        <v>0</v>
      </c>
      <c r="R30" s="66"/>
      <c r="S30" s="65">
        <v>0</v>
      </c>
      <c r="T30" s="65"/>
      <c r="U30" s="65">
        <f>SUM(M30:S30)</f>
        <v>0</v>
      </c>
      <c r="V30" s="65"/>
      <c r="W30" s="65">
        <f>SUM(K30,M30,O30,Q30,S30,U30)</f>
        <v>-131907</v>
      </c>
      <c r="X30" s="65"/>
      <c r="Y30" s="65">
        <v>-43376</v>
      </c>
      <c r="Z30" s="65"/>
      <c r="AA30" s="65">
        <f>W30+Y30</f>
        <v>-175283</v>
      </c>
      <c r="AB30" s="65"/>
    </row>
    <row r="31" spans="1:28" ht="24" customHeight="1" thickBot="1" x14ac:dyDescent="0.65">
      <c r="A31" s="75" t="s">
        <v>191</v>
      </c>
      <c r="C31" s="69">
        <f>SUM(C26,C29:C30)</f>
        <v>299788</v>
      </c>
      <c r="D31" s="65"/>
      <c r="E31" s="69">
        <f>SUM(E26,E29:E30)</f>
        <v>162058</v>
      </c>
      <c r="F31" s="65"/>
      <c r="G31" s="69">
        <f>SUM(G26,G29:G30)</f>
        <v>341184</v>
      </c>
      <c r="H31" s="65"/>
      <c r="I31" s="69">
        <f>SUM(I26,I29:I30)</f>
        <v>60279</v>
      </c>
      <c r="J31" s="65"/>
      <c r="K31" s="69">
        <f>SUM(K26,K29:K30)</f>
        <v>3233843</v>
      </c>
      <c r="L31" s="65"/>
      <c r="M31" s="69">
        <f>SUM(M26,M29:M30)</f>
        <v>87448</v>
      </c>
      <c r="N31" s="65"/>
      <c r="O31" s="69">
        <f>SUM(O26,O29:O30)</f>
        <v>176924</v>
      </c>
      <c r="P31" s="65"/>
      <c r="Q31" s="69">
        <f>SUM(Q26,Q29:Q30)</f>
        <v>-2699</v>
      </c>
      <c r="R31" s="66"/>
      <c r="S31" s="69">
        <f>SUM(S26,S29:S30)</f>
        <v>-37670</v>
      </c>
      <c r="T31" s="65"/>
      <c r="U31" s="69">
        <f>SUM(U26,U29:U30)</f>
        <v>224003</v>
      </c>
      <c r="V31" s="65"/>
      <c r="W31" s="69">
        <f>SUM(W26,W29:W30)</f>
        <v>4321155</v>
      </c>
      <c r="X31" s="65"/>
      <c r="Y31" s="69">
        <f>SUM(Y26,Y29:Y30)</f>
        <v>900866</v>
      </c>
      <c r="Z31" s="65"/>
      <c r="AA31" s="69">
        <f>SUM(AA26,AA29:AA30)</f>
        <v>5222021</v>
      </c>
      <c r="AB31" s="21"/>
    </row>
    <row r="32" spans="1:28" ht="24" customHeight="1" thickTop="1" x14ac:dyDescent="0.6">
      <c r="A32" s="97"/>
      <c r="C32" s="66">
        <f>C31-BS!E51</f>
        <v>0</v>
      </c>
      <c r="D32" s="66"/>
      <c r="E32" s="66">
        <f>E31-BS!E52</f>
        <v>0</v>
      </c>
      <c r="F32" s="66"/>
      <c r="G32" s="66">
        <f>G31-BS!E54</f>
        <v>0</v>
      </c>
      <c r="H32" s="66"/>
      <c r="I32" s="66">
        <f>I31-BS!E56</f>
        <v>0</v>
      </c>
      <c r="J32" s="66"/>
      <c r="K32" s="66">
        <f>K31-BS!E57</f>
        <v>0</v>
      </c>
      <c r="L32" s="66"/>
      <c r="M32" s="66"/>
      <c r="N32" s="66"/>
      <c r="O32" s="66"/>
      <c r="P32" s="66"/>
      <c r="Q32" s="66"/>
      <c r="R32" s="66"/>
      <c r="S32" s="65"/>
      <c r="T32" s="66"/>
      <c r="U32" s="66">
        <f>U31-BS!E58</f>
        <v>0</v>
      </c>
      <c r="V32" s="66"/>
      <c r="W32" s="66">
        <f>W31-BS!E59</f>
        <v>0</v>
      </c>
      <c r="X32" s="66"/>
      <c r="Y32" s="66">
        <f>Y31-BS!E60</f>
        <v>0</v>
      </c>
      <c r="Z32" s="66"/>
      <c r="AA32" s="66">
        <f>AA31-BS!E61</f>
        <v>0</v>
      </c>
      <c r="AB32" s="65"/>
    </row>
    <row r="33" spans="1:28" ht="25.95" customHeight="1" x14ac:dyDescent="0.6">
      <c r="A33" s="90" t="s">
        <v>15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20"/>
      <c r="N33" s="65"/>
      <c r="O33" s="20"/>
      <c r="P33" s="65"/>
      <c r="Q33" s="20"/>
      <c r="R33" s="66"/>
      <c r="S33" s="66"/>
      <c r="T33" s="65"/>
      <c r="V33" s="65"/>
      <c r="W33" s="65"/>
      <c r="X33" s="65"/>
      <c r="Y33" s="65"/>
      <c r="Z33" s="65"/>
      <c r="AA33" s="65"/>
      <c r="AB33" s="65"/>
    </row>
    <row r="34" spans="1:28" ht="24" customHeight="1" x14ac:dyDescent="0.6">
      <c r="K34" s="65"/>
    </row>
    <row r="35" spans="1:28" ht="24" customHeight="1" x14ac:dyDescent="0.6">
      <c r="K35" s="65"/>
    </row>
  </sheetData>
  <mergeCells count="8">
    <mergeCell ref="I13:K13"/>
    <mergeCell ref="A2:F2"/>
    <mergeCell ref="A4:J4"/>
    <mergeCell ref="C6:AA6"/>
    <mergeCell ref="C7:W7"/>
    <mergeCell ref="M8:U8"/>
    <mergeCell ref="M10:O10"/>
    <mergeCell ref="M9:O9"/>
  </mergeCells>
  <pageMargins left="0.39370078740157483" right="0.19685039370078741" top="0.86614173228346458" bottom="0" header="0.51181102362204722" footer="0.51181102362204722"/>
  <pageSetup paperSize="9" scale="5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95523-EAFF-4F53-9D2E-A183D33495C2}">
  <dimension ref="A1:N20"/>
  <sheetViews>
    <sheetView showGridLines="0" view="pageBreakPreview" topLeftCell="A4" zoomScale="70" zoomScaleNormal="50" zoomScaleSheetLayoutView="70" workbookViewId="0">
      <selection activeCell="Q21" sqref="Q21"/>
    </sheetView>
  </sheetViews>
  <sheetFormatPr defaultColWidth="9.125" defaultRowHeight="24" customHeight="1" x14ac:dyDescent="0.6"/>
  <cols>
    <col min="1" max="1" width="58.5" style="74" customWidth="1"/>
    <col min="2" max="2" width="10.25" style="74" customWidth="1"/>
    <col min="3" max="3" width="1.375" style="74" customWidth="1"/>
    <col min="4" max="4" width="25.875" style="43" customWidth="1"/>
    <col min="5" max="5" width="1.375" style="43" customWidth="1"/>
    <col min="6" max="6" width="25.875" style="43" customWidth="1"/>
    <col min="7" max="7" width="1.375" style="43" customWidth="1"/>
    <col min="8" max="8" width="25.875" style="43" customWidth="1"/>
    <col min="9" max="9" width="1.375" style="43" customWidth="1"/>
    <col min="10" max="10" width="25.875" style="43" customWidth="1"/>
    <col min="11" max="11" width="1.375" style="43" customWidth="1"/>
    <col min="12" max="12" width="25.875" style="43" customWidth="1"/>
    <col min="13" max="16384" width="9.125" style="43"/>
  </cols>
  <sheetData>
    <row r="1" spans="1:14" ht="24" customHeight="1" x14ac:dyDescent="0.6">
      <c r="A1" s="43"/>
      <c r="B1" s="43"/>
      <c r="C1" s="43"/>
      <c r="H1" s="1"/>
      <c r="I1" s="1"/>
      <c r="J1" s="3"/>
      <c r="K1" s="3"/>
      <c r="L1" s="7" t="s">
        <v>113</v>
      </c>
    </row>
    <row r="2" spans="1:14" ht="24" customHeight="1" x14ac:dyDescent="0.6">
      <c r="A2" s="125" t="s">
        <v>87</v>
      </c>
      <c r="B2" s="125"/>
      <c r="C2" s="125"/>
      <c r="D2" s="125"/>
      <c r="E2" s="125"/>
      <c r="F2" s="125"/>
      <c r="G2" s="125"/>
      <c r="H2" s="1"/>
      <c r="I2" s="1"/>
      <c r="J2" s="3"/>
      <c r="K2" s="3"/>
      <c r="L2" s="7"/>
    </row>
    <row r="3" spans="1:14" ht="24" customHeight="1" x14ac:dyDescent="0.6">
      <c r="A3" s="44" t="s">
        <v>155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4" ht="24" customHeight="1" x14ac:dyDescent="0.6">
      <c r="A4" s="125" t="s">
        <v>202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44"/>
    </row>
    <row r="5" spans="1:14" ht="24" customHeight="1" x14ac:dyDescent="0.6">
      <c r="A5" s="1"/>
      <c r="B5" s="1"/>
      <c r="C5" s="1"/>
      <c r="D5" s="1"/>
      <c r="E5" s="1"/>
      <c r="F5" s="1"/>
      <c r="G5" s="1"/>
      <c r="H5" s="1"/>
      <c r="I5" s="1"/>
      <c r="J5" s="44"/>
      <c r="K5" s="44"/>
      <c r="L5" s="45" t="s">
        <v>90</v>
      </c>
    </row>
    <row r="6" spans="1:14" ht="24" customHeight="1" x14ac:dyDescent="0.6">
      <c r="A6" s="1"/>
      <c r="B6" s="1"/>
      <c r="C6" s="1"/>
      <c r="D6" s="136" t="s">
        <v>1</v>
      </c>
      <c r="E6" s="136"/>
      <c r="F6" s="136"/>
      <c r="G6" s="136"/>
      <c r="H6" s="136"/>
      <c r="I6" s="136"/>
      <c r="J6" s="136"/>
      <c r="K6" s="136"/>
      <c r="L6" s="136"/>
    </row>
    <row r="7" spans="1:14" ht="24" customHeight="1" x14ac:dyDescent="0.6">
      <c r="A7" s="1"/>
      <c r="B7" s="1"/>
      <c r="C7" s="1"/>
      <c r="D7" s="6"/>
      <c r="E7" s="6"/>
      <c r="F7" s="6"/>
      <c r="G7" s="6"/>
      <c r="H7" s="135" t="s">
        <v>26</v>
      </c>
      <c r="I7" s="135"/>
      <c r="J7" s="135"/>
      <c r="K7" s="6"/>
      <c r="L7" s="6"/>
    </row>
    <row r="8" spans="1:14" s="47" customFormat="1" ht="24" customHeight="1" x14ac:dyDescent="0.6">
      <c r="A8" s="74"/>
      <c r="B8" s="74"/>
      <c r="C8" s="74"/>
      <c r="D8" s="47" t="s">
        <v>58</v>
      </c>
      <c r="F8" s="47" t="s">
        <v>59</v>
      </c>
      <c r="H8" s="47" t="s">
        <v>96</v>
      </c>
    </row>
    <row r="9" spans="1:14" s="47" customFormat="1" ht="24.75" customHeight="1" x14ac:dyDescent="0.6">
      <c r="A9" s="74"/>
      <c r="B9" s="86"/>
      <c r="C9" s="74"/>
      <c r="D9" s="46" t="s">
        <v>62</v>
      </c>
      <c r="F9" s="46" t="s">
        <v>63</v>
      </c>
      <c r="H9" s="46" t="s">
        <v>97</v>
      </c>
      <c r="J9" s="46" t="s">
        <v>65</v>
      </c>
      <c r="L9" s="46" t="s">
        <v>153</v>
      </c>
    </row>
    <row r="10" spans="1:14" ht="24" customHeight="1" x14ac:dyDescent="0.6">
      <c r="A10" s="97" t="s">
        <v>157</v>
      </c>
      <c r="B10" s="121"/>
      <c r="D10" s="19">
        <v>299788</v>
      </c>
      <c r="E10" s="19"/>
      <c r="F10" s="19">
        <v>1667296</v>
      </c>
      <c r="G10" s="19"/>
      <c r="H10" s="19">
        <v>30301</v>
      </c>
      <c r="I10" s="19"/>
      <c r="J10" s="19">
        <v>1278983</v>
      </c>
      <c r="K10" s="19"/>
      <c r="L10" s="19">
        <f>SUM(D10:J10)</f>
        <v>3276368</v>
      </c>
    </row>
    <row r="11" spans="1:14" ht="24" customHeight="1" x14ac:dyDescent="0.6">
      <c r="A11" s="74" t="s">
        <v>135</v>
      </c>
      <c r="B11" s="121"/>
      <c r="D11" s="19">
        <v>0</v>
      </c>
      <c r="E11" s="19"/>
      <c r="F11" s="19">
        <v>0</v>
      </c>
      <c r="G11" s="19"/>
      <c r="H11" s="19">
        <v>0</v>
      </c>
      <c r="I11" s="19"/>
      <c r="J11" s="19">
        <v>329519</v>
      </c>
      <c r="K11" s="19"/>
      <c r="L11" s="19">
        <f>SUM(D11:J11)</f>
        <v>329519</v>
      </c>
    </row>
    <row r="12" spans="1:14" ht="24" customHeight="1" x14ac:dyDescent="0.6">
      <c r="A12" s="90" t="s">
        <v>205</v>
      </c>
      <c r="B12" s="121"/>
      <c r="D12" s="19">
        <v>0</v>
      </c>
      <c r="E12" s="19"/>
      <c r="F12" s="19">
        <v>0</v>
      </c>
      <c r="G12" s="19"/>
      <c r="H12" s="19">
        <v>0</v>
      </c>
      <c r="I12" s="19"/>
      <c r="J12" s="19">
        <v>-125905</v>
      </c>
      <c r="K12" s="19"/>
      <c r="L12" s="19">
        <f>SUM(D12:J12)</f>
        <v>-125905</v>
      </c>
      <c r="M12" s="19"/>
    </row>
    <row r="13" spans="1:14" ht="24" customHeight="1" thickBot="1" x14ac:dyDescent="0.65">
      <c r="A13" s="75" t="s">
        <v>158</v>
      </c>
      <c r="B13" s="121"/>
      <c r="D13" s="22">
        <f>SUM(D10:D12)</f>
        <v>299788</v>
      </c>
      <c r="E13" s="19"/>
      <c r="F13" s="22">
        <f>SUM(F10:F12)</f>
        <v>1667296</v>
      </c>
      <c r="G13" s="19"/>
      <c r="H13" s="22">
        <f>SUM(H10:H12)</f>
        <v>30301</v>
      </c>
      <c r="I13" s="19"/>
      <c r="J13" s="22">
        <f>SUM(J10:J12)</f>
        <v>1482597</v>
      </c>
      <c r="K13" s="19"/>
      <c r="L13" s="22">
        <f>SUM(L10:L12)</f>
        <v>3479982</v>
      </c>
      <c r="N13" s="19"/>
    </row>
    <row r="14" spans="1:14" ht="24" customHeight="1" thickTop="1" x14ac:dyDescent="0.6">
      <c r="A14" s="75"/>
      <c r="D14" s="19"/>
      <c r="E14" s="19"/>
      <c r="F14" s="20"/>
      <c r="G14" s="19"/>
      <c r="H14" s="19"/>
      <c r="I14" s="19"/>
      <c r="J14" s="19"/>
      <c r="K14" s="19"/>
      <c r="L14" s="19"/>
    </row>
    <row r="15" spans="1:14" ht="24" customHeight="1" x14ac:dyDescent="0.6">
      <c r="A15" s="97" t="s">
        <v>192</v>
      </c>
      <c r="B15" s="121"/>
      <c r="D15" s="19">
        <v>299788</v>
      </c>
      <c r="E15" s="19"/>
      <c r="F15" s="19">
        <v>1667296</v>
      </c>
      <c r="G15" s="19"/>
      <c r="H15" s="19">
        <v>30301</v>
      </c>
      <c r="I15" s="19"/>
      <c r="J15" s="100">
        <v>1479159</v>
      </c>
      <c r="K15" s="19"/>
      <c r="L15" s="19">
        <f>SUM(D15:J15)</f>
        <v>3476544</v>
      </c>
    </row>
    <row r="16" spans="1:14" ht="24" customHeight="1" x14ac:dyDescent="0.6">
      <c r="A16" s="74" t="s">
        <v>135</v>
      </c>
      <c r="B16" s="121"/>
      <c r="D16" s="19">
        <v>0</v>
      </c>
      <c r="E16" s="19"/>
      <c r="F16" s="19">
        <v>0</v>
      </c>
      <c r="G16" s="19"/>
      <c r="H16" s="19">
        <v>0</v>
      </c>
      <c r="J16" s="100">
        <v>155835</v>
      </c>
      <c r="L16" s="19">
        <f>SUM(D16:J16)</f>
        <v>155835</v>
      </c>
    </row>
    <row r="17" spans="1:14" ht="24" customHeight="1" x14ac:dyDescent="0.6">
      <c r="A17" s="90" t="s">
        <v>205</v>
      </c>
      <c r="B17" s="121"/>
      <c r="D17" s="19">
        <v>0</v>
      </c>
      <c r="E17" s="19"/>
      <c r="F17" s="19">
        <v>0</v>
      </c>
      <c r="G17" s="19"/>
      <c r="H17" s="19">
        <v>0</v>
      </c>
      <c r="I17" s="19"/>
      <c r="J17" s="118">
        <v>-131907</v>
      </c>
      <c r="K17" s="19"/>
      <c r="L17" s="19">
        <f>SUM(D17:J17)</f>
        <v>-131907</v>
      </c>
      <c r="M17" s="19"/>
    </row>
    <row r="18" spans="1:14" ht="24" customHeight="1" thickBot="1" x14ac:dyDescent="0.65">
      <c r="A18" s="75" t="s">
        <v>191</v>
      </c>
      <c r="B18" s="121"/>
      <c r="D18" s="22">
        <f>SUM(D15:D17)</f>
        <v>299788</v>
      </c>
      <c r="E18" s="19"/>
      <c r="F18" s="22">
        <f>SUM(F15:F17)</f>
        <v>1667296</v>
      </c>
      <c r="G18" s="19"/>
      <c r="H18" s="22">
        <f>SUM(H15:H17)</f>
        <v>30301</v>
      </c>
      <c r="I18" s="19"/>
      <c r="J18" s="119">
        <f>SUM(J15:J17)</f>
        <v>1503087</v>
      </c>
      <c r="K18" s="19"/>
      <c r="L18" s="22">
        <f>SUM(L15:L17)</f>
        <v>3500472</v>
      </c>
      <c r="N18" s="19"/>
    </row>
    <row r="19" spans="1:14" ht="24" customHeight="1" thickTop="1" x14ac:dyDescent="0.6">
      <c r="A19" s="75"/>
      <c r="D19" s="19">
        <f>D18-BS!I51</f>
        <v>0</v>
      </c>
      <c r="E19" s="19"/>
      <c r="F19" s="20">
        <f>F18-BS!I52</f>
        <v>0</v>
      </c>
      <c r="G19" s="19"/>
      <c r="H19" s="19">
        <f>H18-BS!I56</f>
        <v>0</v>
      </c>
      <c r="I19" s="19"/>
      <c r="J19" s="19">
        <f>J18-BS!I57</f>
        <v>0</v>
      </c>
      <c r="K19" s="19"/>
      <c r="L19" s="19">
        <f>L18-BS!I59</f>
        <v>0</v>
      </c>
    </row>
    <row r="20" spans="1:14" ht="24" customHeight="1" x14ac:dyDescent="0.6">
      <c r="A20" s="74" t="s">
        <v>15</v>
      </c>
    </row>
  </sheetData>
  <mergeCells count="4">
    <mergeCell ref="H7:J7"/>
    <mergeCell ref="A2:G2"/>
    <mergeCell ref="D6:L6"/>
    <mergeCell ref="A4:K4"/>
  </mergeCells>
  <pageMargins left="0.78740157480314965" right="0.55118110236220474" top="0.86614173228346458" bottom="0" header="0.51181102362204722" footer="0.51181102362204722"/>
  <pageSetup paperSize="9" scale="7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3DED4D1CD7A045A6528054831F126C" ma:contentTypeVersion="14" ma:contentTypeDescription="Create a new document." ma:contentTypeScope="" ma:versionID="f8b5901384700312f2e358a8a1cf5ce6">
  <xsd:schema xmlns:xsd="http://www.w3.org/2001/XMLSchema" xmlns:xs="http://www.w3.org/2001/XMLSchema" xmlns:p="http://schemas.microsoft.com/office/2006/metadata/properties" xmlns:ns2="2d192add-e8c6-41c7-bfb6-c3275f123f1f" xmlns:ns3="856062bf-534a-400e-8741-4c3650a24e92" targetNamespace="http://schemas.microsoft.com/office/2006/metadata/properties" ma:root="true" ma:fieldsID="b5c195afee270cf81e36f30d8068dfaa" ns2:_="" ns3:_="">
    <xsd:import namespace="2d192add-e8c6-41c7-bfb6-c3275f123f1f"/>
    <xsd:import namespace="856062bf-534a-400e-8741-4c3650a24e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192add-e8c6-41c7-bfb6-c3275f123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6e61b19-6158-476d-af8a-1d2733aa3b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062bf-534a-400e-8741-4c3650a24e9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08e1753-bee0-46a1-b4e2-516f26df5a3d}" ma:internalName="TaxCatchAll" ma:showField="CatchAllData" ma:web="856062bf-534a-400e-8741-4c3650a24e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192add-e8c6-41c7-bfb6-c3275f123f1f">
      <Terms xmlns="http://schemas.microsoft.com/office/infopath/2007/PartnerControls"/>
    </lcf76f155ced4ddcb4097134ff3c332f>
    <TaxCatchAll xmlns="856062bf-534a-400e-8741-4c3650a24e9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E3DF32-A45D-48A4-AC2F-7C8504EA28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192add-e8c6-41c7-bfb6-c3275f123f1f"/>
    <ds:schemaRef ds:uri="856062bf-534a-400e-8741-4c3650a24e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CA1E9F-5DE3-4A38-9939-07405104DFA6}">
  <ds:schemaRefs>
    <ds:schemaRef ds:uri="http://schemas.microsoft.com/office/2006/metadata/properties"/>
    <ds:schemaRef ds:uri="http://schemas.microsoft.com/office/infopath/2007/PartnerControls"/>
    <ds:schemaRef ds:uri="2d192add-e8c6-41c7-bfb6-c3275f123f1f"/>
    <ds:schemaRef ds:uri="856062bf-534a-400e-8741-4c3650a24e92"/>
  </ds:schemaRefs>
</ds:datastoreItem>
</file>

<file path=customXml/itemProps3.xml><?xml version="1.0" encoding="utf-8"?>
<ds:datastoreItem xmlns:ds="http://schemas.openxmlformats.org/officeDocument/2006/customXml" ds:itemID="{642574A4-9364-4845-B02D-0050B6CDEB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scse - conso</vt:lpstr>
      <vt:lpstr>scse-separate</vt:lpstr>
      <vt:lpstr>BS!Print_Area</vt:lpstr>
      <vt:lpstr>PL!Print_Area</vt:lpstr>
      <vt:lpstr>'scse - conso'!Print_Area</vt:lpstr>
      <vt:lpstr>'scse-separate'!Print_Area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Peerawich Boonsiriwit</dc:creator>
  <cp:lastModifiedBy>Siranda Morosot</cp:lastModifiedBy>
  <cp:lastPrinted>2026-08-10T07:54:06Z</cp:lastPrinted>
  <dcterms:created xsi:type="dcterms:W3CDTF">2020-11-06T08:59:56Z</dcterms:created>
  <dcterms:modified xsi:type="dcterms:W3CDTF">2026-08-13T07:17:24Z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0x010100213DED4D1CD7A045A6528054831F126C</vt:lpwstr>
  </property>
  <property fmtid="{D5CDD505-2E9C-101B-9397-08002B2CF9AE}" pid="3" name="MediaServiceImageTags">
    <vt:lpwstr/>
  </property>
</Properties>
</file>