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vivat Holdings\2026\Q2'2026\CONVERT\"/>
    </mc:Choice>
  </mc:AlternateContent>
  <xr:revisionPtr revIDLastSave="0" documentId="13_ncr:1_{64E761EC-6934-4FE1-8F17-AC8642DF03E5}" xr6:coauthVersionLast="47" xr6:coauthVersionMax="47" xr10:uidLastSave="{00000000-0000-0000-0000-000000000000}"/>
  <bookViews>
    <workbookView xWindow="-108" yWindow="-108" windowWidth="23256" windowHeight="12456" tabRatio="539" firstSheet="2" activeTab="2" xr2:uid="{0C752B3A-AC52-406D-9D44-52B9E76B7954}"/>
  </bookViews>
  <sheets>
    <sheet name="NAV000" sheetId="1" state="hidden" r:id="rId1"/>
    <sheet name="000000" sheetId="2" state="veryHidden" r:id="rId2"/>
    <sheet name="BS" sheetId="7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BS!$A$1:$L$73</definedName>
    <definedName name="_xlnm.Print_Area" localSheetId="3">PL!$A$1:$K$210</definedName>
    <definedName name="_xlnm.Print_Area" localSheetId="4">'scse - conso'!$A$1:$AB$36</definedName>
    <definedName name="_xlnm.Print_Area" localSheetId="5">'scse-separate'!$A$1:$M$23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7" l="1"/>
  <c r="K191" i="10"/>
  <c r="I191" i="10"/>
  <c r="E191" i="10"/>
  <c r="G191" i="10"/>
  <c r="V26" i="13"/>
  <c r="X26" i="13" s="1"/>
  <c r="AB26" i="13" s="1"/>
  <c r="AB16" i="13"/>
  <c r="V16" i="13"/>
  <c r="V30" i="13"/>
  <c r="X30" i="13" s="1"/>
  <c r="AB30" i="13" s="1"/>
  <c r="Z29" i="13"/>
  <c r="Z31" i="13" s="1"/>
  <c r="T29" i="13"/>
  <c r="T31" i="13" s="1"/>
  <c r="R29" i="13"/>
  <c r="R31" i="13" s="1"/>
  <c r="P29" i="13"/>
  <c r="N29" i="13"/>
  <c r="L29" i="13"/>
  <c r="L31" i="13" s="1"/>
  <c r="J29" i="13"/>
  <c r="J31" i="13" s="1"/>
  <c r="H29" i="13"/>
  <c r="H31" i="13" s="1"/>
  <c r="F29" i="13"/>
  <c r="F31" i="13" s="1"/>
  <c r="D29" i="13"/>
  <c r="D31" i="13" s="1"/>
  <c r="X28" i="13"/>
  <c r="AB28" i="13" s="1"/>
  <c r="P31" i="13"/>
  <c r="N31" i="13"/>
  <c r="K18" i="14"/>
  <c r="I18" i="14"/>
  <c r="G18" i="14"/>
  <c r="E18" i="14"/>
  <c r="M17" i="14"/>
  <c r="M16" i="14"/>
  <c r="M15" i="14"/>
  <c r="K197" i="10"/>
  <c r="K185" i="10"/>
  <c r="K144" i="10"/>
  <c r="K136" i="10"/>
  <c r="K104" i="10"/>
  <c r="K100" i="10"/>
  <c r="K94" i="10"/>
  <c r="K63" i="10"/>
  <c r="K55" i="10"/>
  <c r="K23" i="10"/>
  <c r="K19" i="10"/>
  <c r="K13" i="10"/>
  <c r="G197" i="10"/>
  <c r="G185" i="10"/>
  <c r="G157" i="10"/>
  <c r="G152" i="10"/>
  <c r="G144" i="10"/>
  <c r="G136" i="10"/>
  <c r="G104" i="10"/>
  <c r="G100" i="10"/>
  <c r="G94" i="10"/>
  <c r="G76" i="10"/>
  <c r="G71" i="10"/>
  <c r="G63" i="10"/>
  <c r="G55" i="10"/>
  <c r="G23" i="10"/>
  <c r="G19" i="10"/>
  <c r="G13" i="10"/>
  <c r="L62" i="7"/>
  <c r="L64" i="7" s="1"/>
  <c r="L65" i="7" s="1"/>
  <c r="J62" i="7"/>
  <c r="J64" i="7" s="1"/>
  <c r="H62" i="7"/>
  <c r="H64" i="7" s="1"/>
  <c r="F62" i="7"/>
  <c r="F64" i="7" s="1"/>
  <c r="L48" i="7"/>
  <c r="J48" i="7"/>
  <c r="H48" i="7"/>
  <c r="F48" i="7"/>
  <c r="L23" i="7"/>
  <c r="H23" i="7"/>
  <c r="F23" i="7"/>
  <c r="L66" i="7" l="1"/>
  <c r="V29" i="13"/>
  <c r="K105" i="10"/>
  <c r="K110" i="10" s="1"/>
  <c r="K112" i="10" s="1"/>
  <c r="K150" i="10" s="1"/>
  <c r="K24" i="10"/>
  <c r="G105" i="10"/>
  <c r="G110" i="10" s="1"/>
  <c r="G112" i="10" s="1"/>
  <c r="V31" i="13"/>
  <c r="X27" i="13"/>
  <c r="M18" i="14"/>
  <c r="K145" i="10"/>
  <c r="K201" i="10"/>
  <c r="K204" i="10" s="1"/>
  <c r="G201" i="10"/>
  <c r="G204" i="10" s="1"/>
  <c r="K64" i="10"/>
  <c r="G145" i="10"/>
  <c r="G24" i="10"/>
  <c r="G29" i="10" s="1"/>
  <c r="G31" i="10" s="1"/>
  <c r="G64" i="10"/>
  <c r="K29" i="10"/>
  <c r="K31" i="10" s="1"/>
  <c r="K69" i="10" s="1"/>
  <c r="J65" i="7"/>
  <c r="J66" i="7" s="1"/>
  <c r="F65" i="7"/>
  <c r="F66" i="7" s="1"/>
  <c r="H65" i="7"/>
  <c r="H66" i="7" s="1"/>
  <c r="E197" i="10"/>
  <c r="E100" i="10"/>
  <c r="I100" i="10"/>
  <c r="M12" i="14"/>
  <c r="M11" i="14"/>
  <c r="M10" i="14"/>
  <c r="K13" i="14"/>
  <c r="I13" i="14"/>
  <c r="G13" i="14"/>
  <c r="E13" i="14"/>
  <c r="V23" i="13"/>
  <c r="X23" i="13" s="1"/>
  <c r="AB23" i="13" s="1"/>
  <c r="V22" i="13"/>
  <c r="X22" i="13" s="1"/>
  <c r="AB22" i="13" s="1"/>
  <c r="V20" i="13"/>
  <c r="X20" i="13" s="1"/>
  <c r="AB20" i="13" s="1"/>
  <c r="Z19" i="13"/>
  <c r="V18" i="13"/>
  <c r="X18" i="13" s="1"/>
  <c r="AB18" i="13" s="1"/>
  <c r="V17" i="13"/>
  <c r="X17" i="13" s="1"/>
  <c r="AB17" i="13" s="1"/>
  <c r="T19" i="13"/>
  <c r="R19" i="13"/>
  <c r="P19" i="13"/>
  <c r="N19" i="13"/>
  <c r="N24" i="13" s="1"/>
  <c r="L19" i="13"/>
  <c r="L24" i="13" s="1"/>
  <c r="J19" i="13"/>
  <c r="H19" i="13"/>
  <c r="F19" i="13"/>
  <c r="D19" i="13"/>
  <c r="Z24" i="13"/>
  <c r="I197" i="10"/>
  <c r="I185" i="10"/>
  <c r="E185" i="10"/>
  <c r="G147" i="10" l="1"/>
  <c r="X29" i="13"/>
  <c r="AB27" i="13"/>
  <c r="AB29" i="13" s="1"/>
  <c r="T24" i="13"/>
  <c r="G66" i="10"/>
  <c r="K66" i="10"/>
  <c r="K74" i="10" s="1"/>
  <c r="K147" i="10"/>
  <c r="K155" i="10" s="1"/>
  <c r="E201" i="10"/>
  <c r="E204" i="10" s="1"/>
  <c r="I201" i="10"/>
  <c r="I204" i="10" s="1"/>
  <c r="I205" i="10" s="1"/>
  <c r="J24" i="13"/>
  <c r="D24" i="13"/>
  <c r="F24" i="13"/>
  <c r="H24" i="13"/>
  <c r="P24" i="13"/>
  <c r="R24" i="13"/>
  <c r="V19" i="13"/>
  <c r="M13" i="14"/>
  <c r="AB19" i="13"/>
  <c r="AB31" i="13" l="1"/>
  <c r="V24" i="13"/>
  <c r="X31" i="13"/>
  <c r="E157" i="10"/>
  <c r="E152" i="10"/>
  <c r="I144" i="10"/>
  <c r="E144" i="10"/>
  <c r="I136" i="10"/>
  <c r="E136" i="10"/>
  <c r="I104" i="10"/>
  <c r="E104" i="10"/>
  <c r="E105" i="10" s="1"/>
  <c r="I94" i="10"/>
  <c r="E94" i="10"/>
  <c r="E145" i="10" l="1"/>
  <c r="I145" i="10"/>
  <c r="E110" i="10"/>
  <c r="E112" i="10" s="1"/>
  <c r="I105" i="10"/>
  <c r="I110" i="10" s="1"/>
  <c r="I112" i="10" s="1"/>
  <c r="I147" i="10" l="1"/>
  <c r="I155" i="10" s="1"/>
  <c r="I150" i="10"/>
  <c r="E147" i="10"/>
  <c r="E76" i="10" l="1"/>
  <c r="X19" i="13" l="1"/>
  <c r="X24" i="13" l="1"/>
  <c r="E71" i="10" l="1"/>
  <c r="I63" i="10"/>
  <c r="E63" i="10"/>
  <c r="I55" i="10"/>
  <c r="E55" i="10"/>
  <c r="AB24" i="13" l="1"/>
  <c r="E64" i="10"/>
  <c r="I64" i="10"/>
  <c r="I23" i="10" l="1"/>
  <c r="E23" i="10"/>
  <c r="I19" i="10"/>
  <c r="E19" i="10"/>
  <c r="I13" i="10"/>
  <c r="E13" i="10"/>
  <c r="E205" i="10" l="1"/>
  <c r="I24" i="10"/>
  <c r="I29" i="10" s="1"/>
  <c r="I31" i="10" s="1"/>
  <c r="E24" i="10"/>
  <c r="E29" i="10" s="1"/>
  <c r="I66" i="10" l="1"/>
  <c r="I74" i="10" s="1"/>
  <c r="I69" i="10"/>
  <c r="E31" i="10"/>
  <c r="E66" i="10" s="1"/>
</calcChain>
</file>

<file path=xl/sharedStrings.xml><?xml version="1.0" encoding="utf-8"?>
<sst xmlns="http://schemas.openxmlformats.org/spreadsheetml/2006/main" count="395" uniqueCount="227">
  <si>
    <t>Note</t>
  </si>
  <si>
    <t>The accompanying notes are an integral part of the financial statements.</t>
  </si>
  <si>
    <t>Other liabilities</t>
  </si>
  <si>
    <t>Other income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</si>
  <si>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</si>
  <si>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</si>
  <si>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</si>
  <si>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</si>
  <si>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</si>
  <si>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</si>
  <si>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</si>
  <si>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</si>
  <si>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</si>
  <si>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</si>
  <si>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</si>
  <si>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</si>
  <si>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</si>
  <si>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</si>
  <si>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</si>
  <si>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</si>
  <si>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Dividend income</t>
  </si>
  <si>
    <t>Other assets</t>
  </si>
  <si>
    <t>Employee benefit obligations</t>
  </si>
  <si>
    <t>Total equity</t>
  </si>
  <si>
    <t>Total liabilities and equity</t>
  </si>
  <si>
    <t>Equity</t>
  </si>
  <si>
    <t>Interest income</t>
  </si>
  <si>
    <t>Liabilities and equity</t>
  </si>
  <si>
    <t xml:space="preserve">   Issued and paid-up</t>
  </si>
  <si>
    <t>Accrued investment income</t>
  </si>
  <si>
    <t>Income tax payable</t>
  </si>
  <si>
    <t>Appropriated -</t>
  </si>
  <si>
    <t>statutory reserve</t>
  </si>
  <si>
    <t>Intangible assets - computer software</t>
  </si>
  <si>
    <t xml:space="preserve">   Appropriated - statutory reserve</t>
  </si>
  <si>
    <t>Profit or loss:</t>
  </si>
  <si>
    <t>Other comprehensive income:</t>
  </si>
  <si>
    <t>Cash flows from (used in) operating activities</t>
  </si>
  <si>
    <t>Separate financial statements</t>
  </si>
  <si>
    <t>Consolidated financial statements</t>
  </si>
  <si>
    <t>Goodwill</t>
  </si>
  <si>
    <t>Other components of equity</t>
  </si>
  <si>
    <t>Equity attributable to shareholders of the Company</t>
  </si>
  <si>
    <t>financial statements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</si>
  <si>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</si>
  <si>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</si>
  <si>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</si>
  <si>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</si>
  <si>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</si>
  <si>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</si>
  <si>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</si>
  <si>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</si>
  <si>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Consolidated  financial statements</t>
  </si>
  <si>
    <t>Loans and interest receivables</t>
  </si>
  <si>
    <t xml:space="preserve">Property, buildings and equipment </t>
  </si>
  <si>
    <t>Net investment income</t>
  </si>
  <si>
    <t>Repayment of lease liabilities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</si>
  <si>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</si>
  <si>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</si>
  <si>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</si>
  <si>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</si>
  <si>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</si>
  <si>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</si>
  <si>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</si>
  <si>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</si>
  <si>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</si>
  <si>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Unrealised exchange rate change</t>
  </si>
  <si>
    <t>Equity attributable</t>
  </si>
  <si>
    <t xml:space="preserve"> to non-controlling</t>
  </si>
  <si>
    <t>Investment in subsidiaries</t>
  </si>
  <si>
    <t>Non-controlling interests of the subsidiaries</t>
  </si>
  <si>
    <t>the subsidiaries</t>
  </si>
  <si>
    <t>designated at fair</t>
  </si>
  <si>
    <t xml:space="preserve">   Exchange differences on translation of financial statements </t>
  </si>
  <si>
    <t xml:space="preserve">      at fair value through other comprehensive income</t>
  </si>
  <si>
    <t xml:space="preserve">      in foreign currency (loss)</t>
  </si>
  <si>
    <t xml:space="preserve"> </t>
  </si>
  <si>
    <t xml:space="preserve"> a subsidiary</t>
  </si>
  <si>
    <t>shareholding in</t>
  </si>
  <si>
    <t xml:space="preserve">Cash flows from (used in) financial activities </t>
  </si>
  <si>
    <t>Net increase (decrease) in cash and cash equivalents</t>
  </si>
  <si>
    <t>Thaivivat Holdings Public Company Limited and its subsidiaries</t>
  </si>
  <si>
    <t>(Unit: Thousand Baht)</t>
  </si>
  <si>
    <t xml:space="preserve">      303,010,000 ordinary shares of Baht 1 each</t>
  </si>
  <si>
    <t>11</t>
  </si>
  <si>
    <t>12</t>
  </si>
  <si>
    <t>14</t>
  </si>
  <si>
    <t xml:space="preserve">      299,787,556 ordinary shares of Baht 1 each</t>
  </si>
  <si>
    <t xml:space="preserve">      designated at fair value through other comprehensive</t>
  </si>
  <si>
    <t xml:space="preserve">      income</t>
  </si>
  <si>
    <t xml:space="preserve">Appropriated - </t>
  </si>
  <si>
    <t>Investment properties</t>
  </si>
  <si>
    <t>Deferred tax liabilities</t>
  </si>
  <si>
    <t>Profit before income tax</t>
  </si>
  <si>
    <t>2025</t>
  </si>
  <si>
    <t>Profit for the period</t>
  </si>
  <si>
    <t>Other comprehensive income for the period (loss)</t>
  </si>
  <si>
    <t>(Unaudited but reviewed)</t>
  </si>
  <si>
    <t xml:space="preserve">in proportion </t>
  </si>
  <si>
    <t xml:space="preserve">Total comprehensive income for the period (loss) </t>
  </si>
  <si>
    <t>Balance as at 1 January 2025</t>
  </si>
  <si>
    <t>Reinsurance contract assets</t>
  </si>
  <si>
    <t>(Unaudited</t>
  </si>
  <si>
    <t>but reviewed)</t>
  </si>
  <si>
    <t>(Audited)</t>
  </si>
  <si>
    <t>Insurance revenues</t>
  </si>
  <si>
    <t>Insurance service expenses</t>
  </si>
  <si>
    <t>Insurance service results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</si>
  <si>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</si>
  <si>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</si>
  <si>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</si>
  <si>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</si>
  <si>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 xml:space="preserve">Premium received </t>
  </si>
  <si>
    <t>Recoveries from reinsurance</t>
  </si>
  <si>
    <t>Insurance acquisition cash flows</t>
  </si>
  <si>
    <t>Cash paid for purchases of equipment</t>
  </si>
  <si>
    <t>Cash paid for purchases of intangible assets</t>
  </si>
  <si>
    <t xml:space="preserve">Changing in percentage of shareholding </t>
  </si>
  <si>
    <t xml:space="preserve">Insurance </t>
  </si>
  <si>
    <t xml:space="preserve">finance reserve/ </t>
  </si>
  <si>
    <t xml:space="preserve"> reinsurance contract</t>
  </si>
  <si>
    <t>Surplus (deficit) on changes in</t>
  </si>
  <si>
    <t>value of investments</t>
  </si>
  <si>
    <t>Debt financial assets</t>
  </si>
  <si>
    <t>Equity financial assets</t>
  </si>
  <si>
    <t xml:space="preserve">   shareholding in a subsidiary</t>
  </si>
  <si>
    <t>Net income (expenses) from reinsurance contracts held</t>
  </si>
  <si>
    <t>18</t>
  </si>
  <si>
    <t>19</t>
  </si>
  <si>
    <t>Other financial cost</t>
  </si>
  <si>
    <t>Other operating expenses</t>
  </si>
  <si>
    <t>Items to be recognised in profit or loss in subsequent periods</t>
  </si>
  <si>
    <t xml:space="preserve">  - net of income tax (loss)</t>
  </si>
  <si>
    <t xml:space="preserve">Cash received - financial assets </t>
  </si>
  <si>
    <t xml:space="preserve">Cash paid - financial assets </t>
  </si>
  <si>
    <t>Cash and cash equivalents at beginning of periods</t>
  </si>
  <si>
    <t>Cash and cash equivalents at end of periods</t>
  </si>
  <si>
    <t>Statement of financial position</t>
  </si>
  <si>
    <t>Statement of financial position (Continued)</t>
  </si>
  <si>
    <t>Statement of comprehensive income</t>
  </si>
  <si>
    <t xml:space="preserve">   Finance income (expenses) from reinsurance contracts held</t>
  </si>
  <si>
    <t>Equity holders of the Company (loss)</t>
  </si>
  <si>
    <t>Earnings (loss) per share</t>
  </si>
  <si>
    <t xml:space="preserve">Basic earnings (loss) per share </t>
  </si>
  <si>
    <t>Profit (loss) attributable to equity holders of the Company (Baht)</t>
  </si>
  <si>
    <t>Statement of cash flows</t>
  </si>
  <si>
    <t xml:space="preserve">   paid for reinsurance</t>
  </si>
  <si>
    <t xml:space="preserve">Income tax expenses </t>
  </si>
  <si>
    <t>Net cash from (used in) operating activities</t>
  </si>
  <si>
    <t>Net cash used in investing activities</t>
  </si>
  <si>
    <t>Net cash from (used in) financial activities</t>
  </si>
  <si>
    <t>Statement of changes in equity</t>
  </si>
  <si>
    <t>Net premiums paid and directly attributable expenses</t>
  </si>
  <si>
    <t>Gross claims and directly attributable expenses paid</t>
  </si>
  <si>
    <t>Cash flows from (used in) investing activities</t>
  </si>
  <si>
    <t>Balance as at 30 June 2025</t>
  </si>
  <si>
    <t>Net profit for the period</t>
  </si>
  <si>
    <t xml:space="preserve">   Finance income (expenses) from insurance contracts issued</t>
  </si>
  <si>
    <t xml:space="preserve">   Add (less): Income tax effect</t>
  </si>
  <si>
    <t xml:space="preserve">      - net of income tax (loss)</t>
  </si>
  <si>
    <t xml:space="preserve">Equity holders of the Company </t>
  </si>
  <si>
    <t>Earnings per share</t>
  </si>
  <si>
    <t xml:space="preserve">Basic earnings per share </t>
  </si>
  <si>
    <t>Profit attributable to equity holders of the Company (Baht)</t>
  </si>
  <si>
    <t>Profit (loss) before income tax</t>
  </si>
  <si>
    <t>Profit (loss) for the period</t>
  </si>
  <si>
    <t xml:space="preserve"> on change </t>
  </si>
  <si>
    <t>Surplus (deficit)</t>
  </si>
  <si>
    <t>Cash received from the capital increase of the subsidiary company</t>
  </si>
  <si>
    <t>Dividend paid by the Company</t>
  </si>
  <si>
    <t>Dividend paid by the subsudiary company</t>
  </si>
  <si>
    <t xml:space="preserve">   of foreign currency financial statements</t>
  </si>
  <si>
    <t xml:space="preserve">Income tax revenue (expenses) </t>
  </si>
  <si>
    <t>31 December 2025</t>
  </si>
  <si>
    <t>9</t>
  </si>
  <si>
    <t>2</t>
  </si>
  <si>
    <t>10</t>
  </si>
  <si>
    <t>Right-of-use assets</t>
  </si>
  <si>
    <t>13.1</t>
  </si>
  <si>
    <t>Derivative liabilities</t>
  </si>
  <si>
    <t>Lease liabilities</t>
  </si>
  <si>
    <t>15</t>
  </si>
  <si>
    <t xml:space="preserve">Surplus on change in proportion </t>
  </si>
  <si>
    <t>As at 30 June 2026 and 31 December 2025</t>
  </si>
  <si>
    <t>30 June 2026</t>
  </si>
  <si>
    <t>2026</t>
  </si>
  <si>
    <t>Balance as at 1 January 2026</t>
  </si>
  <si>
    <t>Balance as at 30 June 2026</t>
  </si>
  <si>
    <t>3</t>
  </si>
  <si>
    <t>16</t>
  </si>
  <si>
    <t>17</t>
  </si>
  <si>
    <t>13.2</t>
  </si>
  <si>
    <t>Net gain (loss) on financial instruments</t>
  </si>
  <si>
    <t>Gain (loss) on fair value valuation of financial instruments</t>
  </si>
  <si>
    <t>Reversal of expected credit loss (loss)</t>
  </si>
  <si>
    <t>Statement of comprehensive income (Continued)</t>
  </si>
  <si>
    <t>(Unit: Thousand Baht except earnings per share expressed in Baht)</t>
  </si>
  <si>
    <t xml:space="preserve">   Gain (loss) on change in value of debt instruments measured </t>
  </si>
  <si>
    <t>For the three-month periods ended 30 June 2026 and 2025</t>
  </si>
  <si>
    <t>For the six-month periods ended 30 June 2026 and 2025</t>
  </si>
  <si>
    <t xml:space="preserve">Balance as at 1 January 2025 </t>
  </si>
  <si>
    <t>Increased in share capital of subsidiary (Note 12)</t>
  </si>
  <si>
    <t xml:space="preserve">   in the subsidiary (Note 12)</t>
  </si>
  <si>
    <t>Dividend paid during the period (Note 20)</t>
  </si>
  <si>
    <t>Statement of changes in equity (Continued)</t>
  </si>
  <si>
    <t>Cash paid for purchases of investment property</t>
  </si>
  <si>
    <t xml:space="preserve">Supplement cash flows information </t>
  </si>
  <si>
    <t>Non-cash items consist of:</t>
  </si>
  <si>
    <t xml:space="preserve">   Account payables from equipment</t>
  </si>
  <si>
    <t xml:space="preserve">   Gain (loss) on change in value of equity instruments</t>
  </si>
  <si>
    <t xml:space="preserve">Reversal of expected credit loss </t>
  </si>
  <si>
    <t>Reversal of other financial cost (expenses)</t>
  </si>
  <si>
    <t xml:space="preserve">   Gain on change in value of debt instruments measured </t>
  </si>
  <si>
    <t xml:space="preserve">   Finance expenses from insurance contracts issued</t>
  </si>
  <si>
    <t xml:space="preserve">   Less: Income tax effect</t>
  </si>
  <si>
    <t xml:space="preserve">      - net of income tax </t>
  </si>
  <si>
    <t>Income tax income (expenses)</t>
  </si>
  <si>
    <t>Items not to be recognised in profit or loss in subsequent periods</t>
  </si>
  <si>
    <t>Other comprehensive income for the periods</t>
  </si>
  <si>
    <t>Total comprehensive income for the periods (loss)</t>
  </si>
  <si>
    <t>Profit for the periods attributable to:</t>
  </si>
  <si>
    <t>Total comprehensive income for the periods attributable to:</t>
  </si>
  <si>
    <t>Other comprehensive income for the periods (loss)</t>
  </si>
  <si>
    <t xml:space="preserve">Total comprehensive income for the periods </t>
  </si>
  <si>
    <t xml:space="preserve">Decrease in exchange rates for the translation adjustments </t>
  </si>
  <si>
    <t xml:space="preserve">   Finance income from reinsurance contracts held</t>
  </si>
  <si>
    <t>Increase in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</si>
</sst>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0_);_(* \(#,##0.000\);_(* &quot;-&quot;???_);_(@_)"/>
  </numFmts>
  <fonts count="16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6"/>
      <color rgb="FFFF0000"/>
      <name val="Angsana New"/>
      <family val="1"/>
    </font>
    <font>
      <sz val="16"/>
      <name val="Angsana New"/>
      <family val="1"/>
    </font>
    <font>
      <sz val="11"/>
      <color rgb="FFFF0000"/>
      <name val="Arial"/>
      <family val="2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43" fontId="15" fillId="0" borderId="0" applyFont="0" applyFill="0" applyBorder="0" applyAlignment="0" applyProtection="0"/>
  </cellStyleXfs>
  <cellXfs count="111">
    <xf numFmtId="0" fontId="0" fillId="0" borderId="0" xfId="0"/>
    <xf numFmtId="38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8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1" fontId="8" fillId="0" borderId="0" xfId="0" applyNumberFormat="1" applyFont="1"/>
    <xf numFmtId="49" fontId="8" fillId="0" borderId="0" xfId="0" applyNumberFormat="1" applyFont="1"/>
    <xf numFmtId="38" fontId="8" fillId="0" borderId="5" xfId="0" applyNumberFormat="1" applyFont="1" applyBorder="1"/>
    <xf numFmtId="38" fontId="8" fillId="0" borderId="0" xfId="0" applyNumberFormat="1" applyFont="1"/>
    <xf numFmtId="41" fontId="8" fillId="0" borderId="0" xfId="1" applyNumberFormat="1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4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9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9" xfId="12" applyNumberFormat="1" applyFont="1" applyBorder="1" applyAlignment="1">
      <alignment vertical="center"/>
    </xf>
    <xf numFmtId="41" fontId="8" fillId="0" borderId="10" xfId="12" applyNumberFormat="1" applyFont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9" fontId="7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8" fillId="0" borderId="4" xfId="12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68" fontId="8" fillId="0" borderId="0" xfId="1" quotePrefix="1" applyNumberFormat="1" applyFont="1" applyFill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3" fontId="14" fillId="0" borderId="0" xfId="1" applyFont="1" applyFill="1" applyAlignment="1">
      <alignment vertical="center"/>
    </xf>
    <xf numFmtId="41" fontId="8" fillId="0" borderId="8" xfId="0" applyNumberFormat="1" applyFont="1" applyBorder="1" applyAlignment="1">
      <alignment horizontal="center" vertical="center"/>
    </xf>
    <xf numFmtId="168" fontId="8" fillId="0" borderId="8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8" fillId="0" borderId="0" xfId="16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quotePrefix="1" applyNumberFormat="1" applyFont="1" applyAlignment="1">
      <alignment horizontal="right" vertical="center"/>
    </xf>
    <xf numFmtId="41" fontId="14" fillId="0" borderId="0" xfId="12" applyNumberFormat="1" applyFont="1" applyAlignment="1">
      <alignment vertical="center"/>
    </xf>
    <xf numFmtId="41" fontId="8" fillId="0" borderId="7" xfId="12" applyNumberFormat="1" applyFont="1" applyBorder="1" applyAlignment="1">
      <alignment vertical="center"/>
    </xf>
    <xf numFmtId="43" fontId="8" fillId="0" borderId="0" xfId="17" applyFont="1" applyAlignment="1">
      <alignment vertical="center"/>
    </xf>
    <xf numFmtId="169" fontId="8" fillId="0" borderId="3" xfId="0" applyNumberFormat="1" applyFont="1" applyBorder="1" applyAlignment="1">
      <alignment horizontal="right" vertical="center"/>
    </xf>
    <xf numFmtId="169" fontId="8" fillId="0" borderId="3" xfId="0" quotePrefix="1" applyNumberFormat="1" applyFont="1" applyBorder="1" applyAlignment="1">
      <alignment horizontal="right" vertical="center"/>
    </xf>
    <xf numFmtId="38" fontId="8" fillId="0" borderId="8" xfId="0" applyNumberFormat="1" applyFont="1" applyBorder="1" applyAlignment="1">
      <alignment vertical="center"/>
    </xf>
    <xf numFmtId="49" fontId="14" fillId="0" borderId="0" xfId="12" applyNumberFormat="1" applyFont="1" applyAlignment="1">
      <alignment vertical="center"/>
    </xf>
    <xf numFmtId="41" fontId="8" fillId="0" borderId="6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8" fillId="0" borderId="8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</cellXfs>
  <cellStyles count="18">
    <cellStyle name="Comma" xfId="17" builtinId="3"/>
    <cellStyle name="Comma 2" xfId="1" xr:uid="{AF1B8B2C-EFFF-477C-AB32-80C1C8A1A0A2}"/>
    <cellStyle name="comma zerodec" xfId="2" xr:uid="{960CE207-D107-426C-B82C-2705238FBD9C}"/>
    <cellStyle name="Currency1" xfId="3" xr:uid="{0B40EF9C-7BC9-49BA-9DA0-826FE9302BE3}"/>
    <cellStyle name="Dollar (zero dec)" xfId="4" xr:uid="{2C87132A-68AA-46BC-8794-42A4DC4A2B6D}"/>
    <cellStyle name="Grey" xfId="5" xr:uid="{EB52B4E1-145F-4FA7-98A8-31B1C0911BCA}"/>
    <cellStyle name="Index Number" xfId="6" xr:uid="{9E230FD5-A1CE-43AA-B3D9-F38D452961A8}"/>
    <cellStyle name="Input [yellow]" xfId="7" xr:uid="{8167C7CB-242D-43EA-8FBD-0980A978C553}"/>
    <cellStyle name="no dec" xfId="8" xr:uid="{A4A0CC4F-FE31-4434-AE09-2C9C6983F809}"/>
    <cellStyle name="Normal" xfId="0" builtinId="0"/>
    <cellStyle name="Normal - Style1" xfId="9" xr:uid="{1811A45E-CE35-452F-872F-5BFF47D0F615}"/>
    <cellStyle name="Normal 10" xfId="10" xr:uid="{3582E1D2-B540-49C7-8C67-B310EADFFF81}"/>
    <cellStyle name="Normal 2" xfId="11" xr:uid="{2BD7978B-DB7B-4D30-9376-272237C3786D}"/>
    <cellStyle name="Normal 3" xfId="12" xr:uid="{4F241951-9416-44FE-A910-71510653ABC3}"/>
    <cellStyle name="Normal 4" xfId="16" xr:uid="{E7F2FD30-453B-499C-A5A6-C18A99F8C1F1}"/>
    <cellStyle name="Percent [2]" xfId="13" xr:uid="{A663036B-02B5-4DEA-BD48-948E6C180ECC}"/>
    <cellStyle name="Quantity" xfId="14" xr:uid="{679C4D4E-29F3-4EF9-96D3-C41F68D79DCB}"/>
    <cellStyle name="ปกติ_Book3" xfId="15" xr:uid="{7E4397FC-4B4E-42C8-BA24-02CC2C75794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854A-76D0-44E4-BC39-ADBC9A9394D8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6921-814F-449F-9ACB-C639BD4ECFA6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3437F-69CD-4437-9157-2AE53D5098D9}">
  <dimension ref="A1:T85"/>
  <sheetViews>
    <sheetView showGridLines="0" tabSelected="1" view="pageBreakPreview" zoomScale="55" zoomScaleNormal="100" zoomScaleSheetLayoutView="55" workbookViewId="0">
      <selection activeCell="Y15" sqref="Y15"/>
    </sheetView>
  </sheetViews>
  <sheetFormatPr defaultColWidth="10.5546875" defaultRowHeight="23.7" customHeight="1"/>
  <cols>
    <col min="1" max="1" width="35.33203125" style="8" customWidth="1"/>
    <col min="2" max="2" width="14.21875" style="8" customWidth="1"/>
    <col min="3" max="3" width="7.21875" style="8" customWidth="1"/>
    <col min="4" max="4" width="5.6640625" style="8" customWidth="1"/>
    <col min="5" max="5" width="1.5546875" style="5" customWidth="1"/>
    <col min="6" max="6" width="18.109375" style="5" customWidth="1"/>
    <col min="7" max="7" width="0.88671875" style="5" customWidth="1"/>
    <col min="8" max="8" width="18.109375" style="5" customWidth="1"/>
    <col min="9" max="9" width="0.88671875" style="5" customWidth="1"/>
    <col min="10" max="10" width="18.109375" style="11" customWidth="1"/>
    <col min="11" max="11" width="0.88671875" style="5" customWidth="1"/>
    <col min="12" max="12" width="18.109375" style="11" customWidth="1"/>
    <col min="13" max="16384" width="10.5546875" style="8"/>
  </cols>
  <sheetData>
    <row r="1" spans="1:20" ht="23.7" customHeight="1">
      <c r="A1" s="12" t="s">
        <v>81</v>
      </c>
      <c r="B1" s="13"/>
      <c r="C1" s="13"/>
      <c r="D1" s="13"/>
      <c r="E1" s="13"/>
      <c r="F1" s="13"/>
      <c r="G1" s="13"/>
      <c r="H1" s="13"/>
      <c r="I1" s="13"/>
      <c r="J1" s="14"/>
      <c r="K1" s="13"/>
      <c r="L1" s="14"/>
    </row>
    <row r="2" spans="1:20" ht="23.7" customHeight="1">
      <c r="A2" s="7" t="s">
        <v>137</v>
      </c>
      <c r="D2" s="5"/>
    </row>
    <row r="3" spans="1:20" ht="23.7" customHeight="1">
      <c r="A3" s="7" t="s">
        <v>183</v>
      </c>
      <c r="D3" s="5"/>
    </row>
    <row r="4" spans="1:20" ht="23.55" customHeight="1">
      <c r="D4" s="5"/>
      <c r="J4" s="15"/>
      <c r="K4" s="11"/>
      <c r="L4" s="4" t="s">
        <v>82</v>
      </c>
    </row>
    <row r="5" spans="1:20" ht="23.7" customHeight="1">
      <c r="D5" s="5"/>
      <c r="F5" s="105" t="s">
        <v>39</v>
      </c>
      <c r="G5" s="105"/>
      <c r="H5" s="105"/>
      <c r="J5" s="105" t="s">
        <v>38</v>
      </c>
      <c r="K5" s="105"/>
      <c r="L5" s="105"/>
    </row>
    <row r="6" spans="1:20" s="16" customFormat="1" ht="23.7" customHeight="1">
      <c r="D6" s="17" t="s">
        <v>0</v>
      </c>
      <c r="E6" s="18"/>
      <c r="F6" s="19" t="s">
        <v>184</v>
      </c>
      <c r="G6" s="20"/>
      <c r="H6" s="19" t="s">
        <v>173</v>
      </c>
      <c r="I6" s="20"/>
      <c r="J6" s="19" t="s">
        <v>184</v>
      </c>
      <c r="K6" s="18"/>
      <c r="L6" s="19" t="s">
        <v>173</v>
      </c>
    </row>
    <row r="7" spans="1:20" s="16" customFormat="1" ht="23.7" customHeight="1">
      <c r="D7" s="37"/>
      <c r="E7" s="18"/>
      <c r="F7" s="2" t="s">
        <v>102</v>
      </c>
      <c r="G7" s="20"/>
      <c r="H7" s="79" t="s">
        <v>104</v>
      </c>
      <c r="I7" s="20"/>
      <c r="J7" s="2" t="s">
        <v>102</v>
      </c>
      <c r="K7" s="18"/>
      <c r="L7" s="79" t="s">
        <v>104</v>
      </c>
    </row>
    <row r="8" spans="1:20" s="16" customFormat="1" ht="23.7" customHeight="1">
      <c r="D8" s="37"/>
      <c r="E8" s="18"/>
      <c r="F8" s="2" t="s">
        <v>103</v>
      </c>
      <c r="G8" s="15"/>
      <c r="H8" s="79"/>
      <c r="I8" s="15"/>
      <c r="J8" s="2" t="s">
        <v>103</v>
      </c>
      <c r="K8" s="18"/>
      <c r="L8" s="34"/>
    </row>
    <row r="9" spans="1:20" s="16" customFormat="1" ht="23.7" customHeight="1">
      <c r="A9" s="21" t="s">
        <v>14</v>
      </c>
      <c r="B9" s="8"/>
      <c r="C9" s="8"/>
      <c r="D9" s="8"/>
      <c r="E9" s="5"/>
      <c r="F9" s="5"/>
      <c r="G9" s="5"/>
      <c r="H9" s="5"/>
      <c r="I9" s="5"/>
      <c r="J9" s="5"/>
      <c r="K9" s="5"/>
      <c r="L9" s="5"/>
    </row>
    <row r="10" spans="1:20" s="16" customFormat="1" ht="23.7" customHeight="1">
      <c r="A10" s="8" t="s">
        <v>17</v>
      </c>
      <c r="B10" s="8"/>
      <c r="C10" s="8"/>
      <c r="D10" s="9" t="s">
        <v>174</v>
      </c>
      <c r="E10" s="9"/>
      <c r="F10" s="31">
        <v>302720</v>
      </c>
      <c r="G10" s="31"/>
      <c r="H10" s="31">
        <v>460266</v>
      </c>
      <c r="I10" s="31"/>
      <c r="J10" s="31">
        <v>2551</v>
      </c>
      <c r="K10" s="31"/>
      <c r="L10" s="31">
        <v>427</v>
      </c>
      <c r="M10" s="32"/>
      <c r="N10" s="3"/>
      <c r="P10" s="3"/>
      <c r="R10" s="3"/>
      <c r="T10" s="3"/>
    </row>
    <row r="11" spans="1:20" ht="23.7" customHeight="1">
      <c r="A11" s="8" t="s">
        <v>29</v>
      </c>
      <c r="D11" s="9"/>
      <c r="E11" s="9"/>
      <c r="F11" s="31">
        <v>16308</v>
      </c>
      <c r="G11" s="31"/>
      <c r="H11" s="31">
        <v>18083</v>
      </c>
      <c r="I11" s="31"/>
      <c r="J11" s="31">
        <v>0</v>
      </c>
      <c r="K11" s="31"/>
      <c r="L11" s="31">
        <v>0</v>
      </c>
      <c r="M11" s="32"/>
      <c r="N11" s="3"/>
      <c r="O11" s="16"/>
      <c r="P11" s="3"/>
      <c r="Q11" s="16"/>
      <c r="R11" s="3"/>
      <c r="S11" s="16"/>
      <c r="T11" s="3"/>
    </row>
    <row r="12" spans="1:20" ht="23.7" customHeight="1">
      <c r="A12" s="8" t="s">
        <v>101</v>
      </c>
      <c r="D12" s="9" t="s">
        <v>175</v>
      </c>
      <c r="E12" s="9"/>
      <c r="F12" s="31">
        <v>333847</v>
      </c>
      <c r="G12" s="31"/>
      <c r="H12" s="31">
        <v>352082</v>
      </c>
      <c r="I12" s="31"/>
      <c r="J12" s="31">
        <v>0</v>
      </c>
      <c r="K12" s="31"/>
      <c r="L12" s="31">
        <v>0</v>
      </c>
      <c r="M12" s="32"/>
      <c r="N12" s="98"/>
      <c r="O12" s="16"/>
      <c r="P12" s="3"/>
      <c r="Q12" s="16"/>
      <c r="R12" s="3"/>
      <c r="S12" s="16"/>
      <c r="T12" s="3"/>
    </row>
    <row r="13" spans="1:20" ht="23.7" customHeight="1">
      <c r="A13" s="8" t="s">
        <v>123</v>
      </c>
      <c r="D13" s="9" t="s">
        <v>176</v>
      </c>
      <c r="E13" s="9"/>
      <c r="F13" s="31">
        <v>8575137</v>
      </c>
      <c r="G13" s="31"/>
      <c r="H13" s="31">
        <v>8052348</v>
      </c>
      <c r="I13" s="31"/>
      <c r="J13" s="31">
        <v>410022</v>
      </c>
      <c r="K13" s="31"/>
      <c r="L13" s="31">
        <v>388051</v>
      </c>
      <c r="M13" s="32"/>
      <c r="N13" s="9"/>
      <c r="O13" s="16"/>
      <c r="P13" s="3"/>
      <c r="Q13" s="16"/>
      <c r="R13" s="3"/>
      <c r="S13" s="16"/>
      <c r="T13" s="3"/>
    </row>
    <row r="14" spans="1:20" ht="22.65" customHeight="1">
      <c r="A14" s="8" t="s">
        <v>124</v>
      </c>
      <c r="D14" s="9" t="s">
        <v>84</v>
      </c>
      <c r="E14" s="9"/>
      <c r="F14" s="31">
        <v>1065869</v>
      </c>
      <c r="G14" s="31"/>
      <c r="H14" s="31">
        <v>988658</v>
      </c>
      <c r="I14" s="31"/>
      <c r="J14" s="31">
        <v>141</v>
      </c>
      <c r="K14" s="31"/>
      <c r="L14" s="31">
        <v>141</v>
      </c>
      <c r="M14" s="32"/>
      <c r="N14" s="9"/>
      <c r="O14" s="16"/>
      <c r="P14" s="3"/>
      <c r="Q14" s="16"/>
      <c r="R14" s="3"/>
      <c r="S14" s="16"/>
      <c r="T14" s="3"/>
    </row>
    <row r="15" spans="1:20" ht="23.7" customHeight="1">
      <c r="A15" s="8" t="s">
        <v>53</v>
      </c>
      <c r="D15" s="9"/>
      <c r="E15" s="9"/>
      <c r="F15" s="31">
        <v>708</v>
      </c>
      <c r="G15" s="31"/>
      <c r="H15" s="31">
        <v>982</v>
      </c>
      <c r="I15" s="31"/>
      <c r="J15" s="31">
        <v>0</v>
      </c>
      <c r="K15" s="31"/>
      <c r="L15" s="31">
        <v>0</v>
      </c>
      <c r="M15" s="32"/>
      <c r="N15" s="9"/>
      <c r="O15" s="16"/>
      <c r="P15" s="3"/>
      <c r="Q15" s="16"/>
      <c r="R15" s="3"/>
      <c r="S15" s="16"/>
      <c r="T15" s="3"/>
    </row>
    <row r="16" spans="1:20" ht="23.7" customHeight="1">
      <c r="A16" s="8" t="s">
        <v>69</v>
      </c>
      <c r="D16" s="9" t="s">
        <v>85</v>
      </c>
      <c r="E16" s="9"/>
      <c r="F16" s="31">
        <v>0</v>
      </c>
      <c r="G16" s="31"/>
      <c r="H16" s="31">
        <v>0</v>
      </c>
      <c r="I16" s="31"/>
      <c r="J16" s="31">
        <v>2668074</v>
      </c>
      <c r="K16" s="31"/>
      <c r="L16" s="31">
        <v>2668074</v>
      </c>
      <c r="M16" s="32"/>
      <c r="N16" s="9"/>
      <c r="O16" s="16"/>
      <c r="P16" s="3"/>
      <c r="Q16" s="16"/>
      <c r="R16" s="3"/>
      <c r="S16" s="16"/>
      <c r="T16" s="3"/>
    </row>
    <row r="17" spans="1:20" ht="23.7" customHeight="1">
      <c r="A17" s="8" t="s">
        <v>91</v>
      </c>
      <c r="D17" s="9"/>
      <c r="E17" s="9"/>
      <c r="F17" s="31">
        <v>192719</v>
      </c>
      <c r="G17" s="31"/>
      <c r="H17" s="31">
        <v>193140</v>
      </c>
      <c r="I17" s="31"/>
      <c r="J17" s="31">
        <v>417511</v>
      </c>
      <c r="K17" s="31"/>
      <c r="L17" s="31">
        <v>418634</v>
      </c>
      <c r="M17" s="32"/>
      <c r="N17" s="9"/>
      <c r="O17" s="16"/>
      <c r="P17" s="3"/>
      <c r="Q17" s="16"/>
      <c r="R17" s="3"/>
      <c r="S17" s="16"/>
      <c r="T17" s="3"/>
    </row>
    <row r="18" spans="1:20" ht="23.7" customHeight="1">
      <c r="A18" s="8" t="s">
        <v>54</v>
      </c>
      <c r="D18" s="9"/>
      <c r="E18" s="9"/>
      <c r="F18" s="31">
        <v>365497</v>
      </c>
      <c r="G18" s="31"/>
      <c r="H18" s="31">
        <v>359536</v>
      </c>
      <c r="I18" s="31"/>
      <c r="J18" s="31">
        <v>3708</v>
      </c>
      <c r="K18" s="31"/>
      <c r="L18" s="31">
        <v>2756</v>
      </c>
      <c r="M18" s="32"/>
      <c r="N18" s="9"/>
      <c r="O18" s="16"/>
      <c r="P18" s="3"/>
      <c r="Q18" s="16"/>
      <c r="R18" s="3"/>
      <c r="S18" s="16"/>
      <c r="T18" s="3"/>
    </row>
    <row r="19" spans="1:20" ht="23.7" customHeight="1">
      <c r="A19" s="8" t="s">
        <v>177</v>
      </c>
      <c r="D19" s="9"/>
      <c r="E19" s="9"/>
      <c r="F19" s="31">
        <v>4036</v>
      </c>
      <c r="G19" s="31"/>
      <c r="H19" s="31">
        <v>5588</v>
      </c>
      <c r="I19" s="31"/>
      <c r="J19" s="31">
        <v>476</v>
      </c>
      <c r="K19" s="31"/>
      <c r="L19" s="31">
        <v>583</v>
      </c>
      <c r="M19" s="32"/>
      <c r="N19" s="9"/>
      <c r="O19" s="16"/>
      <c r="P19" s="3"/>
      <c r="Q19" s="16"/>
      <c r="R19" s="3"/>
      <c r="S19" s="16"/>
      <c r="T19" s="3"/>
    </row>
    <row r="20" spans="1:20" ht="23.7" customHeight="1">
      <c r="A20" s="8" t="s">
        <v>40</v>
      </c>
      <c r="D20" s="9"/>
      <c r="E20" s="9"/>
      <c r="F20" s="31">
        <v>7200</v>
      </c>
      <c r="G20" s="31"/>
      <c r="H20" s="31">
        <v>7200</v>
      </c>
      <c r="I20" s="31"/>
      <c r="J20" s="31">
        <v>0</v>
      </c>
      <c r="K20" s="31"/>
      <c r="L20" s="31">
        <v>0</v>
      </c>
      <c r="M20" s="32"/>
      <c r="N20" s="9"/>
      <c r="O20" s="16"/>
      <c r="P20" s="3"/>
      <c r="Q20" s="16"/>
      <c r="R20" s="3"/>
      <c r="S20" s="16"/>
      <c r="T20" s="3"/>
    </row>
    <row r="21" spans="1:20" ht="23.7" customHeight="1">
      <c r="A21" s="8" t="s">
        <v>33</v>
      </c>
      <c r="D21" s="9"/>
      <c r="E21" s="9"/>
      <c r="F21" s="31">
        <v>63318</v>
      </c>
      <c r="G21" s="31"/>
      <c r="H21" s="31">
        <v>63302</v>
      </c>
      <c r="I21" s="31"/>
      <c r="J21" s="31">
        <v>0</v>
      </c>
      <c r="K21" s="31"/>
      <c r="L21" s="31">
        <v>0</v>
      </c>
      <c r="M21" s="32"/>
      <c r="N21" s="9"/>
      <c r="O21" s="16"/>
      <c r="P21" s="3"/>
      <c r="Q21" s="16"/>
      <c r="R21" s="3"/>
      <c r="S21" s="16"/>
      <c r="T21" s="3"/>
    </row>
    <row r="22" spans="1:20" ht="23.7" customHeight="1">
      <c r="A22" s="8" t="s">
        <v>21</v>
      </c>
      <c r="D22" s="9" t="s">
        <v>86</v>
      </c>
      <c r="E22" s="9"/>
      <c r="F22" s="31">
        <v>244504</v>
      </c>
      <c r="G22" s="31"/>
      <c r="H22" s="31">
        <v>201010</v>
      </c>
      <c r="I22" s="31"/>
      <c r="J22" s="31">
        <v>1398</v>
      </c>
      <c r="K22" s="31"/>
      <c r="L22" s="31">
        <v>642</v>
      </c>
      <c r="M22" s="32"/>
      <c r="N22" s="98"/>
      <c r="O22" s="16"/>
      <c r="P22" s="3"/>
      <c r="Q22" s="16"/>
      <c r="R22" s="3"/>
      <c r="S22" s="16"/>
      <c r="T22" s="3"/>
    </row>
    <row r="23" spans="1:20" ht="23.7" customHeight="1" thickBot="1">
      <c r="A23" s="21" t="s">
        <v>15</v>
      </c>
      <c r="D23" s="2"/>
      <c r="E23" s="2"/>
      <c r="F23" s="35">
        <f>SUM(F10:F22)</f>
        <v>11171863</v>
      </c>
      <c r="G23" s="2"/>
      <c r="H23" s="35">
        <f>SUM(H10:H22)</f>
        <v>10702195</v>
      </c>
      <c r="I23" s="2"/>
      <c r="J23" s="99">
        <f>SUM(J10:J22)</f>
        <v>3503881</v>
      </c>
      <c r="K23" s="2"/>
      <c r="L23" s="99">
        <f>SUM(L10:L22)</f>
        <v>3479308</v>
      </c>
      <c r="M23" s="32"/>
      <c r="N23" s="3"/>
      <c r="O23" s="16"/>
      <c r="P23" s="3"/>
      <c r="Q23" s="16"/>
      <c r="R23" s="3"/>
      <c r="S23" s="16"/>
      <c r="T23" s="3"/>
    </row>
    <row r="24" spans="1:20" ht="23.7" customHeight="1" thickTop="1"/>
    <row r="25" spans="1:20" ht="23.7" customHeight="1">
      <c r="A25" s="8" t="s">
        <v>1</v>
      </c>
    </row>
    <row r="31" spans="1:20" ht="23.7" customHeight="1">
      <c r="A31" s="12" t="s">
        <v>81</v>
      </c>
      <c r="B31" s="13"/>
      <c r="C31" s="13"/>
      <c r="D31" s="13"/>
      <c r="E31" s="13"/>
      <c r="F31" s="13"/>
      <c r="G31" s="13"/>
      <c r="H31" s="13"/>
      <c r="I31" s="13"/>
      <c r="J31" s="14"/>
      <c r="K31" s="13"/>
      <c r="L31" s="14"/>
    </row>
    <row r="32" spans="1:20" ht="23.7" customHeight="1">
      <c r="A32" s="12" t="s">
        <v>138</v>
      </c>
      <c r="B32" s="13"/>
      <c r="C32" s="13"/>
      <c r="D32" s="13"/>
      <c r="E32" s="13"/>
      <c r="F32" s="13"/>
      <c r="G32" s="13"/>
      <c r="H32" s="13"/>
      <c r="I32" s="13"/>
      <c r="J32" s="14"/>
      <c r="K32" s="13"/>
      <c r="L32" s="14"/>
    </row>
    <row r="33" spans="1:20" ht="23.7" customHeight="1">
      <c r="A33" s="7" t="s">
        <v>183</v>
      </c>
      <c r="D33" s="5"/>
    </row>
    <row r="34" spans="1:20" ht="23.55" customHeight="1">
      <c r="D34" s="5"/>
      <c r="J34" s="15"/>
      <c r="K34" s="11"/>
      <c r="L34" s="4" t="s">
        <v>82</v>
      </c>
    </row>
    <row r="35" spans="1:20" ht="23.7" customHeight="1">
      <c r="D35" s="5"/>
      <c r="F35" s="105" t="s">
        <v>39</v>
      </c>
      <c r="G35" s="105"/>
      <c r="H35" s="105"/>
      <c r="J35" s="105" t="s">
        <v>38</v>
      </c>
      <c r="K35" s="105"/>
      <c r="L35" s="105"/>
    </row>
    <row r="36" spans="1:20" s="16" customFormat="1" ht="23.7" customHeight="1">
      <c r="D36" s="17" t="s">
        <v>0</v>
      </c>
      <c r="E36" s="18"/>
      <c r="F36" s="19" t="s">
        <v>184</v>
      </c>
      <c r="G36" s="20"/>
      <c r="H36" s="19" t="s">
        <v>173</v>
      </c>
      <c r="I36" s="20"/>
      <c r="J36" s="19" t="s">
        <v>184</v>
      </c>
      <c r="K36" s="18"/>
      <c r="L36" s="19" t="s">
        <v>173</v>
      </c>
    </row>
    <row r="37" spans="1:20" s="16" customFormat="1" ht="23.7" customHeight="1">
      <c r="D37" s="37"/>
      <c r="E37" s="18"/>
      <c r="F37" s="2" t="s">
        <v>102</v>
      </c>
      <c r="G37" s="20"/>
      <c r="H37" s="79" t="s">
        <v>104</v>
      </c>
      <c r="I37" s="20"/>
      <c r="J37" s="2" t="s">
        <v>102</v>
      </c>
      <c r="K37" s="18"/>
      <c r="L37" s="79" t="s">
        <v>104</v>
      </c>
    </row>
    <row r="38" spans="1:20" s="16" customFormat="1" ht="23.7" customHeight="1">
      <c r="D38" s="37"/>
      <c r="E38" s="18"/>
      <c r="F38" s="2" t="s">
        <v>103</v>
      </c>
      <c r="G38" s="15"/>
      <c r="H38" s="79"/>
      <c r="I38" s="15"/>
      <c r="J38" s="2" t="s">
        <v>103</v>
      </c>
      <c r="K38" s="18"/>
      <c r="L38" s="34"/>
    </row>
    <row r="39" spans="1:20" s="16" customFormat="1" ht="23.7" customHeight="1">
      <c r="A39" s="21" t="s">
        <v>27</v>
      </c>
      <c r="B39" s="8"/>
      <c r="C39" s="8"/>
      <c r="D39" s="8"/>
      <c r="E39" s="23"/>
      <c r="F39" s="23"/>
      <c r="G39" s="23"/>
      <c r="H39" s="23"/>
      <c r="I39" s="23"/>
      <c r="J39" s="34"/>
      <c r="K39" s="23"/>
      <c r="L39" s="34"/>
    </row>
    <row r="40" spans="1:20" s="16" customFormat="1" ht="23.7" customHeight="1">
      <c r="A40" s="21" t="s">
        <v>16</v>
      </c>
      <c r="B40" s="8"/>
      <c r="C40" s="8"/>
      <c r="D40" s="8"/>
      <c r="E40" s="23"/>
      <c r="F40" s="23"/>
      <c r="G40" s="23"/>
      <c r="H40" s="23"/>
      <c r="I40" s="23"/>
      <c r="J40" s="34"/>
      <c r="K40" s="23"/>
      <c r="L40" s="34"/>
    </row>
    <row r="41" spans="1:20" ht="23.7" customHeight="1">
      <c r="A41" s="1" t="s">
        <v>18</v>
      </c>
      <c r="D41" s="9" t="s">
        <v>175</v>
      </c>
      <c r="E41" s="9"/>
      <c r="F41" s="3">
        <v>5301994</v>
      </c>
      <c r="G41" s="3"/>
      <c r="H41" s="3">
        <v>5095429</v>
      </c>
      <c r="I41" s="3"/>
      <c r="J41" s="3">
        <v>0</v>
      </c>
      <c r="K41" s="3"/>
      <c r="L41" s="3">
        <v>0</v>
      </c>
      <c r="N41" s="98"/>
    </row>
    <row r="42" spans="1:20" s="16" customFormat="1" ht="23.7" customHeight="1">
      <c r="A42" s="8" t="s">
        <v>179</v>
      </c>
      <c r="B42" s="8"/>
      <c r="C42" s="8"/>
      <c r="D42" s="9"/>
      <c r="E42" s="9"/>
      <c r="F42" s="3">
        <v>6335</v>
      </c>
      <c r="G42" s="3"/>
      <c r="H42" s="3">
        <v>0</v>
      </c>
      <c r="I42" s="3"/>
      <c r="J42" s="3">
        <v>0</v>
      </c>
      <c r="K42" s="3">
        <v>0</v>
      </c>
      <c r="L42" s="3">
        <v>0</v>
      </c>
      <c r="M42" s="8"/>
      <c r="N42" s="98"/>
      <c r="O42" s="8"/>
      <c r="P42" s="8"/>
      <c r="Q42" s="8"/>
      <c r="R42" s="8"/>
      <c r="S42" s="8"/>
      <c r="T42" s="8"/>
    </row>
    <row r="43" spans="1:20" s="16" customFormat="1" ht="23.7" customHeight="1">
      <c r="A43" s="8" t="s">
        <v>30</v>
      </c>
      <c r="B43" s="8"/>
      <c r="C43" s="8"/>
      <c r="D43" s="2"/>
      <c r="E43" s="2"/>
      <c r="F43" s="3">
        <v>110500</v>
      </c>
      <c r="G43" s="3"/>
      <c r="H43" s="3">
        <v>55116</v>
      </c>
      <c r="I43" s="3"/>
      <c r="J43" s="3">
        <v>0</v>
      </c>
      <c r="K43" s="3"/>
      <c r="L43" s="3">
        <v>0</v>
      </c>
      <c r="M43" s="8"/>
      <c r="N43" s="2"/>
      <c r="O43" s="8"/>
      <c r="P43" s="8"/>
      <c r="Q43" s="8"/>
      <c r="R43" s="8"/>
      <c r="S43" s="8"/>
      <c r="T43" s="8"/>
    </row>
    <row r="44" spans="1:20" s="16" customFormat="1" ht="23.7" customHeight="1">
      <c r="A44" s="8" t="s">
        <v>180</v>
      </c>
      <c r="B44" s="8"/>
      <c r="C44" s="8"/>
      <c r="D44" s="9"/>
      <c r="E44" s="2"/>
      <c r="F44" s="3">
        <v>5436</v>
      </c>
      <c r="G44" s="3"/>
      <c r="H44" s="3">
        <v>6918</v>
      </c>
      <c r="I44" s="3"/>
      <c r="J44" s="3">
        <v>490</v>
      </c>
      <c r="K44" s="3"/>
      <c r="L44" s="3">
        <v>591</v>
      </c>
      <c r="M44" s="8"/>
      <c r="N44" s="2"/>
      <c r="O44" s="8"/>
      <c r="P44" s="8"/>
      <c r="Q44" s="8"/>
      <c r="R44" s="8"/>
      <c r="S44" s="8"/>
      <c r="T44" s="8"/>
    </row>
    <row r="45" spans="1:20" ht="23.7" customHeight="1">
      <c r="A45" s="8" t="s">
        <v>22</v>
      </c>
      <c r="D45" s="9"/>
      <c r="E45" s="9"/>
      <c r="F45" s="3">
        <v>144760</v>
      </c>
      <c r="G45" s="3"/>
      <c r="H45" s="3">
        <v>135205</v>
      </c>
      <c r="I45" s="3"/>
      <c r="J45" s="3">
        <v>0</v>
      </c>
      <c r="K45" s="3"/>
      <c r="L45" s="3">
        <v>0</v>
      </c>
      <c r="N45" s="9"/>
    </row>
    <row r="46" spans="1:20" ht="23.7" customHeight="1">
      <c r="A46" s="8" t="s">
        <v>92</v>
      </c>
      <c r="D46" s="9" t="s">
        <v>178</v>
      </c>
      <c r="E46" s="9"/>
      <c r="F46" s="3">
        <v>7595</v>
      </c>
      <c r="G46" s="3"/>
      <c r="H46" s="3">
        <v>36148</v>
      </c>
      <c r="I46" s="3"/>
      <c r="J46" s="3">
        <v>1303</v>
      </c>
      <c r="K46" s="3"/>
      <c r="L46" s="3">
        <v>1473</v>
      </c>
      <c r="N46" s="9"/>
    </row>
    <row r="47" spans="1:20" ht="23.7" customHeight="1">
      <c r="A47" s="8" t="s">
        <v>2</v>
      </c>
      <c r="C47" s="8" t="s">
        <v>76</v>
      </c>
      <c r="D47" s="9" t="s">
        <v>181</v>
      </c>
      <c r="E47" s="9"/>
      <c r="F47" s="3">
        <v>373222</v>
      </c>
      <c r="G47" s="3"/>
      <c r="H47" s="3">
        <v>280171</v>
      </c>
      <c r="I47" s="3"/>
      <c r="J47" s="3">
        <v>1616</v>
      </c>
      <c r="K47" s="3"/>
      <c r="L47" s="3">
        <v>700</v>
      </c>
      <c r="N47" s="98"/>
    </row>
    <row r="48" spans="1:20" ht="23.7" customHeight="1">
      <c r="A48" s="24" t="s">
        <v>9</v>
      </c>
      <c r="D48" s="9"/>
      <c r="E48" s="9"/>
      <c r="F48" s="36">
        <f>SUM(F41:F47)</f>
        <v>5949842</v>
      </c>
      <c r="G48" s="9"/>
      <c r="H48" s="36">
        <f>SUM(H41:H47)</f>
        <v>5608987</v>
      </c>
      <c r="I48" s="9"/>
      <c r="J48" s="36">
        <f>SUM(J41:J47)</f>
        <v>3409</v>
      </c>
      <c r="K48" s="9"/>
      <c r="L48" s="36">
        <f>SUM(L41:L47)</f>
        <v>2764</v>
      </c>
    </row>
    <row r="49" spans="1:12" ht="23.7" customHeight="1">
      <c r="A49" s="24" t="s">
        <v>25</v>
      </c>
      <c r="H49" s="3"/>
      <c r="I49" s="9"/>
      <c r="J49" s="31"/>
      <c r="K49" s="9"/>
      <c r="L49" s="31"/>
    </row>
    <row r="50" spans="1:12" ht="23.7" customHeight="1">
      <c r="A50" s="8" t="s">
        <v>10</v>
      </c>
      <c r="D50" s="9"/>
      <c r="E50" s="9"/>
      <c r="F50" s="9"/>
      <c r="G50" s="9"/>
      <c r="H50" s="3"/>
      <c r="I50" s="9"/>
      <c r="J50" s="31"/>
      <c r="K50" s="9"/>
      <c r="L50" s="31"/>
    </row>
    <row r="51" spans="1:12" ht="23.7" customHeight="1">
      <c r="A51" s="8" t="s">
        <v>11</v>
      </c>
      <c r="D51" s="9"/>
      <c r="E51" s="9"/>
      <c r="F51" s="9"/>
      <c r="G51" s="9"/>
      <c r="H51" s="3"/>
      <c r="I51" s="9"/>
      <c r="J51" s="31"/>
      <c r="K51" s="9"/>
      <c r="L51" s="31"/>
    </row>
    <row r="52" spans="1:12" ht="23.7" customHeight="1" thickBot="1">
      <c r="A52" s="8" t="s">
        <v>83</v>
      </c>
      <c r="D52" s="2"/>
      <c r="E52" s="9"/>
      <c r="F52" s="22">
        <v>303010</v>
      </c>
      <c r="G52" s="3"/>
      <c r="H52" s="22">
        <v>303010</v>
      </c>
      <c r="I52" s="3"/>
      <c r="J52" s="22">
        <v>303010</v>
      </c>
      <c r="K52" s="3"/>
      <c r="L52" s="22">
        <v>303010</v>
      </c>
    </row>
    <row r="53" spans="1:12" ht="23.7" customHeight="1" thickTop="1">
      <c r="A53" s="8" t="s">
        <v>28</v>
      </c>
      <c r="D53" s="9"/>
      <c r="E53" s="9"/>
      <c r="F53" s="3"/>
      <c r="G53" s="3"/>
      <c r="H53" s="3"/>
      <c r="I53" s="3"/>
      <c r="J53" s="3"/>
      <c r="K53" s="3"/>
      <c r="L53" s="3"/>
    </row>
    <row r="54" spans="1:12" ht="23.7" customHeight="1">
      <c r="A54" s="8" t="s">
        <v>87</v>
      </c>
      <c r="D54" s="9"/>
      <c r="E54" s="9"/>
      <c r="F54" s="3">
        <v>299788</v>
      </c>
      <c r="G54" s="3"/>
      <c r="H54" s="3">
        <v>299788</v>
      </c>
      <c r="I54" s="3"/>
      <c r="J54" s="3">
        <v>299788</v>
      </c>
      <c r="K54" s="3"/>
      <c r="L54" s="3">
        <v>299788</v>
      </c>
    </row>
    <row r="55" spans="1:12" ht="23.7" customHeight="1">
      <c r="A55" s="8" t="s">
        <v>12</v>
      </c>
      <c r="D55" s="9"/>
      <c r="E55" s="9"/>
      <c r="F55" s="3">
        <v>162058</v>
      </c>
      <c r="G55" s="3"/>
      <c r="H55" s="3">
        <v>162058</v>
      </c>
      <c r="I55" s="3"/>
      <c r="J55" s="3">
        <v>1667296</v>
      </c>
      <c r="K55" s="3"/>
      <c r="L55" s="3">
        <v>1667296</v>
      </c>
    </row>
    <row r="56" spans="1:12" ht="23.7" customHeight="1">
      <c r="A56" s="8" t="s">
        <v>182</v>
      </c>
      <c r="D56" s="9"/>
      <c r="E56" s="9"/>
      <c r="F56" s="3"/>
      <c r="G56" s="3"/>
      <c r="H56" s="3"/>
      <c r="I56" s="3"/>
      <c r="J56" s="3"/>
      <c r="K56" s="3"/>
      <c r="L56" s="3"/>
    </row>
    <row r="57" spans="1:12" ht="23.7" customHeight="1">
      <c r="A57" s="8" t="s">
        <v>125</v>
      </c>
      <c r="D57" s="9"/>
      <c r="E57" s="9"/>
      <c r="F57" s="3">
        <v>341184</v>
      </c>
      <c r="G57" s="3"/>
      <c r="H57" s="3">
        <v>341184</v>
      </c>
      <c r="I57" s="3"/>
      <c r="J57" s="3">
        <v>0</v>
      </c>
      <c r="K57" s="3"/>
      <c r="L57" s="3">
        <v>0</v>
      </c>
    </row>
    <row r="58" spans="1:12" ht="23.7" customHeight="1">
      <c r="A58" s="8" t="s">
        <v>4</v>
      </c>
      <c r="D58" s="9"/>
      <c r="E58" s="9"/>
      <c r="F58" s="3"/>
      <c r="G58" s="3"/>
      <c r="H58" s="3"/>
      <c r="I58" s="3"/>
      <c r="J58" s="3"/>
      <c r="K58" s="3"/>
      <c r="L58" s="3"/>
    </row>
    <row r="59" spans="1:12" ht="23.7" customHeight="1">
      <c r="A59" s="8" t="s">
        <v>34</v>
      </c>
      <c r="D59" s="9"/>
      <c r="E59" s="9"/>
      <c r="F59" s="3">
        <v>60279</v>
      </c>
      <c r="G59" s="3"/>
      <c r="H59" s="3">
        <v>60279</v>
      </c>
      <c r="I59" s="3"/>
      <c r="J59" s="3">
        <v>30301</v>
      </c>
      <c r="K59" s="3"/>
      <c r="L59" s="3">
        <v>30301</v>
      </c>
    </row>
    <row r="60" spans="1:12" ht="23.7" customHeight="1">
      <c r="A60" s="8" t="s">
        <v>13</v>
      </c>
      <c r="D60" s="9"/>
      <c r="E60" s="9"/>
      <c r="F60" s="3">
        <v>3233843</v>
      </c>
      <c r="G60" s="3"/>
      <c r="H60" s="3">
        <v>2957994</v>
      </c>
      <c r="I60" s="3"/>
      <c r="J60" s="3">
        <v>1503087</v>
      </c>
      <c r="K60" s="3"/>
      <c r="L60" s="3">
        <v>1479159</v>
      </c>
    </row>
    <row r="61" spans="1:12" ht="23.7" customHeight="1">
      <c r="A61" s="8" t="s">
        <v>41</v>
      </c>
      <c r="D61" s="9"/>
      <c r="E61" s="9"/>
      <c r="F61" s="3">
        <v>224003</v>
      </c>
      <c r="G61" s="3"/>
      <c r="H61" s="3">
        <v>390293</v>
      </c>
      <c r="I61" s="3">
        <v>0</v>
      </c>
      <c r="J61" s="3">
        <v>0</v>
      </c>
      <c r="K61" s="3"/>
      <c r="L61" s="3">
        <v>0</v>
      </c>
    </row>
    <row r="62" spans="1:12" ht="23.7" customHeight="1">
      <c r="A62" s="8" t="s">
        <v>42</v>
      </c>
      <c r="D62" s="9"/>
      <c r="E62" s="9"/>
      <c r="F62" s="55">
        <f>SUM(F54:F61)</f>
        <v>4321155</v>
      </c>
      <c r="G62" s="9"/>
      <c r="H62" s="55">
        <f>SUM(H54:H61)</f>
        <v>4211596</v>
      </c>
      <c r="I62" s="3"/>
      <c r="J62" s="100">
        <f>SUM(J54:J61)</f>
        <v>3500472</v>
      </c>
      <c r="K62" s="3"/>
      <c r="L62" s="100">
        <f>SUM(L54:L61)</f>
        <v>3476544</v>
      </c>
    </row>
    <row r="63" spans="1:12" ht="23.7" customHeight="1">
      <c r="A63" s="8" t="s">
        <v>70</v>
      </c>
      <c r="D63" s="9"/>
      <c r="E63" s="9"/>
      <c r="F63" s="3">
        <v>900866</v>
      </c>
      <c r="G63" s="9"/>
      <c r="H63" s="3">
        <v>881612</v>
      </c>
      <c r="I63" s="3"/>
      <c r="J63" s="31">
        <v>0</v>
      </c>
      <c r="K63" s="3"/>
      <c r="L63" s="31">
        <v>0</v>
      </c>
    </row>
    <row r="64" spans="1:12" ht="23.7" customHeight="1">
      <c r="A64" s="24" t="s">
        <v>23</v>
      </c>
      <c r="D64" s="2"/>
      <c r="E64" s="2"/>
      <c r="F64" s="36">
        <f>SUM(F62:F63)</f>
        <v>5222021</v>
      </c>
      <c r="G64" s="2"/>
      <c r="H64" s="36">
        <f>SUM(H62:H63)</f>
        <v>5093208</v>
      </c>
      <c r="I64" s="2"/>
      <c r="J64" s="41">
        <f>SUM(J62:J63)</f>
        <v>3500472</v>
      </c>
      <c r="K64" s="2"/>
      <c r="L64" s="41">
        <f>SUM(L62:L63)</f>
        <v>3476544</v>
      </c>
    </row>
    <row r="65" spans="1:13" ht="23.7" customHeight="1" thickBot="1">
      <c r="A65" s="21" t="s">
        <v>24</v>
      </c>
      <c r="D65" s="2"/>
      <c r="E65" s="2"/>
      <c r="F65" s="22">
        <f>SUM(F48,F64)</f>
        <v>11171863</v>
      </c>
      <c r="G65" s="2"/>
      <c r="H65" s="22">
        <f>SUM(H48,H64)</f>
        <v>10702195</v>
      </c>
      <c r="I65" s="2"/>
      <c r="J65" s="101">
        <f>SUM(J48,J64)</f>
        <v>3503881</v>
      </c>
      <c r="K65" s="2"/>
      <c r="L65" s="101">
        <f>SUM(L48,L64)</f>
        <v>3479308</v>
      </c>
    </row>
    <row r="66" spans="1:13" ht="23.7" customHeight="1" thickTop="1">
      <c r="F66" s="3">
        <f>SUM(F65-F23)</f>
        <v>0</v>
      </c>
      <c r="H66" s="3">
        <f>SUM(H65-H23)</f>
        <v>0</v>
      </c>
      <c r="I66" s="6"/>
      <c r="J66" s="3">
        <f>SUM(J65-J23)</f>
        <v>0</v>
      </c>
      <c r="K66" s="6"/>
      <c r="L66" s="3">
        <f>SUM(L65-L23)</f>
        <v>0</v>
      </c>
    </row>
    <row r="67" spans="1:13" ht="23.7" customHeight="1">
      <c r="A67" s="8" t="s">
        <v>1</v>
      </c>
    </row>
    <row r="68" spans="1:13" s="28" customFormat="1" ht="23.7" customHeight="1">
      <c r="A68" s="25"/>
      <c r="B68" s="26"/>
      <c r="C68" s="26"/>
      <c r="D68" s="27"/>
      <c r="E68" s="27"/>
      <c r="F68" s="27"/>
      <c r="G68" s="27"/>
      <c r="H68" s="27"/>
      <c r="I68" s="27"/>
      <c r="J68" s="26"/>
      <c r="K68" s="27"/>
      <c r="L68" s="26"/>
    </row>
    <row r="69" spans="1:13" s="28" customFormat="1" ht="23.7" customHeight="1">
      <c r="A69" s="29"/>
      <c r="B69" s="29"/>
      <c r="C69" s="29"/>
      <c r="D69" s="27"/>
      <c r="E69" s="27"/>
      <c r="F69" s="27"/>
      <c r="G69" s="27"/>
      <c r="H69" s="27"/>
      <c r="I69" s="104"/>
      <c r="J69" s="104"/>
      <c r="K69" s="104"/>
      <c r="L69" s="104"/>
      <c r="M69" s="30"/>
    </row>
    <row r="70" spans="1:13" s="28" customFormat="1" ht="23.7" customHeight="1">
      <c r="A70" s="25"/>
      <c r="B70" s="25"/>
      <c r="C70" s="25"/>
      <c r="D70" s="27"/>
      <c r="E70" s="27"/>
      <c r="F70" s="27"/>
      <c r="G70" s="27"/>
      <c r="H70" s="27"/>
      <c r="I70" s="25"/>
      <c r="J70" s="27"/>
      <c r="K70" s="25"/>
      <c r="L70" s="27"/>
    </row>
    <row r="71" spans="1:13" s="28" customFormat="1" ht="23.7" customHeight="1">
      <c r="A71" s="25"/>
      <c r="B71" s="25"/>
      <c r="C71" s="25"/>
      <c r="D71" s="8" t="s">
        <v>19</v>
      </c>
      <c r="E71" s="27"/>
      <c r="F71" s="27"/>
      <c r="G71" s="27"/>
      <c r="H71" s="27"/>
      <c r="I71" s="25"/>
      <c r="J71" s="8"/>
      <c r="K71" s="25"/>
      <c r="L71" s="8"/>
    </row>
    <row r="72" spans="1:13" s="28" customFormat="1" ht="23.7" customHeight="1">
      <c r="A72" s="29"/>
      <c r="B72" s="29"/>
      <c r="C72" s="29"/>
      <c r="D72" s="27"/>
      <c r="E72" s="27"/>
      <c r="F72" s="27"/>
      <c r="G72" s="27"/>
      <c r="H72" s="27"/>
      <c r="I72" s="104"/>
      <c r="J72" s="104"/>
      <c r="K72" s="104"/>
      <c r="L72" s="104"/>
    </row>
    <row r="73" spans="1:13" ht="23.7" customHeight="1">
      <c r="J73" s="3"/>
      <c r="L73" s="3"/>
    </row>
    <row r="74" spans="1:13" ht="23.7" customHeight="1">
      <c r="E74" s="8"/>
      <c r="F74" s="8"/>
      <c r="G74" s="8"/>
      <c r="H74" s="8"/>
      <c r="I74" s="8"/>
      <c r="J74" s="3"/>
      <c r="K74" s="8"/>
      <c r="L74" s="3"/>
    </row>
    <row r="75" spans="1:13" ht="23.7" customHeight="1">
      <c r="E75" s="8"/>
      <c r="F75" s="8"/>
      <c r="G75" s="8"/>
      <c r="H75" s="8"/>
      <c r="I75" s="8"/>
      <c r="J75" s="3"/>
      <c r="K75" s="8"/>
      <c r="L75" s="3"/>
    </row>
    <row r="76" spans="1:13" ht="23.7" customHeight="1">
      <c r="E76" s="8"/>
      <c r="F76" s="8"/>
      <c r="G76" s="8"/>
      <c r="H76" s="8"/>
      <c r="I76" s="8"/>
      <c r="J76" s="3"/>
      <c r="K76" s="8"/>
      <c r="L76" s="3"/>
    </row>
    <row r="77" spans="1:13" ht="23.7" customHeight="1">
      <c r="E77" s="8"/>
      <c r="F77" s="8"/>
      <c r="G77" s="8"/>
      <c r="H77" s="8"/>
      <c r="I77" s="8"/>
      <c r="J77" s="3"/>
      <c r="K77" s="8"/>
      <c r="L77" s="3"/>
    </row>
    <row r="78" spans="1:13" ht="23.7" customHeight="1">
      <c r="E78" s="8"/>
      <c r="F78" s="8"/>
      <c r="G78" s="8"/>
      <c r="H78" s="8"/>
      <c r="I78" s="8"/>
      <c r="J78" s="3"/>
      <c r="K78" s="8"/>
      <c r="L78" s="3"/>
    </row>
    <row r="79" spans="1:13" ht="23.7" customHeight="1">
      <c r="E79" s="8"/>
      <c r="F79" s="8"/>
      <c r="G79" s="8"/>
      <c r="H79" s="8"/>
      <c r="I79" s="8"/>
      <c r="J79" s="3"/>
      <c r="K79" s="8"/>
      <c r="L79" s="3"/>
    </row>
    <row r="80" spans="1:13" ht="23.7" customHeight="1">
      <c r="E80" s="8"/>
      <c r="F80" s="8"/>
      <c r="G80" s="8"/>
      <c r="H80" s="8"/>
      <c r="I80" s="8"/>
      <c r="J80" s="3"/>
      <c r="K80" s="8"/>
      <c r="L80" s="3"/>
    </row>
    <row r="81" spans="5:12" ht="23.7" customHeight="1">
      <c r="E81" s="8"/>
      <c r="F81" s="8"/>
      <c r="G81" s="8"/>
      <c r="H81" s="8"/>
      <c r="I81" s="8"/>
      <c r="J81" s="3"/>
      <c r="K81" s="8"/>
      <c r="L81" s="3"/>
    </row>
    <row r="82" spans="5:12" ht="23.7" customHeight="1">
      <c r="E82" s="8"/>
      <c r="F82" s="8"/>
      <c r="G82" s="8"/>
      <c r="H82" s="8"/>
      <c r="I82" s="8"/>
      <c r="J82" s="3"/>
      <c r="K82" s="8"/>
      <c r="L82" s="3"/>
    </row>
    <row r="83" spans="5:12" ht="23.7" customHeight="1">
      <c r="E83" s="8"/>
      <c r="F83" s="8"/>
      <c r="G83" s="8"/>
      <c r="H83" s="8"/>
      <c r="I83" s="8"/>
      <c r="J83" s="3"/>
      <c r="K83" s="8"/>
      <c r="L83" s="3"/>
    </row>
    <row r="84" spans="5:12" ht="23.7" customHeight="1">
      <c r="E84" s="8"/>
      <c r="F84" s="8"/>
      <c r="G84" s="8"/>
      <c r="H84" s="8"/>
      <c r="I84" s="8"/>
      <c r="J84" s="3"/>
      <c r="K84" s="8"/>
      <c r="L84" s="3"/>
    </row>
    <row r="85" spans="5:12" ht="23.7" customHeight="1">
      <c r="E85" s="8"/>
      <c r="F85" s="8"/>
      <c r="G85" s="8"/>
      <c r="H85" s="8"/>
      <c r="I85" s="8"/>
      <c r="J85" s="3"/>
      <c r="K85" s="8"/>
      <c r="L85" s="3"/>
    </row>
  </sheetData>
  <mergeCells count="6">
    <mergeCell ref="I72:L72"/>
    <mergeCell ref="F5:H5"/>
    <mergeCell ref="J5:L5"/>
    <mergeCell ref="F35:H35"/>
    <mergeCell ref="J35:L35"/>
    <mergeCell ref="I69:L69"/>
  </mergeCells>
  <pageMargins left="0.86614173228346458" right="0.31496062992125984" top="0.9055118110236221" bottom="0" header="0.31496062992125984" footer="0"/>
  <pageSetup paperSize="9" scale="67" orientation="portrait" r:id="rId1"/>
  <headerFooter alignWithMargins="0"/>
  <rowBreaks count="1" manualBreakCount="1">
    <brk id="3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62DE-FF2B-42CE-A2DF-C6CE10CB8820}">
  <dimension ref="A1:M215"/>
  <sheetViews>
    <sheetView showGridLines="0" view="pageBreakPreview" topLeftCell="A191" zoomScaleNormal="100" zoomScaleSheetLayoutView="100" workbookViewId="0">
      <selection activeCell="M202" sqref="M202"/>
    </sheetView>
  </sheetViews>
  <sheetFormatPr defaultColWidth="10.5546875" defaultRowHeight="23.4" customHeight="1"/>
  <cols>
    <col min="1" max="1" width="55.33203125" style="8" customWidth="1"/>
    <col min="2" max="2" width="1.88671875" style="8" customWidth="1"/>
    <col min="3" max="3" width="6.44140625" style="8" customWidth="1"/>
    <col min="4" max="4" width="1.88671875" style="8" customWidth="1"/>
    <col min="5" max="5" width="18.109375" style="8" customWidth="1"/>
    <col min="6" max="6" width="0.88671875" style="5" customWidth="1"/>
    <col min="7" max="7" width="18.109375" style="8" customWidth="1"/>
    <col min="8" max="8" width="0.88671875" style="5" customWidth="1"/>
    <col min="9" max="9" width="18.109375" style="11" customWidth="1"/>
    <col min="10" max="10" width="0.88671875" style="11" customWidth="1"/>
    <col min="11" max="11" width="18.109375" style="11" customWidth="1"/>
    <col min="12" max="12" width="1.88671875" style="8" customWidth="1"/>
    <col min="13" max="13" width="11.33203125" style="8" bestFit="1" customWidth="1"/>
    <col min="14" max="16384" width="10.5546875" style="8"/>
  </cols>
  <sheetData>
    <row r="1" spans="1:11" ht="23.4" customHeight="1">
      <c r="K1" s="76" t="s">
        <v>97</v>
      </c>
    </row>
    <row r="2" spans="1:11" ht="24" customHeight="1">
      <c r="A2" s="102" t="s">
        <v>81</v>
      </c>
      <c r="B2" s="102"/>
      <c r="C2" s="102"/>
      <c r="D2" s="102"/>
      <c r="E2" s="102"/>
      <c r="F2" s="102"/>
      <c r="G2" s="12"/>
      <c r="H2" s="12"/>
      <c r="I2" s="32"/>
      <c r="J2" s="32"/>
      <c r="K2" s="32"/>
    </row>
    <row r="3" spans="1:11" ht="24" customHeight="1">
      <c r="A3" s="102" t="s">
        <v>139</v>
      </c>
      <c r="B3" s="102"/>
      <c r="C3" s="102"/>
      <c r="D3" s="102"/>
      <c r="E3" s="102"/>
      <c r="F3" s="102"/>
      <c r="G3" s="12"/>
      <c r="H3" s="12"/>
      <c r="I3" s="32"/>
      <c r="J3" s="32"/>
      <c r="K3" s="32"/>
    </row>
    <row r="4" spans="1:11" ht="24" customHeight="1">
      <c r="A4" s="102" t="s">
        <v>198</v>
      </c>
      <c r="B4" s="102"/>
      <c r="C4" s="102"/>
      <c r="D4" s="102"/>
      <c r="E4" s="102"/>
      <c r="F4" s="102"/>
      <c r="G4" s="102"/>
      <c r="H4" s="102"/>
      <c r="I4" s="102"/>
      <c r="J4" s="32"/>
      <c r="K4" s="32"/>
    </row>
    <row r="5" spans="1:11" ht="24" customHeight="1">
      <c r="A5" s="2"/>
      <c r="B5" s="10"/>
      <c r="C5" s="10"/>
      <c r="D5" s="10"/>
      <c r="E5" s="2"/>
      <c r="F5" s="10"/>
      <c r="G5" s="2"/>
      <c r="H5" s="10"/>
      <c r="I5" s="2"/>
      <c r="J5" s="32"/>
      <c r="K5" s="4" t="s">
        <v>82</v>
      </c>
    </row>
    <row r="6" spans="1:11" ht="24" customHeight="1">
      <c r="A6" s="2"/>
      <c r="B6" s="10"/>
      <c r="C6" s="10"/>
      <c r="D6" s="10"/>
      <c r="E6" s="103" t="s">
        <v>52</v>
      </c>
      <c r="F6" s="103"/>
      <c r="G6" s="103"/>
      <c r="H6" s="10"/>
      <c r="I6" s="103" t="s">
        <v>38</v>
      </c>
      <c r="J6" s="103"/>
      <c r="K6" s="103"/>
    </row>
    <row r="7" spans="1:11" ht="24" customHeight="1">
      <c r="A7" s="2"/>
      <c r="B7" s="32"/>
      <c r="C7" s="45" t="s">
        <v>0</v>
      </c>
      <c r="D7" s="60"/>
      <c r="E7" s="61" t="s">
        <v>185</v>
      </c>
      <c r="F7" s="60"/>
      <c r="G7" s="61" t="s">
        <v>94</v>
      </c>
      <c r="H7" s="60"/>
      <c r="I7" s="61" t="s">
        <v>185</v>
      </c>
      <c r="J7" s="60"/>
      <c r="K7" s="61" t="s">
        <v>94</v>
      </c>
    </row>
    <row r="8" spans="1:11" ht="24" customHeight="1">
      <c r="B8" s="32"/>
      <c r="C8" s="15"/>
      <c r="D8" s="60"/>
      <c r="E8" s="34"/>
      <c r="F8" s="15"/>
      <c r="G8" s="34"/>
      <c r="H8" s="18"/>
      <c r="I8" s="34"/>
      <c r="J8" s="15"/>
      <c r="K8" s="34"/>
    </row>
    <row r="9" spans="1:11" ht="24" customHeight="1">
      <c r="A9" s="12" t="s">
        <v>35</v>
      </c>
      <c r="B9" s="60"/>
      <c r="C9" s="2"/>
      <c r="D9" s="60"/>
      <c r="E9" s="80"/>
      <c r="F9" s="80"/>
      <c r="G9" s="80"/>
      <c r="H9" s="62"/>
      <c r="I9" s="80"/>
      <c r="J9" s="62"/>
      <c r="K9" s="80"/>
    </row>
    <row r="10" spans="1:11" ht="24" customHeight="1">
      <c r="A10" s="1" t="s">
        <v>105</v>
      </c>
      <c r="B10" s="2"/>
      <c r="C10" s="9" t="s">
        <v>188</v>
      </c>
      <c r="D10" s="2"/>
      <c r="E10" s="31">
        <v>1994950</v>
      </c>
      <c r="F10" s="31"/>
      <c r="G10" s="31">
        <v>1923339</v>
      </c>
      <c r="H10" s="8"/>
      <c r="I10" s="31">
        <v>0</v>
      </c>
      <c r="J10" s="8"/>
      <c r="K10" s="31">
        <v>0</v>
      </c>
    </row>
    <row r="11" spans="1:11" ht="24" customHeight="1">
      <c r="A11" s="1" t="s">
        <v>106</v>
      </c>
      <c r="B11" s="2"/>
      <c r="C11" s="9" t="s">
        <v>188</v>
      </c>
      <c r="D11" s="2"/>
      <c r="E11" s="31">
        <v>-1584204</v>
      </c>
      <c r="F11" s="31"/>
      <c r="G11" s="31">
        <v>-1704357</v>
      </c>
      <c r="H11" s="8"/>
      <c r="I11" s="31">
        <v>0</v>
      </c>
      <c r="J11" s="8"/>
      <c r="K11" s="31">
        <v>0</v>
      </c>
    </row>
    <row r="12" spans="1:11" ht="24" customHeight="1">
      <c r="A12" s="1" t="s">
        <v>126</v>
      </c>
      <c r="B12" s="2"/>
      <c r="C12" s="9" t="s">
        <v>188</v>
      </c>
      <c r="D12" s="2"/>
      <c r="E12" s="38">
        <v>-38750</v>
      </c>
      <c r="F12" s="58"/>
      <c r="G12" s="38">
        <v>52073</v>
      </c>
      <c r="H12" s="8"/>
      <c r="I12" s="38">
        <v>0</v>
      </c>
      <c r="J12" s="8"/>
      <c r="K12" s="38">
        <v>0</v>
      </c>
    </row>
    <row r="13" spans="1:11" ht="24" customHeight="1">
      <c r="A13" s="7" t="s">
        <v>107</v>
      </c>
      <c r="B13" s="2"/>
      <c r="C13" s="9"/>
      <c r="D13" s="2"/>
      <c r="E13" s="41">
        <f>SUM(E10:E12)</f>
        <v>371996</v>
      </c>
      <c r="F13" s="31"/>
      <c r="G13" s="41">
        <f>SUM(G10:G12)</f>
        <v>271055</v>
      </c>
      <c r="H13" s="8"/>
      <c r="I13" s="41">
        <f>SUM(I10:I12)</f>
        <v>0</v>
      </c>
      <c r="J13" s="8"/>
      <c r="K13" s="41">
        <f>SUM(K10:K12)</f>
        <v>0</v>
      </c>
    </row>
    <row r="14" spans="1:11" ht="24" customHeight="1">
      <c r="A14" s="7"/>
      <c r="B14" s="2"/>
      <c r="C14" s="9"/>
      <c r="D14" s="2"/>
      <c r="E14" s="31"/>
      <c r="F14" s="31"/>
      <c r="G14" s="31"/>
      <c r="H14" s="8"/>
      <c r="I14" s="31"/>
      <c r="J14" s="8"/>
      <c r="K14" s="31"/>
    </row>
    <row r="15" spans="1:11" ht="24" customHeight="1">
      <c r="A15" s="1" t="s">
        <v>55</v>
      </c>
      <c r="B15" s="9"/>
      <c r="C15" s="9" t="s">
        <v>189</v>
      </c>
      <c r="D15" s="9"/>
      <c r="E15" s="31">
        <v>62841</v>
      </c>
      <c r="F15" s="58"/>
      <c r="G15" s="31">
        <v>57942</v>
      </c>
      <c r="H15" s="3"/>
      <c r="I15" s="31">
        <v>164883</v>
      </c>
      <c r="J15" s="3"/>
      <c r="K15" s="31">
        <v>14</v>
      </c>
    </row>
    <row r="16" spans="1:11" ht="24" customHeight="1">
      <c r="A16" s="1" t="s">
        <v>192</v>
      </c>
      <c r="B16" s="9"/>
      <c r="C16" s="9" t="s">
        <v>190</v>
      </c>
      <c r="D16" s="9"/>
      <c r="E16" s="31">
        <v>45091</v>
      </c>
      <c r="F16" s="39"/>
      <c r="G16" s="31">
        <v>-9519</v>
      </c>
      <c r="H16" s="10"/>
      <c r="I16" s="31">
        <v>2984</v>
      </c>
      <c r="J16" s="10"/>
      <c r="K16" s="31">
        <v>1669</v>
      </c>
    </row>
    <row r="17" spans="1:11" ht="24" customHeight="1">
      <c r="A17" s="1" t="s">
        <v>193</v>
      </c>
      <c r="B17" s="9"/>
      <c r="C17" s="9" t="s">
        <v>127</v>
      </c>
      <c r="D17" s="9"/>
      <c r="E17" s="31">
        <v>66260</v>
      </c>
      <c r="F17" s="39"/>
      <c r="G17" s="31">
        <v>7954</v>
      </c>
      <c r="H17" s="10"/>
      <c r="I17" s="31">
        <v>-2052</v>
      </c>
      <c r="J17" s="10"/>
      <c r="K17" s="31">
        <v>756</v>
      </c>
    </row>
    <row r="18" spans="1:11" ht="24" customHeight="1">
      <c r="A18" s="1" t="s">
        <v>210</v>
      </c>
      <c r="B18" s="9"/>
      <c r="C18" s="9"/>
      <c r="D18" s="9"/>
      <c r="E18" s="39">
        <v>32</v>
      </c>
      <c r="F18" s="39"/>
      <c r="G18" s="39">
        <v>274</v>
      </c>
      <c r="H18" s="10"/>
      <c r="I18" s="39">
        <v>0</v>
      </c>
      <c r="J18" s="10"/>
      <c r="K18" s="39">
        <v>0</v>
      </c>
    </row>
    <row r="19" spans="1:11" ht="24" customHeight="1">
      <c r="A19" s="7" t="s">
        <v>55</v>
      </c>
      <c r="B19" s="9"/>
      <c r="C19" s="9"/>
      <c r="D19" s="9"/>
      <c r="E19" s="41">
        <f>SUM(E15:E18)</f>
        <v>174224</v>
      </c>
      <c r="F19" s="58"/>
      <c r="G19" s="41">
        <f>SUM(G15:G18)</f>
        <v>56651</v>
      </c>
      <c r="H19" s="6"/>
      <c r="I19" s="41">
        <f>SUM(I15:I18)</f>
        <v>165815</v>
      </c>
      <c r="J19" s="6"/>
      <c r="K19" s="41">
        <f>SUM(K15:K18)</f>
        <v>2439</v>
      </c>
    </row>
    <row r="20" spans="1:11" ht="24" customHeight="1">
      <c r="A20" s="7"/>
      <c r="B20" s="9"/>
      <c r="C20" s="9"/>
      <c r="D20" s="9"/>
      <c r="E20" s="58"/>
      <c r="F20" s="58"/>
      <c r="G20" s="58"/>
      <c r="H20" s="6"/>
      <c r="I20" s="58"/>
      <c r="J20" s="6"/>
      <c r="K20" s="58"/>
    </row>
    <row r="21" spans="1:11" s="32" customFormat="1" ht="24" customHeight="1">
      <c r="A21" s="1" t="s">
        <v>108</v>
      </c>
      <c r="B21" s="9"/>
      <c r="C21" s="9"/>
      <c r="D21" s="9"/>
      <c r="E21" s="39">
        <v>-8042</v>
      </c>
      <c r="F21" s="39"/>
      <c r="G21" s="39">
        <v>-11297</v>
      </c>
      <c r="H21" s="10"/>
      <c r="I21" s="39">
        <v>0</v>
      </c>
      <c r="J21" s="10"/>
      <c r="K21" s="39">
        <v>0</v>
      </c>
    </row>
    <row r="22" spans="1:11" s="32" customFormat="1" ht="24" customHeight="1">
      <c r="A22" s="1" t="s">
        <v>109</v>
      </c>
      <c r="B22" s="9"/>
      <c r="C22" s="9"/>
      <c r="D22" s="9"/>
      <c r="E22" s="39">
        <v>690</v>
      </c>
      <c r="F22" s="39"/>
      <c r="G22" s="39">
        <v>445</v>
      </c>
      <c r="H22" s="10"/>
      <c r="I22" s="39">
        <v>0</v>
      </c>
      <c r="J22" s="10"/>
      <c r="K22" s="39">
        <v>0</v>
      </c>
    </row>
    <row r="23" spans="1:11" s="32" customFormat="1" ht="24" customHeight="1">
      <c r="A23" s="7" t="s">
        <v>110</v>
      </c>
      <c r="B23" s="9"/>
      <c r="C23" s="9"/>
      <c r="D23" s="9"/>
      <c r="E23" s="36">
        <f>SUM(E21:E22)</f>
        <v>-7352</v>
      </c>
      <c r="F23" s="10"/>
      <c r="G23" s="36">
        <f>SUM(G21:G22)</f>
        <v>-10852</v>
      </c>
      <c r="H23" s="10"/>
      <c r="I23" s="36">
        <f>SUM(I21:I22)</f>
        <v>0</v>
      </c>
      <c r="J23" s="10"/>
      <c r="K23" s="36">
        <f>SUM(K21:K22)</f>
        <v>0</v>
      </c>
    </row>
    <row r="24" spans="1:11" ht="24" customHeight="1">
      <c r="A24" s="7" t="s">
        <v>111</v>
      </c>
      <c r="B24" s="9"/>
      <c r="C24" s="9"/>
      <c r="D24" s="9"/>
      <c r="E24" s="36">
        <f>E19+E23</f>
        <v>166872</v>
      </c>
      <c r="F24" s="10"/>
      <c r="G24" s="36">
        <f>G19+G23</f>
        <v>45799</v>
      </c>
      <c r="H24" s="10"/>
      <c r="I24" s="36">
        <f>I19+I23</f>
        <v>165815</v>
      </c>
      <c r="J24" s="10"/>
      <c r="K24" s="36">
        <f>K19+K23</f>
        <v>2439</v>
      </c>
    </row>
    <row r="25" spans="1:11" ht="24" customHeight="1">
      <c r="A25" s="1"/>
      <c r="B25" s="9"/>
      <c r="C25" s="9"/>
      <c r="D25" s="9"/>
      <c r="E25" s="39"/>
      <c r="F25" s="39"/>
      <c r="G25" s="39"/>
      <c r="H25" s="10"/>
      <c r="I25" s="39"/>
      <c r="J25" s="10"/>
      <c r="K25" s="39"/>
    </row>
    <row r="26" spans="1:11" ht="24" customHeight="1">
      <c r="A26" s="1" t="s">
        <v>211</v>
      </c>
      <c r="B26" s="9"/>
      <c r="C26" s="9"/>
      <c r="D26" s="9"/>
      <c r="E26" s="39">
        <v>2321</v>
      </c>
      <c r="F26" s="39"/>
      <c r="G26" s="39">
        <v>-8</v>
      </c>
      <c r="H26" s="10"/>
      <c r="I26" s="39">
        <v>-9</v>
      </c>
      <c r="J26" s="10"/>
      <c r="K26" s="39">
        <v>0</v>
      </c>
    </row>
    <row r="27" spans="1:11" ht="24" customHeight="1">
      <c r="A27" s="1" t="s">
        <v>130</v>
      </c>
      <c r="B27" s="9"/>
      <c r="C27" s="9"/>
      <c r="D27" s="9"/>
      <c r="E27" s="39">
        <v>-156810</v>
      </c>
      <c r="F27" s="39"/>
      <c r="G27" s="39">
        <v>-109323</v>
      </c>
      <c r="H27" s="10"/>
      <c r="I27" s="39">
        <v>-9402</v>
      </c>
      <c r="J27" s="10"/>
      <c r="K27" s="39">
        <v>-3508</v>
      </c>
    </row>
    <row r="28" spans="1:11" ht="24" customHeight="1">
      <c r="A28" s="1" t="s">
        <v>3</v>
      </c>
      <c r="B28" s="9"/>
      <c r="C28" s="9"/>
      <c r="D28" s="9"/>
      <c r="E28" s="38">
        <v>1881</v>
      </c>
      <c r="F28" s="42"/>
      <c r="G28" s="38">
        <v>7098</v>
      </c>
      <c r="H28" s="10"/>
      <c r="I28" s="38">
        <v>600</v>
      </c>
      <c r="J28" s="10"/>
      <c r="K28" s="38">
        <v>498</v>
      </c>
    </row>
    <row r="29" spans="1:11" ht="24" customHeight="1">
      <c r="A29" s="7" t="s">
        <v>164</v>
      </c>
      <c r="B29" s="2"/>
      <c r="C29" s="2"/>
      <c r="D29" s="2"/>
      <c r="E29" s="6">
        <f>SUM(E13,E24,E26:E28)</f>
        <v>386260</v>
      </c>
      <c r="F29" s="10"/>
      <c r="G29" s="6">
        <f>SUM(G13,G24,G26:G28)</f>
        <v>214621</v>
      </c>
      <c r="H29" s="10"/>
      <c r="I29" s="6">
        <f>SUM(I13,I24,I26:I28)</f>
        <v>157004</v>
      </c>
      <c r="J29" s="10"/>
      <c r="K29" s="6">
        <f>SUM(K13,K24,K26:K28)</f>
        <v>-571</v>
      </c>
    </row>
    <row r="30" spans="1:11" ht="24" customHeight="1">
      <c r="A30" s="1" t="s">
        <v>172</v>
      </c>
      <c r="B30" s="9"/>
      <c r="C30" s="9" t="s">
        <v>191</v>
      </c>
      <c r="D30" s="9"/>
      <c r="E30" s="40">
        <v>-88630</v>
      </c>
      <c r="F30" s="42"/>
      <c r="G30" s="40">
        <v>-43499</v>
      </c>
      <c r="H30" s="63"/>
      <c r="I30" s="40">
        <v>411</v>
      </c>
      <c r="J30" s="63"/>
      <c r="K30" s="40">
        <v>-543</v>
      </c>
    </row>
    <row r="31" spans="1:11" ht="24" customHeight="1">
      <c r="A31" s="64" t="s">
        <v>165</v>
      </c>
      <c r="B31" s="9"/>
      <c r="C31" s="9"/>
      <c r="D31" s="9"/>
      <c r="E31" s="81">
        <f>SUM(E29:E30)</f>
        <v>297630</v>
      </c>
      <c r="F31" s="63"/>
      <c r="G31" s="81">
        <f>SUM(G29:G30)</f>
        <v>171122</v>
      </c>
      <c r="H31" s="63"/>
      <c r="I31" s="81">
        <f>SUM(I29:I30)</f>
        <v>157415</v>
      </c>
      <c r="J31" s="63"/>
      <c r="K31" s="81">
        <f>SUM(K29:K30)</f>
        <v>-1114</v>
      </c>
    </row>
    <row r="32" spans="1:11" ht="24" customHeight="1">
      <c r="A32" s="53"/>
      <c r="B32" s="3"/>
      <c r="C32" s="9"/>
      <c r="D32" s="9"/>
      <c r="E32" s="2"/>
      <c r="F32" s="9"/>
      <c r="G32" s="2"/>
      <c r="H32" s="9"/>
      <c r="I32" s="2"/>
      <c r="J32" s="32"/>
      <c r="K32" s="2"/>
    </row>
    <row r="33" spans="1:13" ht="24" customHeight="1">
      <c r="A33" s="8" t="s">
        <v>1</v>
      </c>
      <c r="B33" s="3"/>
      <c r="C33" s="3"/>
      <c r="D33" s="3"/>
      <c r="E33" s="2"/>
      <c r="F33" s="3"/>
      <c r="G33" s="2"/>
      <c r="H33" s="3"/>
      <c r="I33" s="2"/>
      <c r="J33" s="32"/>
      <c r="K33" s="2"/>
    </row>
    <row r="34" spans="1:13" ht="24" customHeight="1">
      <c r="B34" s="3"/>
      <c r="C34" s="3"/>
      <c r="D34" s="3"/>
      <c r="E34" s="2"/>
      <c r="F34" s="3"/>
      <c r="G34" s="2"/>
      <c r="H34" s="3"/>
      <c r="I34" s="2"/>
      <c r="J34" s="32"/>
      <c r="K34" s="2"/>
    </row>
    <row r="35" spans="1:13" ht="24" customHeight="1">
      <c r="B35" s="3"/>
      <c r="C35" s="3"/>
      <c r="D35" s="3"/>
      <c r="E35" s="2"/>
      <c r="F35" s="3"/>
      <c r="G35" s="2"/>
      <c r="H35" s="3"/>
      <c r="I35" s="2"/>
      <c r="J35" s="32"/>
      <c r="K35" s="2"/>
    </row>
    <row r="36" spans="1:13" ht="24" customHeight="1">
      <c r="B36" s="3"/>
      <c r="C36" s="3"/>
      <c r="D36" s="3"/>
      <c r="E36" s="2"/>
      <c r="F36" s="3"/>
      <c r="G36" s="2"/>
      <c r="H36" s="3"/>
      <c r="I36" s="2"/>
      <c r="J36" s="32"/>
      <c r="K36" s="2"/>
    </row>
    <row r="37" spans="1:13" ht="24" customHeight="1">
      <c r="B37" s="3"/>
      <c r="C37" s="3"/>
      <c r="D37" s="3"/>
      <c r="E37" s="2"/>
      <c r="F37" s="3"/>
      <c r="G37" s="2"/>
      <c r="H37" s="3"/>
      <c r="I37" s="2"/>
      <c r="J37" s="32"/>
      <c r="K37" s="2"/>
    </row>
    <row r="38" spans="1:13" ht="24" customHeight="1">
      <c r="B38" s="3"/>
      <c r="C38" s="3"/>
      <c r="D38" s="3"/>
      <c r="E38" s="2"/>
      <c r="F38" s="3"/>
      <c r="G38" s="2"/>
      <c r="H38" s="3"/>
      <c r="I38" s="2"/>
      <c r="J38" s="32"/>
      <c r="K38" s="76" t="s">
        <v>97</v>
      </c>
    </row>
    <row r="39" spans="1:13" ht="24" customHeight="1">
      <c r="A39" s="102" t="s">
        <v>81</v>
      </c>
      <c r="B39" s="102"/>
      <c r="C39" s="102"/>
      <c r="D39" s="102"/>
      <c r="E39" s="102"/>
      <c r="F39" s="102"/>
      <c r="G39" s="32"/>
      <c r="H39" s="32"/>
      <c r="I39" s="32"/>
      <c r="J39" s="32"/>
      <c r="K39" s="32"/>
    </row>
    <row r="40" spans="1:13" ht="24" customHeight="1">
      <c r="A40" s="12" t="s">
        <v>195</v>
      </c>
      <c r="B40" s="12"/>
      <c r="C40" s="12"/>
      <c r="D40" s="12"/>
      <c r="E40" s="12"/>
      <c r="F40" s="12"/>
      <c r="G40" s="12"/>
      <c r="H40" s="12"/>
      <c r="I40" s="12"/>
      <c r="J40" s="12"/>
      <c r="K40" s="32"/>
    </row>
    <row r="41" spans="1:13" ht="24" customHeight="1">
      <c r="A41" s="102" t="s">
        <v>198</v>
      </c>
      <c r="B41" s="102"/>
      <c r="C41" s="102"/>
      <c r="D41" s="102"/>
      <c r="E41" s="102"/>
      <c r="F41" s="102"/>
      <c r="G41" s="102"/>
      <c r="H41" s="102"/>
      <c r="I41" s="102"/>
      <c r="J41" s="12"/>
      <c r="K41" s="32"/>
    </row>
    <row r="42" spans="1:13" ht="24" customHeight="1">
      <c r="A42" s="2"/>
      <c r="B42" s="10"/>
      <c r="C42" s="12"/>
      <c r="D42" s="12"/>
      <c r="E42" s="2"/>
      <c r="F42" s="12"/>
      <c r="G42" s="2"/>
      <c r="H42" s="12"/>
      <c r="I42" s="2"/>
      <c r="J42" s="32"/>
      <c r="K42" s="4" t="s">
        <v>196</v>
      </c>
    </row>
    <row r="43" spans="1:13" ht="24" customHeight="1">
      <c r="A43" s="2"/>
      <c r="B43" s="10"/>
      <c r="C43" s="10"/>
      <c r="D43" s="10"/>
      <c r="E43" s="103" t="s">
        <v>39</v>
      </c>
      <c r="F43" s="103"/>
      <c r="G43" s="103"/>
      <c r="H43" s="10"/>
      <c r="I43" s="103" t="s">
        <v>38</v>
      </c>
      <c r="J43" s="103"/>
      <c r="K43" s="103"/>
    </row>
    <row r="44" spans="1:13" ht="24" customHeight="1">
      <c r="A44" s="2"/>
      <c r="B44" s="32"/>
      <c r="C44" s="45" t="s">
        <v>0</v>
      </c>
      <c r="D44" s="60"/>
      <c r="E44" s="61" t="s">
        <v>185</v>
      </c>
      <c r="F44" s="60"/>
      <c r="G44" s="61" t="s">
        <v>94</v>
      </c>
      <c r="H44" s="60"/>
      <c r="I44" s="61" t="s">
        <v>185</v>
      </c>
      <c r="J44" s="60"/>
      <c r="K44" s="61" t="s">
        <v>94</v>
      </c>
    </row>
    <row r="45" spans="1:13" ht="24" customHeight="1">
      <c r="A45" s="64" t="s">
        <v>36</v>
      </c>
      <c r="B45" s="32"/>
      <c r="C45" s="32"/>
      <c r="D45" s="32"/>
      <c r="E45" s="3"/>
      <c r="F45" s="3"/>
      <c r="G45" s="3"/>
      <c r="H45" s="3"/>
      <c r="I45" s="3"/>
      <c r="J45" s="3"/>
      <c r="K45" s="3"/>
    </row>
    <row r="46" spans="1:13" ht="24" customHeight="1">
      <c r="A46" s="32" t="s">
        <v>131</v>
      </c>
      <c r="B46" s="9"/>
      <c r="C46" s="9"/>
      <c r="D46" s="9"/>
      <c r="E46" s="3"/>
      <c r="F46" s="3"/>
      <c r="G46" s="3"/>
      <c r="H46" s="3"/>
      <c r="I46" s="3"/>
      <c r="J46" s="3"/>
      <c r="K46" s="3"/>
      <c r="L46" s="9"/>
      <c r="M46" s="32"/>
    </row>
    <row r="47" spans="1:13" ht="24" customHeight="1">
      <c r="A47" s="32" t="s">
        <v>73</v>
      </c>
      <c r="B47" s="9"/>
      <c r="C47" s="9"/>
      <c r="D47" s="9"/>
      <c r="E47" s="3"/>
      <c r="F47" s="3"/>
      <c r="G47" s="3"/>
      <c r="H47" s="3"/>
      <c r="I47" s="3"/>
      <c r="J47" s="3"/>
      <c r="K47" s="3"/>
      <c r="L47" s="9"/>
      <c r="M47" s="32"/>
    </row>
    <row r="48" spans="1:13" ht="24" customHeight="1">
      <c r="A48" s="32" t="s">
        <v>75</v>
      </c>
      <c r="B48" s="9"/>
      <c r="C48" s="9"/>
      <c r="D48" s="9"/>
      <c r="E48" s="6">
        <v>-253</v>
      </c>
      <c r="F48" s="3"/>
      <c r="G48" s="6">
        <v>345</v>
      </c>
      <c r="H48" s="3"/>
      <c r="I48" s="3">
        <v>0</v>
      </c>
      <c r="J48" s="3"/>
      <c r="K48" s="3">
        <v>0</v>
      </c>
      <c r="L48" s="9"/>
      <c r="M48" s="32"/>
    </row>
    <row r="49" spans="1:13" ht="24" customHeight="1">
      <c r="A49" s="1" t="s">
        <v>212</v>
      </c>
      <c r="B49" s="9"/>
      <c r="C49" s="9"/>
      <c r="D49" s="9"/>
      <c r="E49" s="6"/>
      <c r="F49" s="3"/>
      <c r="G49" s="6"/>
      <c r="H49" s="3"/>
      <c r="I49" s="3"/>
      <c r="J49" s="3"/>
      <c r="K49" s="3"/>
      <c r="L49" s="9"/>
      <c r="M49" s="32"/>
    </row>
    <row r="50" spans="1:13" ht="24" customHeight="1">
      <c r="A50" s="1" t="s">
        <v>74</v>
      </c>
      <c r="B50" s="9"/>
      <c r="C50" s="9"/>
      <c r="D50" s="9"/>
      <c r="E50" s="6">
        <v>101637</v>
      </c>
      <c r="F50" s="3"/>
      <c r="G50" s="6">
        <v>215043</v>
      </c>
      <c r="H50" s="3"/>
      <c r="I50" s="3">
        <v>0</v>
      </c>
      <c r="J50" s="3"/>
      <c r="K50" s="3">
        <v>0</v>
      </c>
      <c r="L50" s="9"/>
      <c r="M50" s="32"/>
    </row>
    <row r="51" spans="1:13" ht="24" customHeight="1">
      <c r="A51" s="1" t="s">
        <v>213</v>
      </c>
      <c r="B51" s="9"/>
      <c r="C51" s="9"/>
      <c r="D51" s="9"/>
      <c r="E51" s="6">
        <v>-1142</v>
      </c>
      <c r="F51" s="3"/>
      <c r="G51" s="6">
        <v>-901</v>
      </c>
      <c r="H51" s="3"/>
      <c r="I51" s="3">
        <v>0</v>
      </c>
      <c r="J51" s="3"/>
      <c r="K51" s="3">
        <v>0</v>
      </c>
      <c r="L51" s="9"/>
      <c r="M51" s="83"/>
    </row>
    <row r="52" spans="1:13" ht="24" customHeight="1">
      <c r="A52" s="1" t="s">
        <v>225</v>
      </c>
      <c r="B52" s="9"/>
      <c r="C52" s="9"/>
      <c r="D52" s="9"/>
      <c r="E52" s="6">
        <v>299</v>
      </c>
      <c r="F52" s="3"/>
      <c r="G52" s="6">
        <v>31</v>
      </c>
      <c r="H52" s="3"/>
      <c r="I52" s="3">
        <v>0</v>
      </c>
      <c r="J52" s="3"/>
      <c r="K52" s="3">
        <v>0</v>
      </c>
      <c r="L52" s="9"/>
      <c r="M52" s="83"/>
    </row>
    <row r="53" spans="1:13" ht="24" customHeight="1">
      <c r="A53" s="1" t="s">
        <v>214</v>
      </c>
      <c r="B53" s="9"/>
      <c r="C53" s="9"/>
      <c r="D53" s="9"/>
      <c r="E53" s="6">
        <v>-20158</v>
      </c>
      <c r="F53" s="3"/>
      <c r="G53" s="6">
        <v>-42834</v>
      </c>
      <c r="H53" s="3"/>
      <c r="I53" s="3">
        <v>0</v>
      </c>
      <c r="J53" s="3"/>
      <c r="K53" s="3">
        <v>0</v>
      </c>
      <c r="L53" s="9"/>
      <c r="M53" s="32"/>
    </row>
    <row r="54" spans="1:13" ht="24" customHeight="1">
      <c r="A54" s="32" t="s">
        <v>131</v>
      </c>
      <c r="B54" s="9"/>
      <c r="C54" s="9"/>
      <c r="D54" s="9"/>
      <c r="E54" s="84"/>
      <c r="F54" s="3"/>
      <c r="G54" s="84"/>
      <c r="H54" s="3"/>
      <c r="I54" s="55"/>
      <c r="J54" s="3"/>
      <c r="K54" s="55"/>
      <c r="L54" s="9"/>
      <c r="M54" s="32"/>
    </row>
    <row r="55" spans="1:13" ht="24" customHeight="1">
      <c r="A55" s="1" t="s">
        <v>215</v>
      </c>
      <c r="B55" s="2"/>
      <c r="C55" s="2"/>
      <c r="D55" s="2"/>
      <c r="E55" s="54">
        <f>SUM(E48:E53)</f>
        <v>80383</v>
      </c>
      <c r="F55" s="3"/>
      <c r="G55" s="54">
        <f>SUM(G48:G53)</f>
        <v>171684</v>
      </c>
      <c r="H55" s="3"/>
      <c r="I55" s="54">
        <f>SUM(I48:I53)</f>
        <v>0</v>
      </c>
      <c r="J55" s="3"/>
      <c r="K55" s="54">
        <f>SUM(K48:K53)</f>
        <v>0</v>
      </c>
      <c r="L55" s="2"/>
      <c r="M55" s="32"/>
    </row>
    <row r="56" spans="1:13" ht="24" customHeight="1">
      <c r="A56" s="1"/>
      <c r="B56" s="2"/>
      <c r="C56" s="2"/>
      <c r="D56" s="2"/>
      <c r="E56" s="3"/>
      <c r="F56" s="3"/>
      <c r="G56" s="3"/>
      <c r="H56" s="3"/>
      <c r="I56" s="3"/>
      <c r="J56" s="3"/>
      <c r="K56" s="3"/>
      <c r="L56" s="2"/>
      <c r="M56" s="32"/>
    </row>
    <row r="57" spans="1:13" ht="24" customHeight="1">
      <c r="A57" s="32" t="s">
        <v>217</v>
      </c>
      <c r="B57" s="2"/>
      <c r="C57" s="2"/>
      <c r="D57" s="2"/>
      <c r="E57" s="3"/>
      <c r="F57" s="3"/>
      <c r="G57" s="3"/>
      <c r="H57" s="3"/>
      <c r="I57" s="3"/>
      <c r="J57" s="3"/>
      <c r="K57" s="3"/>
      <c r="L57" s="2"/>
      <c r="M57" s="32"/>
    </row>
    <row r="58" spans="1:13" ht="24" customHeight="1">
      <c r="A58" s="1" t="s">
        <v>209</v>
      </c>
      <c r="B58" s="2"/>
      <c r="C58" s="2"/>
      <c r="D58" s="2"/>
      <c r="E58" s="3"/>
      <c r="F58" s="3"/>
      <c r="G58" s="3"/>
      <c r="H58" s="3"/>
      <c r="I58" s="3"/>
      <c r="J58" s="3"/>
      <c r="K58" s="3"/>
      <c r="L58" s="2"/>
      <c r="M58" s="32"/>
    </row>
    <row r="59" spans="1:13" ht="24" customHeight="1">
      <c r="A59" s="1" t="s">
        <v>88</v>
      </c>
      <c r="B59" s="2"/>
      <c r="C59" s="2"/>
      <c r="D59" s="2"/>
      <c r="E59" s="3"/>
      <c r="F59" s="3"/>
      <c r="G59" s="3"/>
      <c r="H59" s="3"/>
      <c r="I59" s="3"/>
      <c r="J59" s="3"/>
      <c r="K59" s="3"/>
      <c r="L59" s="2"/>
      <c r="M59" s="32"/>
    </row>
    <row r="60" spans="1:13" ht="24" customHeight="1">
      <c r="A60" s="1" t="s">
        <v>89</v>
      </c>
      <c r="B60" s="2"/>
      <c r="C60" s="2"/>
      <c r="D60" s="2"/>
      <c r="E60" s="3">
        <v>15569</v>
      </c>
      <c r="F60" s="3"/>
      <c r="G60" s="3">
        <v>-5578</v>
      </c>
      <c r="H60" s="3"/>
      <c r="I60" s="3">
        <v>0</v>
      </c>
      <c r="J60" s="3"/>
      <c r="K60" s="3">
        <v>0</v>
      </c>
      <c r="L60" s="2"/>
      <c r="M60" s="32"/>
    </row>
    <row r="61" spans="1:13" ht="24" customHeight="1">
      <c r="A61" s="1" t="s">
        <v>158</v>
      </c>
      <c r="B61" s="2"/>
      <c r="C61" s="2"/>
      <c r="D61" s="2"/>
      <c r="E61" s="3">
        <v>-3114</v>
      </c>
      <c r="F61" s="3"/>
      <c r="G61" s="3">
        <v>1116</v>
      </c>
      <c r="H61" s="3"/>
      <c r="I61" s="3">
        <v>0</v>
      </c>
      <c r="J61" s="3"/>
      <c r="K61" s="3">
        <v>0</v>
      </c>
      <c r="L61" s="2"/>
      <c r="M61" s="32"/>
    </row>
    <row r="62" spans="1:13" ht="24" customHeight="1">
      <c r="A62" s="32" t="s">
        <v>217</v>
      </c>
      <c r="B62" s="2"/>
      <c r="C62" s="2"/>
      <c r="D62" s="2"/>
      <c r="E62" s="85"/>
      <c r="F62" s="86"/>
      <c r="G62" s="85"/>
      <c r="H62" s="3"/>
      <c r="I62" s="85"/>
      <c r="J62" s="3"/>
      <c r="K62" s="85"/>
      <c r="L62" s="2"/>
      <c r="M62" s="32"/>
    </row>
    <row r="63" spans="1:13" ht="24" customHeight="1">
      <c r="A63" s="32" t="s">
        <v>132</v>
      </c>
      <c r="B63" s="2"/>
      <c r="C63" s="2"/>
      <c r="D63" s="2"/>
      <c r="E63" s="87">
        <f>SUM(E60:E61)</f>
        <v>12455</v>
      </c>
      <c r="F63" s="86"/>
      <c r="G63" s="87">
        <f>SUM(G60:G61)</f>
        <v>-4462</v>
      </c>
      <c r="H63" s="3"/>
      <c r="I63" s="87">
        <f>SUM(I60:I61)</f>
        <v>0</v>
      </c>
      <c r="J63" s="3"/>
      <c r="K63" s="87">
        <f>SUM(K60:K61)</f>
        <v>0</v>
      </c>
      <c r="L63" s="2"/>
      <c r="M63" s="32"/>
    </row>
    <row r="64" spans="1:13" ht="24" customHeight="1">
      <c r="A64" s="64" t="s">
        <v>218</v>
      </c>
      <c r="B64" s="2"/>
      <c r="C64" s="2"/>
      <c r="D64" s="2"/>
      <c r="E64" s="87">
        <f>+E63+E55</f>
        <v>92838</v>
      </c>
      <c r="F64" s="86"/>
      <c r="G64" s="87">
        <f>+G63+G55</f>
        <v>167222</v>
      </c>
      <c r="H64" s="3"/>
      <c r="I64" s="87">
        <f>+I63+I55</f>
        <v>0</v>
      </c>
      <c r="J64" s="3"/>
      <c r="K64" s="87">
        <f>+K63+K55</f>
        <v>0</v>
      </c>
      <c r="L64" s="2"/>
      <c r="M64" s="32"/>
    </row>
    <row r="65" spans="1:13" ht="24" customHeight="1">
      <c r="A65" s="32"/>
      <c r="B65" s="2"/>
      <c r="C65" s="2"/>
      <c r="D65" s="2"/>
      <c r="E65" s="6"/>
      <c r="F65" s="86"/>
      <c r="G65" s="6"/>
      <c r="H65" s="3"/>
      <c r="I65" s="6"/>
      <c r="J65" s="3"/>
      <c r="K65" s="6"/>
      <c r="L65" s="2"/>
      <c r="M65" s="32"/>
    </row>
    <row r="66" spans="1:13" ht="24" customHeight="1" thickBot="1">
      <c r="A66" s="7" t="s">
        <v>219</v>
      </c>
      <c r="B66" s="2"/>
      <c r="C66" s="2"/>
      <c r="D66" s="2"/>
      <c r="E66" s="65">
        <f>SUM(E64+E31)</f>
        <v>390468</v>
      </c>
      <c r="F66" s="6"/>
      <c r="G66" s="65">
        <f>SUM(G64+G31)</f>
        <v>338344</v>
      </c>
      <c r="H66" s="62"/>
      <c r="I66" s="65">
        <f>SUM(I64+I31)</f>
        <v>157415</v>
      </c>
      <c r="J66" s="62"/>
      <c r="K66" s="65">
        <f>SUM(K64+K31)</f>
        <v>-1114</v>
      </c>
      <c r="L66" s="2"/>
      <c r="M66" s="94"/>
    </row>
    <row r="67" spans="1:13" ht="24" customHeight="1" thickTop="1">
      <c r="A67" s="1"/>
      <c r="B67" s="2"/>
      <c r="C67" s="2"/>
      <c r="D67" s="2"/>
      <c r="E67" s="6"/>
      <c r="F67" s="6"/>
      <c r="G67" s="6"/>
      <c r="H67" s="62"/>
      <c r="I67" s="6"/>
      <c r="J67" s="62"/>
      <c r="K67" s="6"/>
      <c r="L67" s="2"/>
      <c r="M67" s="32"/>
    </row>
    <row r="68" spans="1:13" ht="24" customHeight="1">
      <c r="A68" s="7" t="s">
        <v>220</v>
      </c>
      <c r="B68" s="2"/>
      <c r="C68" s="2"/>
      <c r="D68" s="2"/>
      <c r="E68" s="6"/>
      <c r="F68" s="6"/>
      <c r="G68" s="6"/>
      <c r="H68" s="62"/>
      <c r="I68" s="6"/>
      <c r="J68" s="62"/>
      <c r="K68" s="6"/>
      <c r="L68" s="2"/>
      <c r="M68" s="32"/>
    </row>
    <row r="69" spans="1:13" ht="24" customHeight="1" thickBot="1">
      <c r="A69" s="1" t="s">
        <v>141</v>
      </c>
      <c r="B69" s="2"/>
      <c r="C69" s="2"/>
      <c r="D69" s="2"/>
      <c r="E69" s="6">
        <v>234998</v>
      </c>
      <c r="F69" s="6"/>
      <c r="G69" s="6">
        <v>137775</v>
      </c>
      <c r="H69" s="62"/>
      <c r="I69" s="65">
        <f>I31</f>
        <v>157415</v>
      </c>
      <c r="J69" s="62"/>
      <c r="K69" s="65">
        <f>K31</f>
        <v>-1114</v>
      </c>
      <c r="L69" s="2"/>
      <c r="M69" s="88"/>
    </row>
    <row r="70" spans="1:13" ht="24" customHeight="1" thickTop="1">
      <c r="A70" s="1" t="s">
        <v>70</v>
      </c>
      <c r="B70" s="2"/>
      <c r="C70" s="9"/>
      <c r="D70" s="2"/>
      <c r="E70" s="89">
        <v>62632</v>
      </c>
      <c r="F70" s="6"/>
      <c r="G70" s="89">
        <v>33347</v>
      </c>
      <c r="H70" s="62"/>
      <c r="I70" s="6"/>
      <c r="J70" s="62"/>
      <c r="K70" s="6"/>
      <c r="L70" s="2"/>
      <c r="M70" s="88"/>
    </row>
    <row r="71" spans="1:13" ht="24" customHeight="1" thickBot="1">
      <c r="A71" s="1"/>
      <c r="B71" s="2"/>
      <c r="C71" s="2"/>
      <c r="D71" s="2"/>
      <c r="E71" s="66">
        <f>SUM(E69:E70)</f>
        <v>297630</v>
      </c>
      <c r="F71" s="6"/>
      <c r="G71" s="66">
        <f>SUM(G69:G70)</f>
        <v>171122</v>
      </c>
      <c r="H71" s="62"/>
      <c r="I71" s="6"/>
      <c r="J71" s="62"/>
      <c r="K71" s="6"/>
      <c r="L71" s="2"/>
      <c r="M71" s="32"/>
    </row>
    <row r="72" spans="1:13" ht="24" customHeight="1" thickTop="1">
      <c r="A72" s="1"/>
      <c r="B72" s="2"/>
      <c r="C72" s="2"/>
      <c r="D72" s="2"/>
      <c r="E72" s="6"/>
      <c r="F72" s="6"/>
      <c r="G72" s="6"/>
      <c r="H72" s="62"/>
      <c r="I72" s="6"/>
      <c r="J72" s="62"/>
      <c r="K72" s="6"/>
      <c r="L72" s="2"/>
      <c r="M72" s="32"/>
    </row>
    <row r="73" spans="1:13" ht="24" customHeight="1">
      <c r="A73" s="7" t="s">
        <v>221</v>
      </c>
      <c r="B73" s="2"/>
      <c r="C73" s="2"/>
      <c r="D73" s="2"/>
      <c r="E73" s="6"/>
      <c r="F73" s="6"/>
      <c r="G73" s="6"/>
      <c r="H73" s="62"/>
      <c r="I73" s="6"/>
      <c r="J73" s="62"/>
      <c r="K73" s="6"/>
      <c r="L73" s="2"/>
      <c r="M73" s="32"/>
    </row>
    <row r="74" spans="1:13" ht="24" customHeight="1" thickBot="1">
      <c r="A74" s="1" t="s">
        <v>141</v>
      </c>
      <c r="B74" s="2"/>
      <c r="C74" s="2"/>
      <c r="D74" s="2"/>
      <c r="E74" s="6">
        <v>308573</v>
      </c>
      <c r="F74" s="6"/>
      <c r="G74" s="6">
        <v>270819</v>
      </c>
      <c r="H74" s="62"/>
      <c r="I74" s="65">
        <f>I66</f>
        <v>157415</v>
      </c>
      <c r="J74" s="62"/>
      <c r="K74" s="65">
        <f>K66</f>
        <v>-1114</v>
      </c>
      <c r="L74" s="2"/>
      <c r="M74" s="88"/>
    </row>
    <row r="75" spans="1:13" ht="24" customHeight="1" thickTop="1">
      <c r="A75" s="1" t="s">
        <v>70</v>
      </c>
      <c r="B75" s="2"/>
      <c r="C75" s="2"/>
      <c r="D75" s="2"/>
      <c r="E75" s="87">
        <v>81895</v>
      </c>
      <c r="F75" s="6"/>
      <c r="G75" s="87">
        <v>67525</v>
      </c>
      <c r="H75" s="62"/>
      <c r="I75" s="6"/>
      <c r="J75" s="62"/>
      <c r="K75" s="6"/>
      <c r="L75" s="2"/>
      <c r="M75" s="88"/>
    </row>
    <row r="76" spans="1:13" ht="24" customHeight="1" thickBot="1">
      <c r="A76" s="1"/>
      <c r="B76" s="2"/>
      <c r="C76" s="2"/>
      <c r="D76" s="2"/>
      <c r="E76" s="66">
        <f>SUM(E74:E75)</f>
        <v>390468</v>
      </c>
      <c r="F76" s="6"/>
      <c r="G76" s="66">
        <f>SUM(G74:G75)</f>
        <v>338344</v>
      </c>
      <c r="H76" s="62"/>
      <c r="I76" s="6"/>
      <c r="J76" s="62"/>
      <c r="K76" s="6"/>
      <c r="L76" s="2"/>
      <c r="M76" s="94"/>
    </row>
    <row r="77" spans="1:13" ht="24" customHeight="1" thickTop="1">
      <c r="A77" s="32"/>
      <c r="B77" s="2"/>
      <c r="C77" s="2"/>
      <c r="D77" s="2"/>
      <c r="E77" s="6"/>
      <c r="F77" s="6"/>
      <c r="G77" s="6"/>
      <c r="H77" s="62"/>
      <c r="I77" s="6"/>
      <c r="J77" s="62"/>
      <c r="K77" s="6"/>
      <c r="L77" s="2"/>
      <c r="M77" s="32"/>
    </row>
    <row r="78" spans="1:13" ht="24" customHeight="1">
      <c r="A78" s="7" t="s">
        <v>142</v>
      </c>
      <c r="B78" s="2"/>
      <c r="C78" s="9" t="s">
        <v>128</v>
      </c>
      <c r="D78" s="2"/>
      <c r="E78" s="6"/>
      <c r="F78" s="6"/>
      <c r="G78" s="6"/>
      <c r="H78" s="62"/>
      <c r="I78" s="6"/>
      <c r="J78" s="62"/>
      <c r="K78" s="6"/>
      <c r="L78" s="2"/>
      <c r="M78" s="32"/>
    </row>
    <row r="79" spans="1:13" ht="24" customHeight="1">
      <c r="A79" s="1" t="s">
        <v>143</v>
      </c>
      <c r="C79" s="67"/>
      <c r="D79" s="4"/>
      <c r="F79" s="8"/>
      <c r="H79" s="8"/>
      <c r="I79" s="8"/>
      <c r="J79" s="8"/>
      <c r="K79" s="8"/>
      <c r="M79" s="32"/>
    </row>
    <row r="80" spans="1:13" ht="24" customHeight="1" thickBot="1">
      <c r="A80" s="1" t="s">
        <v>144</v>
      </c>
      <c r="E80" s="95">
        <v>0.78400000000000003</v>
      </c>
      <c r="F80" s="90"/>
      <c r="G80" s="95">
        <v>0.46</v>
      </c>
      <c r="H80" s="90"/>
      <c r="I80" s="96">
        <v>0.52500000000000002</v>
      </c>
      <c r="J80" s="90"/>
      <c r="K80" s="96">
        <v>-4.0000000000000001E-3</v>
      </c>
      <c r="M80" s="88"/>
    </row>
    <row r="81" spans="1:13" ht="24" customHeight="1" thickTop="1">
      <c r="A81" s="1"/>
      <c r="E81" s="90"/>
      <c r="F81" s="90"/>
      <c r="G81" s="90"/>
      <c r="H81" s="90"/>
      <c r="I81" s="91"/>
      <c r="J81" s="90"/>
      <c r="K81" s="91"/>
      <c r="M81" s="88"/>
    </row>
    <row r="82" spans="1:13" ht="24" customHeight="1">
      <c r="A82" s="8" t="s">
        <v>1</v>
      </c>
      <c r="B82" s="3"/>
      <c r="C82" s="3"/>
      <c r="D82" s="3"/>
      <c r="E82" s="2"/>
      <c r="F82" s="3"/>
      <c r="G82" s="2"/>
      <c r="H82" s="3"/>
      <c r="I82" s="2"/>
      <c r="J82" s="32"/>
      <c r="K82" s="2"/>
    </row>
    <row r="83" spans="1:13" ht="24" customHeight="1">
      <c r="K83" s="76" t="s">
        <v>97</v>
      </c>
    </row>
    <row r="84" spans="1:13" ht="24" customHeight="1">
      <c r="A84" s="102" t="s">
        <v>81</v>
      </c>
      <c r="B84" s="102"/>
      <c r="C84" s="102"/>
      <c r="D84" s="102"/>
      <c r="E84" s="102"/>
      <c r="F84" s="102"/>
      <c r="G84" s="12"/>
      <c r="H84" s="12"/>
      <c r="I84" s="32"/>
      <c r="J84" s="32"/>
      <c r="K84" s="32"/>
    </row>
    <row r="85" spans="1:13" ht="24" customHeight="1">
      <c r="A85" s="102" t="s">
        <v>139</v>
      </c>
      <c r="B85" s="102"/>
      <c r="C85" s="102"/>
      <c r="D85" s="102"/>
      <c r="E85" s="102"/>
      <c r="F85" s="102"/>
      <c r="G85" s="12"/>
      <c r="H85" s="12"/>
      <c r="I85" s="32"/>
      <c r="J85" s="32"/>
      <c r="K85" s="32"/>
    </row>
    <row r="86" spans="1:13" ht="24" customHeight="1">
      <c r="A86" s="102" t="s">
        <v>199</v>
      </c>
      <c r="B86" s="102"/>
      <c r="C86" s="102"/>
      <c r="D86" s="102"/>
      <c r="E86" s="102"/>
      <c r="F86" s="102"/>
      <c r="G86" s="102"/>
      <c r="H86" s="102"/>
      <c r="I86" s="102"/>
      <c r="J86" s="32"/>
      <c r="K86" s="32"/>
    </row>
    <row r="87" spans="1:13" ht="24" customHeight="1">
      <c r="A87" s="2"/>
      <c r="B87" s="10"/>
      <c r="C87" s="10"/>
      <c r="D87" s="10"/>
      <c r="E87" s="2"/>
      <c r="F87" s="10"/>
      <c r="G87" s="2"/>
      <c r="H87" s="10"/>
      <c r="I87" s="2"/>
      <c r="J87" s="32"/>
      <c r="K87" s="4" t="s">
        <v>82</v>
      </c>
    </row>
    <row r="88" spans="1:13" ht="24" customHeight="1">
      <c r="A88" s="2"/>
      <c r="B88" s="10"/>
      <c r="C88" s="10"/>
      <c r="D88" s="10"/>
      <c r="E88" s="103" t="s">
        <v>52</v>
      </c>
      <c r="F88" s="103"/>
      <c r="G88" s="103"/>
      <c r="H88" s="10"/>
      <c r="I88" s="103" t="s">
        <v>38</v>
      </c>
      <c r="J88" s="103"/>
      <c r="K88" s="103"/>
    </row>
    <row r="89" spans="1:13" ht="24" customHeight="1">
      <c r="A89" s="2"/>
      <c r="B89" s="32"/>
      <c r="C89" s="45" t="s">
        <v>0</v>
      </c>
      <c r="D89" s="60"/>
      <c r="E89" s="61" t="s">
        <v>185</v>
      </c>
      <c r="F89" s="60"/>
      <c r="G89" s="61" t="s">
        <v>94</v>
      </c>
      <c r="H89" s="60"/>
      <c r="I89" s="61" t="s">
        <v>185</v>
      </c>
      <c r="J89" s="60"/>
      <c r="K89" s="61" t="s">
        <v>94</v>
      </c>
    </row>
    <row r="90" spans="1:13" ht="24" customHeight="1">
      <c r="A90" s="12" t="s">
        <v>35</v>
      </c>
      <c r="B90" s="60"/>
      <c r="C90" s="2"/>
      <c r="D90" s="60"/>
      <c r="E90" s="80"/>
      <c r="F90" s="80"/>
      <c r="G90" s="80"/>
      <c r="H90" s="62"/>
      <c r="I90" s="80"/>
      <c r="J90" s="62"/>
      <c r="K90" s="80"/>
    </row>
    <row r="91" spans="1:13" ht="24" customHeight="1">
      <c r="A91" s="1" t="s">
        <v>105</v>
      </c>
      <c r="B91" s="2"/>
      <c r="C91" s="9" t="s">
        <v>188</v>
      </c>
      <c r="D91" s="2"/>
      <c r="E91" s="31">
        <v>3939612</v>
      </c>
      <c r="F91" s="31"/>
      <c r="G91" s="31">
        <v>3806630</v>
      </c>
      <c r="H91" s="8"/>
      <c r="I91" s="31">
        <v>0</v>
      </c>
      <c r="J91" s="8"/>
      <c r="K91" s="31">
        <v>0</v>
      </c>
    </row>
    <row r="92" spans="1:13" ht="24" customHeight="1">
      <c r="A92" s="1" t="s">
        <v>106</v>
      </c>
      <c r="B92" s="2"/>
      <c r="C92" s="9" t="s">
        <v>188</v>
      </c>
      <c r="D92" s="2"/>
      <c r="E92" s="31">
        <v>-3164388</v>
      </c>
      <c r="F92" s="31"/>
      <c r="G92" s="31">
        <v>-3357144</v>
      </c>
      <c r="H92" s="8"/>
      <c r="I92" s="31">
        <v>0</v>
      </c>
      <c r="J92" s="8"/>
      <c r="K92" s="31">
        <v>0</v>
      </c>
    </row>
    <row r="93" spans="1:13" ht="24" customHeight="1">
      <c r="A93" s="1" t="s">
        <v>126</v>
      </c>
      <c r="B93" s="2"/>
      <c r="C93" s="9" t="s">
        <v>188</v>
      </c>
      <c r="D93" s="2"/>
      <c r="E93" s="38">
        <v>-68874</v>
      </c>
      <c r="F93" s="58"/>
      <c r="G93" s="38">
        <v>75430</v>
      </c>
      <c r="H93" s="8"/>
      <c r="I93" s="38">
        <v>0</v>
      </c>
      <c r="J93" s="8"/>
      <c r="K93" s="38">
        <v>0</v>
      </c>
    </row>
    <row r="94" spans="1:13" ht="24" customHeight="1">
      <c r="A94" s="7" t="s">
        <v>107</v>
      </c>
      <c r="B94" s="2"/>
      <c r="C94" s="9"/>
      <c r="D94" s="2"/>
      <c r="E94" s="41">
        <f>SUM(E91:E93)</f>
        <v>706350</v>
      </c>
      <c r="F94" s="31"/>
      <c r="G94" s="41">
        <f>SUM(G91:G93)</f>
        <v>524916</v>
      </c>
      <c r="H94" s="8"/>
      <c r="I94" s="41">
        <f>SUM(I91:I93)</f>
        <v>0</v>
      </c>
      <c r="J94" s="8"/>
      <c r="K94" s="41">
        <f>SUM(K91:K93)</f>
        <v>0</v>
      </c>
    </row>
    <row r="95" spans="1:13" ht="24" customHeight="1">
      <c r="A95" s="7"/>
      <c r="B95" s="2"/>
      <c r="C95" s="9"/>
      <c r="D95" s="2"/>
      <c r="E95" s="31"/>
      <c r="F95" s="31"/>
      <c r="G95" s="31"/>
      <c r="H95" s="8"/>
      <c r="I95" s="31"/>
      <c r="J95" s="8"/>
      <c r="K95" s="31"/>
    </row>
    <row r="96" spans="1:13" ht="24" customHeight="1">
      <c r="A96" s="1" t="s">
        <v>55</v>
      </c>
      <c r="B96" s="9"/>
      <c r="C96" s="9" t="s">
        <v>189</v>
      </c>
      <c r="D96" s="9"/>
      <c r="E96" s="31">
        <v>108286</v>
      </c>
      <c r="F96" s="58"/>
      <c r="G96" s="31">
        <v>89440</v>
      </c>
      <c r="H96" s="3"/>
      <c r="I96" s="31">
        <v>164883</v>
      </c>
      <c r="J96" s="3"/>
      <c r="K96" s="31">
        <v>329769</v>
      </c>
    </row>
    <row r="97" spans="1:11" ht="24" customHeight="1">
      <c r="A97" s="1" t="s">
        <v>192</v>
      </c>
      <c r="B97" s="9"/>
      <c r="C97" s="9" t="s">
        <v>190</v>
      </c>
      <c r="D97" s="9"/>
      <c r="E97" s="31">
        <v>50048</v>
      </c>
      <c r="F97" s="39"/>
      <c r="G97" s="31">
        <v>-21285</v>
      </c>
      <c r="H97" s="10"/>
      <c r="I97" s="31">
        <v>3044</v>
      </c>
      <c r="J97" s="10"/>
      <c r="K97" s="31">
        <v>2271</v>
      </c>
    </row>
    <row r="98" spans="1:11" ht="24" customHeight="1">
      <c r="A98" s="1" t="s">
        <v>193</v>
      </c>
      <c r="B98" s="9"/>
      <c r="C98" s="9" t="s">
        <v>127</v>
      </c>
      <c r="D98" s="9"/>
      <c r="E98" s="31">
        <v>107393</v>
      </c>
      <c r="F98" s="39"/>
      <c r="G98" s="31">
        <v>-28143</v>
      </c>
      <c r="H98" s="10"/>
      <c r="I98" s="31">
        <v>-851</v>
      </c>
      <c r="J98" s="10"/>
      <c r="K98" s="31">
        <v>2163</v>
      </c>
    </row>
    <row r="99" spans="1:11" ht="24" customHeight="1">
      <c r="A99" s="1" t="s">
        <v>194</v>
      </c>
      <c r="B99" s="9"/>
      <c r="C99" s="9"/>
      <c r="D99" s="9"/>
      <c r="E99" s="39">
        <v>79</v>
      </c>
      <c r="F99" s="39"/>
      <c r="G99" s="39">
        <v>-64</v>
      </c>
      <c r="H99" s="10"/>
      <c r="I99" s="39">
        <v>0</v>
      </c>
      <c r="J99" s="10"/>
      <c r="K99" s="39">
        <v>0</v>
      </c>
    </row>
    <row r="100" spans="1:11" ht="24" customHeight="1">
      <c r="A100" s="7" t="s">
        <v>55</v>
      </c>
      <c r="B100" s="9"/>
      <c r="C100" s="9"/>
      <c r="D100" s="9"/>
      <c r="E100" s="41">
        <f>SUM(E96:E99)</f>
        <v>265806</v>
      </c>
      <c r="F100" s="58"/>
      <c r="G100" s="41">
        <f>SUM(G96:G99)</f>
        <v>39948</v>
      </c>
      <c r="H100" s="6"/>
      <c r="I100" s="41">
        <f>SUM(I96:I99)</f>
        <v>167076</v>
      </c>
      <c r="J100" s="6"/>
      <c r="K100" s="41">
        <f>SUM(K96:K99)</f>
        <v>334203</v>
      </c>
    </row>
    <row r="101" spans="1:11" ht="24" customHeight="1">
      <c r="A101" s="7"/>
      <c r="B101" s="9"/>
      <c r="C101" s="9"/>
      <c r="D101" s="9"/>
      <c r="E101" s="58"/>
      <c r="F101" s="58"/>
      <c r="G101" s="58"/>
      <c r="H101" s="6"/>
      <c r="I101" s="58"/>
      <c r="J101" s="6"/>
      <c r="K101" s="58"/>
    </row>
    <row r="102" spans="1:11" ht="24" customHeight="1">
      <c r="A102" s="1" t="s">
        <v>108</v>
      </c>
      <c r="B102" s="9"/>
      <c r="C102" s="9"/>
      <c r="D102" s="9"/>
      <c r="E102" s="39">
        <v>-16029</v>
      </c>
      <c r="F102" s="39"/>
      <c r="G102" s="39">
        <v>-22435</v>
      </c>
      <c r="H102" s="10"/>
      <c r="I102" s="39">
        <v>0</v>
      </c>
      <c r="J102" s="10"/>
      <c r="K102" s="39">
        <v>0</v>
      </c>
    </row>
    <row r="103" spans="1:11" ht="24" customHeight="1">
      <c r="A103" s="1" t="s">
        <v>109</v>
      </c>
      <c r="B103" s="9"/>
      <c r="C103" s="9"/>
      <c r="D103" s="9"/>
      <c r="E103" s="39">
        <v>1370</v>
      </c>
      <c r="F103" s="39"/>
      <c r="G103" s="39">
        <v>875</v>
      </c>
      <c r="H103" s="10"/>
      <c r="I103" s="39">
        <v>0</v>
      </c>
      <c r="J103" s="10"/>
      <c r="K103" s="39">
        <v>0</v>
      </c>
    </row>
    <row r="104" spans="1:11" ht="24" customHeight="1">
      <c r="A104" s="7" t="s">
        <v>110</v>
      </c>
      <c r="B104" s="9"/>
      <c r="C104" s="9"/>
      <c r="D104" s="9"/>
      <c r="E104" s="36">
        <f>SUM(E102:E103)</f>
        <v>-14659</v>
      </c>
      <c r="F104" s="10"/>
      <c r="G104" s="36">
        <f>SUM(G102:G103)</f>
        <v>-21560</v>
      </c>
      <c r="H104" s="10"/>
      <c r="I104" s="36">
        <f>SUM(I102:I103)</f>
        <v>0</v>
      </c>
      <c r="J104" s="10"/>
      <c r="K104" s="36">
        <f>SUM(K102:K103)</f>
        <v>0</v>
      </c>
    </row>
    <row r="105" spans="1:11" ht="24" customHeight="1">
      <c r="A105" s="7" t="s">
        <v>111</v>
      </c>
      <c r="B105" s="9"/>
      <c r="C105" s="9"/>
      <c r="D105" s="9"/>
      <c r="E105" s="36">
        <f>E100+E104</f>
        <v>251147</v>
      </c>
      <c r="F105" s="10"/>
      <c r="G105" s="36">
        <f>G100+G104</f>
        <v>18388</v>
      </c>
      <c r="H105" s="10"/>
      <c r="I105" s="36">
        <f>I100+I104</f>
        <v>167076</v>
      </c>
      <c r="J105" s="10"/>
      <c r="K105" s="36">
        <f>K100+K104</f>
        <v>334203</v>
      </c>
    </row>
    <row r="106" spans="1:11" ht="24" customHeight="1">
      <c r="A106" s="1"/>
      <c r="B106" s="9"/>
      <c r="C106" s="9"/>
      <c r="D106" s="9"/>
      <c r="E106" s="39"/>
      <c r="F106" s="39"/>
      <c r="G106" s="39"/>
      <c r="H106" s="10"/>
      <c r="I106" s="39"/>
      <c r="J106" s="10"/>
      <c r="K106" s="39"/>
    </row>
    <row r="107" spans="1:11" ht="24" customHeight="1">
      <c r="A107" s="1" t="s">
        <v>129</v>
      </c>
      <c r="B107" s="9"/>
      <c r="C107" s="9"/>
      <c r="D107" s="9"/>
      <c r="E107" s="39">
        <v>-197</v>
      </c>
      <c r="F107" s="39"/>
      <c r="G107" s="39">
        <v>-19</v>
      </c>
      <c r="H107" s="10"/>
      <c r="I107" s="39">
        <v>-19</v>
      </c>
      <c r="J107" s="10"/>
      <c r="K107" s="39">
        <v>0</v>
      </c>
    </row>
    <row r="108" spans="1:11" ht="24" customHeight="1">
      <c r="A108" s="1" t="s">
        <v>130</v>
      </c>
      <c r="B108" s="9"/>
      <c r="C108" s="9"/>
      <c r="D108" s="9"/>
      <c r="E108" s="39">
        <v>-306471</v>
      </c>
      <c r="F108" s="39"/>
      <c r="G108" s="39">
        <v>-239370</v>
      </c>
      <c r="H108" s="10"/>
      <c r="I108" s="39">
        <v>-12556</v>
      </c>
      <c r="J108" s="10"/>
      <c r="K108" s="39">
        <v>-5248</v>
      </c>
    </row>
    <row r="109" spans="1:11" ht="24" customHeight="1">
      <c r="A109" s="1" t="s">
        <v>3</v>
      </c>
      <c r="B109" s="9"/>
      <c r="C109" s="9"/>
      <c r="D109" s="9"/>
      <c r="E109" s="38">
        <v>6452</v>
      </c>
      <c r="F109" s="42"/>
      <c r="G109" s="38">
        <v>15177</v>
      </c>
      <c r="H109" s="10"/>
      <c r="I109" s="38">
        <v>1164</v>
      </c>
      <c r="J109" s="10"/>
      <c r="K109" s="38">
        <v>996</v>
      </c>
    </row>
    <row r="110" spans="1:11" ht="24" customHeight="1">
      <c r="A110" s="7" t="s">
        <v>93</v>
      </c>
      <c r="B110" s="2"/>
      <c r="C110" s="2"/>
      <c r="D110" s="2"/>
      <c r="E110" s="6">
        <f>SUM(E94,E105,E107:E109)</f>
        <v>657281</v>
      </c>
      <c r="F110" s="10"/>
      <c r="G110" s="6">
        <f>SUM(G94,G105,G107:G109)</f>
        <v>319092</v>
      </c>
      <c r="H110" s="10"/>
      <c r="I110" s="6">
        <f>SUM(I94,I105,I107:I109)</f>
        <v>155665</v>
      </c>
      <c r="J110" s="10"/>
      <c r="K110" s="6">
        <f>SUM(K94,K105,K107:K109)</f>
        <v>329951</v>
      </c>
    </row>
    <row r="111" spans="1:11" ht="24" customHeight="1">
      <c r="A111" s="1" t="s">
        <v>216</v>
      </c>
      <c r="B111" s="9"/>
      <c r="C111" s="9" t="s">
        <v>191</v>
      </c>
      <c r="D111" s="9"/>
      <c r="E111" s="40">
        <v>-142925</v>
      </c>
      <c r="F111" s="42"/>
      <c r="G111" s="40">
        <v>-64474</v>
      </c>
      <c r="H111" s="63"/>
      <c r="I111" s="40">
        <v>170</v>
      </c>
      <c r="J111" s="63"/>
      <c r="K111" s="40">
        <v>-432</v>
      </c>
    </row>
    <row r="112" spans="1:11" ht="24" customHeight="1">
      <c r="A112" s="64" t="s">
        <v>95</v>
      </c>
      <c r="B112" s="9"/>
      <c r="C112" s="9"/>
      <c r="D112" s="9"/>
      <c r="E112" s="81">
        <f>SUM(E110:E111)</f>
        <v>514356</v>
      </c>
      <c r="F112" s="63"/>
      <c r="G112" s="81">
        <f>SUM(G110:G111)</f>
        <v>254618</v>
      </c>
      <c r="H112" s="63"/>
      <c r="I112" s="81">
        <f>SUM(I110:I111)</f>
        <v>155835</v>
      </c>
      <c r="J112" s="63"/>
      <c r="K112" s="81">
        <f>SUM(K110:K111)</f>
        <v>329519</v>
      </c>
    </row>
    <row r="113" spans="1:11" ht="24" customHeight="1">
      <c r="A113" s="53"/>
      <c r="B113" s="3"/>
      <c r="C113" s="9"/>
      <c r="D113" s="9"/>
      <c r="E113" s="2"/>
      <c r="F113" s="9"/>
      <c r="G113" s="2"/>
      <c r="H113" s="9"/>
      <c r="I113" s="2"/>
      <c r="J113" s="32"/>
      <c r="K113" s="2"/>
    </row>
    <row r="114" spans="1:11" ht="24" customHeight="1">
      <c r="A114" s="8" t="s">
        <v>1</v>
      </c>
      <c r="B114" s="3"/>
      <c r="C114" s="3"/>
      <c r="D114" s="3"/>
      <c r="E114" s="2"/>
      <c r="F114" s="3"/>
      <c r="G114" s="2"/>
      <c r="H114" s="3"/>
      <c r="I114" s="2"/>
      <c r="J114" s="32"/>
      <c r="K114" s="2"/>
    </row>
    <row r="115" spans="1:11" ht="24" customHeight="1">
      <c r="B115" s="3"/>
      <c r="C115" s="3"/>
      <c r="D115" s="3"/>
      <c r="E115" s="2"/>
      <c r="F115" s="3"/>
      <c r="G115" s="2"/>
      <c r="H115" s="3"/>
      <c r="I115" s="2"/>
      <c r="J115" s="32"/>
      <c r="K115" s="2"/>
    </row>
    <row r="116" spans="1:11" ht="24" customHeight="1">
      <c r="B116" s="3"/>
      <c r="C116" s="3"/>
      <c r="D116" s="3"/>
      <c r="E116" s="2"/>
      <c r="F116" s="3"/>
      <c r="G116" s="2"/>
      <c r="H116" s="3"/>
      <c r="I116" s="2"/>
      <c r="J116" s="32"/>
      <c r="K116" s="2"/>
    </row>
    <row r="117" spans="1:11" ht="24" customHeight="1">
      <c r="B117" s="3"/>
      <c r="C117" s="3"/>
      <c r="D117" s="3"/>
      <c r="E117" s="2"/>
      <c r="F117" s="3"/>
      <c r="G117" s="2"/>
      <c r="H117" s="3"/>
      <c r="I117" s="2"/>
      <c r="J117" s="32"/>
      <c r="K117" s="2"/>
    </row>
    <row r="118" spans="1:11" ht="24" customHeight="1">
      <c r="B118" s="3"/>
      <c r="C118" s="3"/>
      <c r="D118" s="3"/>
      <c r="E118" s="2"/>
      <c r="F118" s="3"/>
      <c r="G118" s="2"/>
      <c r="H118" s="3"/>
      <c r="I118" s="2"/>
      <c r="J118" s="32"/>
      <c r="K118" s="2"/>
    </row>
    <row r="119" spans="1:11" ht="24" customHeight="1">
      <c r="B119" s="3"/>
      <c r="C119" s="3"/>
      <c r="D119" s="3"/>
      <c r="E119" s="2"/>
      <c r="F119" s="3"/>
      <c r="G119" s="2"/>
      <c r="H119" s="3"/>
      <c r="I119" s="2"/>
      <c r="J119" s="32"/>
      <c r="K119" s="76" t="s">
        <v>97</v>
      </c>
    </row>
    <row r="120" spans="1:11" ht="24" customHeight="1">
      <c r="A120" s="102" t="s">
        <v>81</v>
      </c>
      <c r="B120" s="102"/>
      <c r="C120" s="102"/>
      <c r="D120" s="102"/>
      <c r="E120" s="102"/>
      <c r="F120" s="102"/>
      <c r="G120" s="32"/>
      <c r="H120" s="32"/>
      <c r="I120" s="32"/>
      <c r="J120" s="32"/>
      <c r="K120" s="32"/>
    </row>
    <row r="121" spans="1:11" ht="24" customHeight="1">
      <c r="A121" s="12" t="s">
        <v>195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32"/>
    </row>
    <row r="122" spans="1:11" ht="24" customHeight="1">
      <c r="A122" s="102" t="s">
        <v>199</v>
      </c>
      <c r="B122" s="102"/>
      <c r="C122" s="102"/>
      <c r="D122" s="102"/>
      <c r="E122" s="102"/>
      <c r="F122" s="102"/>
      <c r="G122" s="102"/>
      <c r="H122" s="102"/>
      <c r="I122" s="102"/>
      <c r="J122" s="12"/>
      <c r="K122" s="32"/>
    </row>
    <row r="123" spans="1:11" ht="24" customHeight="1">
      <c r="A123" s="2"/>
      <c r="B123" s="10"/>
      <c r="C123" s="12"/>
      <c r="D123" s="12"/>
      <c r="E123" s="2"/>
      <c r="F123" s="12"/>
      <c r="G123" s="2"/>
      <c r="H123" s="12"/>
      <c r="I123" s="2"/>
      <c r="J123" s="32"/>
      <c r="K123" s="4" t="s">
        <v>196</v>
      </c>
    </row>
    <row r="124" spans="1:11" ht="24" customHeight="1">
      <c r="A124" s="2"/>
      <c r="B124" s="10"/>
      <c r="C124" s="10"/>
      <c r="D124" s="10"/>
      <c r="E124" s="103" t="s">
        <v>39</v>
      </c>
      <c r="F124" s="103"/>
      <c r="G124" s="103"/>
      <c r="H124" s="10"/>
      <c r="I124" s="103" t="s">
        <v>38</v>
      </c>
      <c r="J124" s="103"/>
      <c r="K124" s="103"/>
    </row>
    <row r="125" spans="1:11" ht="24" customHeight="1">
      <c r="A125" s="2"/>
      <c r="B125" s="32"/>
      <c r="C125" s="45" t="s">
        <v>0</v>
      </c>
      <c r="D125" s="60"/>
      <c r="E125" s="61" t="s">
        <v>185</v>
      </c>
      <c r="F125" s="60"/>
      <c r="G125" s="61" t="s">
        <v>94</v>
      </c>
      <c r="H125" s="60"/>
      <c r="I125" s="61" t="s">
        <v>185</v>
      </c>
      <c r="J125" s="60"/>
      <c r="K125" s="61" t="s">
        <v>94</v>
      </c>
    </row>
    <row r="126" spans="1:11" ht="24" customHeight="1">
      <c r="A126" s="64" t="s">
        <v>36</v>
      </c>
      <c r="B126" s="32"/>
      <c r="C126" s="32"/>
      <c r="D126" s="32"/>
      <c r="E126" s="3"/>
      <c r="F126" s="3"/>
      <c r="G126" s="3"/>
      <c r="H126" s="3"/>
      <c r="I126" s="3"/>
      <c r="J126" s="3"/>
      <c r="K126" s="3"/>
    </row>
    <row r="127" spans="1:11" ht="24" customHeight="1">
      <c r="A127" s="32" t="s">
        <v>131</v>
      </c>
      <c r="B127" s="9"/>
      <c r="C127" s="9"/>
      <c r="D127" s="9"/>
      <c r="E127" s="3"/>
      <c r="F127" s="3"/>
      <c r="G127" s="3"/>
      <c r="H127" s="3"/>
      <c r="I127" s="3"/>
      <c r="J127" s="3"/>
      <c r="K127" s="3"/>
    </row>
    <row r="128" spans="1:11" ht="24" customHeight="1">
      <c r="A128" s="32" t="s">
        <v>73</v>
      </c>
      <c r="B128" s="9"/>
      <c r="C128" s="9"/>
      <c r="D128" s="9"/>
      <c r="E128" s="3"/>
      <c r="F128" s="3"/>
      <c r="G128" s="3"/>
      <c r="H128" s="3"/>
      <c r="I128" s="3"/>
      <c r="J128" s="3"/>
      <c r="K128" s="3"/>
    </row>
    <row r="129" spans="1:11" ht="24" customHeight="1">
      <c r="A129" s="32" t="s">
        <v>75</v>
      </c>
      <c r="B129" s="9"/>
      <c r="C129" s="9"/>
      <c r="D129" s="9"/>
      <c r="E129" s="6">
        <v>-404</v>
      </c>
      <c r="F129" s="3"/>
      <c r="G129" s="6">
        <v>-1776</v>
      </c>
      <c r="H129" s="3"/>
      <c r="I129" s="3">
        <v>0</v>
      </c>
      <c r="J129" s="3"/>
      <c r="K129" s="3">
        <v>0</v>
      </c>
    </row>
    <row r="130" spans="1:11" ht="24" customHeight="1">
      <c r="A130" s="1" t="s">
        <v>197</v>
      </c>
      <c r="B130" s="9"/>
      <c r="C130" s="9"/>
      <c r="D130" s="9"/>
      <c r="E130" s="6"/>
      <c r="F130" s="3"/>
      <c r="G130" s="6"/>
      <c r="H130" s="3"/>
      <c r="I130" s="3"/>
      <c r="J130" s="3"/>
      <c r="K130" s="3"/>
    </row>
    <row r="131" spans="1:11" ht="24" customHeight="1">
      <c r="A131" s="1" t="s">
        <v>74</v>
      </c>
      <c r="B131" s="9"/>
      <c r="C131" s="9"/>
      <c r="D131" s="9"/>
      <c r="E131" s="6">
        <v>-285044</v>
      </c>
      <c r="F131" s="3"/>
      <c r="G131" s="6">
        <v>302334</v>
      </c>
      <c r="H131" s="3"/>
      <c r="I131" s="3">
        <v>0</v>
      </c>
      <c r="J131" s="3"/>
      <c r="K131" s="3">
        <v>0</v>
      </c>
    </row>
    <row r="132" spans="1:11" ht="24" customHeight="1">
      <c r="A132" s="1" t="s">
        <v>157</v>
      </c>
      <c r="B132" s="9"/>
      <c r="C132" s="9"/>
      <c r="D132" s="9"/>
      <c r="E132" s="6">
        <v>1209</v>
      </c>
      <c r="F132" s="3"/>
      <c r="G132" s="6">
        <v>-4511</v>
      </c>
      <c r="H132" s="3"/>
      <c r="I132" s="3">
        <v>0</v>
      </c>
      <c r="J132" s="3"/>
      <c r="K132" s="3">
        <v>0</v>
      </c>
    </row>
    <row r="133" spans="1:11" ht="24" customHeight="1">
      <c r="A133" s="1" t="s">
        <v>140</v>
      </c>
      <c r="B133" s="9"/>
      <c r="C133" s="9"/>
      <c r="D133" s="9"/>
      <c r="E133" s="6">
        <v>-223</v>
      </c>
      <c r="F133" s="3"/>
      <c r="G133" s="6">
        <v>177</v>
      </c>
      <c r="H133" s="3"/>
      <c r="I133" s="3">
        <v>0</v>
      </c>
      <c r="J133" s="3"/>
      <c r="K133" s="3">
        <v>0</v>
      </c>
    </row>
    <row r="134" spans="1:11" ht="24" customHeight="1">
      <c r="A134" s="1" t="s">
        <v>158</v>
      </c>
      <c r="B134" s="9"/>
      <c r="C134" s="9"/>
      <c r="D134" s="9"/>
      <c r="E134" s="6">
        <v>56812</v>
      </c>
      <c r="F134" s="3"/>
      <c r="G134" s="6">
        <v>-59599</v>
      </c>
      <c r="H134" s="3"/>
      <c r="I134" s="3">
        <v>0</v>
      </c>
      <c r="J134" s="3"/>
      <c r="K134" s="3">
        <v>0</v>
      </c>
    </row>
    <row r="135" spans="1:11" ht="24" customHeight="1">
      <c r="A135" s="32" t="s">
        <v>131</v>
      </c>
      <c r="B135" s="9"/>
      <c r="C135" s="9"/>
      <c r="D135" s="9"/>
      <c r="E135" s="84"/>
      <c r="F135" s="3"/>
      <c r="G135" s="84"/>
      <c r="H135" s="3"/>
      <c r="I135" s="55"/>
      <c r="J135" s="3"/>
      <c r="K135" s="55"/>
    </row>
    <row r="136" spans="1:11" ht="24" customHeight="1">
      <c r="A136" s="1" t="s">
        <v>159</v>
      </c>
      <c r="B136" s="2"/>
      <c r="C136" s="2"/>
      <c r="D136" s="2"/>
      <c r="E136" s="54">
        <f>SUM(E129:E134)</f>
        <v>-227650</v>
      </c>
      <c r="F136" s="3"/>
      <c r="G136" s="54">
        <f>SUM(G129:G134)</f>
        <v>236625</v>
      </c>
      <c r="H136" s="3"/>
      <c r="I136" s="54">
        <f>SUM(I129:I134)</f>
        <v>0</v>
      </c>
      <c r="J136" s="3"/>
      <c r="K136" s="54">
        <f>SUM(K129:K134)</f>
        <v>0</v>
      </c>
    </row>
    <row r="137" spans="1:11" ht="24" customHeight="1">
      <c r="A137" s="1"/>
      <c r="B137" s="2"/>
      <c r="C137" s="2"/>
      <c r="D137" s="2"/>
      <c r="E137" s="3"/>
      <c r="F137" s="3"/>
      <c r="G137" s="3"/>
      <c r="H137" s="3"/>
      <c r="I137" s="3"/>
      <c r="J137" s="3"/>
      <c r="K137" s="3"/>
    </row>
    <row r="138" spans="1:11" ht="24" customHeight="1">
      <c r="A138" s="32" t="s">
        <v>217</v>
      </c>
      <c r="B138" s="2"/>
      <c r="C138" s="2"/>
      <c r="D138" s="2"/>
      <c r="E138" s="3"/>
      <c r="F138" s="3"/>
      <c r="G138" s="3"/>
      <c r="H138" s="3"/>
      <c r="I138" s="3"/>
      <c r="J138" s="3"/>
      <c r="K138" s="3"/>
    </row>
    <row r="139" spans="1:11" ht="24" customHeight="1">
      <c r="A139" s="1" t="s">
        <v>209</v>
      </c>
      <c r="B139" s="2"/>
      <c r="C139" s="2"/>
      <c r="D139" s="2"/>
      <c r="E139" s="3"/>
      <c r="F139" s="3"/>
      <c r="G139" s="3"/>
      <c r="H139" s="3"/>
      <c r="I139" s="3"/>
      <c r="J139" s="3"/>
      <c r="K139" s="3"/>
    </row>
    <row r="140" spans="1:11" ht="24" customHeight="1">
      <c r="A140" s="1" t="s">
        <v>88</v>
      </c>
      <c r="B140" s="2"/>
      <c r="C140" s="2"/>
      <c r="D140" s="2"/>
      <c r="E140" s="3"/>
      <c r="F140" s="3"/>
      <c r="G140" s="3"/>
      <c r="H140" s="3"/>
      <c r="I140" s="3"/>
      <c r="J140" s="3"/>
      <c r="K140" s="3"/>
    </row>
    <row r="141" spans="1:11" ht="24" customHeight="1">
      <c r="A141" s="1" t="s">
        <v>89</v>
      </c>
      <c r="B141" s="2"/>
      <c r="C141" s="2"/>
      <c r="D141" s="2"/>
      <c r="E141" s="3">
        <v>21738</v>
      </c>
      <c r="F141" s="3"/>
      <c r="G141" s="3">
        <v>-14015</v>
      </c>
      <c r="H141" s="3"/>
      <c r="I141" s="3">
        <v>0</v>
      </c>
      <c r="J141" s="3"/>
      <c r="K141" s="3">
        <v>0</v>
      </c>
    </row>
    <row r="142" spans="1:11" ht="24" customHeight="1">
      <c r="A142" s="1" t="s">
        <v>158</v>
      </c>
      <c r="B142" s="2"/>
      <c r="C142" s="2"/>
      <c r="D142" s="2"/>
      <c r="E142" s="3">
        <v>-4348</v>
      </c>
      <c r="F142" s="3"/>
      <c r="G142" s="3">
        <v>2803</v>
      </c>
      <c r="H142" s="3"/>
      <c r="I142" s="3">
        <v>0</v>
      </c>
      <c r="J142" s="3"/>
      <c r="K142" s="3">
        <v>0</v>
      </c>
    </row>
    <row r="143" spans="1:11" ht="24" customHeight="1">
      <c r="A143" s="32" t="s">
        <v>217</v>
      </c>
      <c r="B143" s="2"/>
      <c r="C143" s="2"/>
      <c r="D143" s="2"/>
      <c r="E143" s="85"/>
      <c r="F143" s="86"/>
      <c r="G143" s="85"/>
      <c r="H143" s="3"/>
      <c r="I143" s="85"/>
      <c r="J143" s="3"/>
      <c r="K143" s="85"/>
    </row>
    <row r="144" spans="1:11" ht="24" customHeight="1">
      <c r="A144" s="32" t="s">
        <v>132</v>
      </c>
      <c r="B144" s="2"/>
      <c r="C144" s="2"/>
      <c r="D144" s="2"/>
      <c r="E144" s="87">
        <f>SUM(E141:E142)</f>
        <v>17390</v>
      </c>
      <c r="F144" s="86"/>
      <c r="G144" s="87">
        <f>SUM(G141:G142)</f>
        <v>-11212</v>
      </c>
      <c r="H144" s="3"/>
      <c r="I144" s="87">
        <f>SUM(I141:I142)</f>
        <v>0</v>
      </c>
      <c r="J144" s="3"/>
      <c r="K144" s="87">
        <f>SUM(K141:K142)</f>
        <v>0</v>
      </c>
    </row>
    <row r="145" spans="1:11" ht="24" customHeight="1">
      <c r="A145" s="64" t="s">
        <v>222</v>
      </c>
      <c r="B145" s="2"/>
      <c r="C145" s="2"/>
      <c r="D145" s="2"/>
      <c r="E145" s="87">
        <f>+E144+E136</f>
        <v>-210260</v>
      </c>
      <c r="F145" s="86"/>
      <c r="G145" s="87">
        <f>+G144+G136</f>
        <v>225413</v>
      </c>
      <c r="H145" s="3"/>
      <c r="I145" s="87">
        <f>+I144+I136</f>
        <v>0</v>
      </c>
      <c r="J145" s="3"/>
      <c r="K145" s="87">
        <f>+K144+K136</f>
        <v>0</v>
      </c>
    </row>
    <row r="146" spans="1:11" ht="24" customHeight="1">
      <c r="A146" s="32"/>
      <c r="B146" s="2"/>
      <c r="C146" s="2"/>
      <c r="D146" s="2"/>
      <c r="E146" s="6"/>
      <c r="F146" s="86"/>
      <c r="G146" s="6"/>
      <c r="H146" s="3"/>
      <c r="I146" s="6"/>
      <c r="J146" s="3"/>
      <c r="K146" s="6"/>
    </row>
    <row r="147" spans="1:11" ht="24" customHeight="1" thickBot="1">
      <c r="A147" s="7" t="s">
        <v>223</v>
      </c>
      <c r="B147" s="2"/>
      <c r="C147" s="2"/>
      <c r="D147" s="2"/>
      <c r="E147" s="65">
        <f>SUM(E145+E112)</f>
        <v>304096</v>
      </c>
      <c r="F147" s="6"/>
      <c r="G147" s="65">
        <f>SUM(G145+G112)</f>
        <v>480031</v>
      </c>
      <c r="H147" s="62"/>
      <c r="I147" s="65">
        <f>SUM(I145+I112)</f>
        <v>155835</v>
      </c>
      <c r="J147" s="62"/>
      <c r="K147" s="65">
        <f>SUM(K145+K112)</f>
        <v>329519</v>
      </c>
    </row>
    <row r="148" spans="1:11" ht="24" customHeight="1" thickTop="1">
      <c r="A148" s="1"/>
      <c r="B148" s="2"/>
      <c r="C148" s="2"/>
      <c r="D148" s="2"/>
      <c r="E148" s="6"/>
      <c r="F148" s="6"/>
      <c r="G148" s="6"/>
      <c r="H148" s="62"/>
      <c r="I148" s="6"/>
      <c r="J148" s="62"/>
      <c r="K148" s="6"/>
    </row>
    <row r="149" spans="1:11" ht="24" customHeight="1">
      <c r="A149" s="7" t="s">
        <v>220</v>
      </c>
      <c r="B149" s="2"/>
      <c r="C149" s="2"/>
      <c r="D149" s="2"/>
      <c r="E149" s="6"/>
      <c r="F149" s="6"/>
      <c r="G149" s="6"/>
      <c r="H149" s="62"/>
      <c r="I149" s="6"/>
      <c r="J149" s="62"/>
      <c r="K149" s="6"/>
    </row>
    <row r="150" spans="1:11" ht="24" customHeight="1" thickBot="1">
      <c r="A150" s="1" t="s">
        <v>160</v>
      </c>
      <c r="B150" s="2"/>
      <c r="C150" s="2"/>
      <c r="D150" s="2"/>
      <c r="E150" s="6">
        <v>407756</v>
      </c>
      <c r="F150" s="6"/>
      <c r="G150" s="6">
        <v>204237</v>
      </c>
      <c r="H150" s="62"/>
      <c r="I150" s="65">
        <f>I112</f>
        <v>155835</v>
      </c>
      <c r="J150" s="62"/>
      <c r="K150" s="65">
        <f>K112</f>
        <v>329519</v>
      </c>
    </row>
    <row r="151" spans="1:11" ht="24" customHeight="1" thickTop="1">
      <c r="A151" s="1" t="s">
        <v>70</v>
      </c>
      <c r="B151" s="2"/>
      <c r="C151" s="9"/>
      <c r="D151" s="2"/>
      <c r="E151" s="89">
        <v>106600</v>
      </c>
      <c r="F151" s="6"/>
      <c r="G151" s="89">
        <v>50381</v>
      </c>
      <c r="H151" s="62"/>
      <c r="I151" s="6"/>
      <c r="J151" s="62"/>
      <c r="K151" s="6"/>
    </row>
    <row r="152" spans="1:11" ht="24" customHeight="1" thickBot="1">
      <c r="A152" s="1"/>
      <c r="B152" s="2"/>
      <c r="C152" s="2"/>
      <c r="D152" s="2"/>
      <c r="E152" s="66">
        <f>SUM(E150:E151)</f>
        <v>514356</v>
      </c>
      <c r="F152" s="6"/>
      <c r="G152" s="66">
        <f>SUM(G150:G151)</f>
        <v>254618</v>
      </c>
      <c r="H152" s="62"/>
      <c r="I152" s="6"/>
      <c r="J152" s="62"/>
      <c r="K152" s="6"/>
    </row>
    <row r="153" spans="1:11" ht="24" customHeight="1" thickTop="1">
      <c r="A153" s="1"/>
      <c r="B153" s="2"/>
      <c r="C153" s="2"/>
      <c r="D153" s="2"/>
      <c r="E153" s="6"/>
      <c r="F153" s="6"/>
      <c r="G153" s="6"/>
      <c r="H153" s="62"/>
      <c r="I153" s="6"/>
      <c r="J153" s="62"/>
      <c r="K153" s="6"/>
    </row>
    <row r="154" spans="1:11" ht="24" customHeight="1">
      <c r="A154" s="7" t="s">
        <v>221</v>
      </c>
      <c r="B154" s="2"/>
      <c r="C154" s="2"/>
      <c r="D154" s="2"/>
      <c r="E154" s="6"/>
      <c r="F154" s="6"/>
      <c r="G154" s="6"/>
      <c r="H154" s="62"/>
      <c r="I154" s="6"/>
      <c r="J154" s="62"/>
      <c r="K154" s="6"/>
    </row>
    <row r="155" spans="1:11" ht="24" customHeight="1" thickBot="1">
      <c r="A155" s="1" t="s">
        <v>160</v>
      </c>
      <c r="B155" s="2"/>
      <c r="C155" s="2"/>
      <c r="D155" s="2"/>
      <c r="E155" s="6">
        <v>241466</v>
      </c>
      <c r="F155" s="6"/>
      <c r="G155" s="6">
        <v>383040</v>
      </c>
      <c r="H155" s="62"/>
      <c r="I155" s="65">
        <f>I147</f>
        <v>155835</v>
      </c>
      <c r="J155" s="62"/>
      <c r="K155" s="65">
        <f>K147</f>
        <v>329519</v>
      </c>
    </row>
    <row r="156" spans="1:11" ht="24" customHeight="1" thickTop="1">
      <c r="A156" s="1" t="s">
        <v>70</v>
      </c>
      <c r="B156" s="2"/>
      <c r="C156" s="2"/>
      <c r="D156" s="2"/>
      <c r="E156" s="87">
        <v>62630</v>
      </c>
      <c r="F156" s="6"/>
      <c r="G156" s="87">
        <v>96991</v>
      </c>
      <c r="H156" s="62"/>
      <c r="I156" s="6"/>
      <c r="J156" s="62"/>
      <c r="K156" s="6"/>
    </row>
    <row r="157" spans="1:11" ht="24" customHeight="1" thickBot="1">
      <c r="A157" s="1"/>
      <c r="B157" s="2"/>
      <c r="C157" s="2"/>
      <c r="D157" s="2"/>
      <c r="E157" s="66">
        <f>SUM(E155:E156)</f>
        <v>304096</v>
      </c>
      <c r="F157" s="6"/>
      <c r="G157" s="66">
        <f>SUM(G155:G156)</f>
        <v>480031</v>
      </c>
      <c r="H157" s="62"/>
      <c r="I157" s="6"/>
      <c r="J157" s="62"/>
      <c r="K157" s="6"/>
    </row>
    <row r="158" spans="1:11" ht="24" customHeight="1" thickTop="1">
      <c r="A158" s="32"/>
      <c r="B158" s="2"/>
      <c r="C158" s="2"/>
      <c r="D158" s="2"/>
      <c r="E158" s="6"/>
      <c r="F158" s="6"/>
      <c r="G158" s="6"/>
      <c r="H158" s="62"/>
      <c r="I158" s="6"/>
      <c r="J158" s="62"/>
      <c r="K158" s="6"/>
    </row>
    <row r="159" spans="1:11" ht="24" customHeight="1">
      <c r="A159" s="7" t="s">
        <v>161</v>
      </c>
      <c r="B159" s="2"/>
      <c r="C159" s="9" t="s">
        <v>128</v>
      </c>
      <c r="D159" s="2"/>
      <c r="E159" s="6"/>
      <c r="F159" s="6"/>
      <c r="G159" s="6"/>
      <c r="H159" s="62"/>
      <c r="I159" s="6"/>
      <c r="J159" s="62"/>
      <c r="K159" s="6"/>
    </row>
    <row r="160" spans="1:11" ht="24" customHeight="1">
      <c r="A160" s="1" t="s">
        <v>162</v>
      </c>
      <c r="C160" s="67"/>
      <c r="D160" s="4"/>
      <c r="F160" s="8"/>
      <c r="H160" s="8"/>
      <c r="I160" s="8"/>
      <c r="J160" s="8"/>
      <c r="K160" s="8"/>
    </row>
    <row r="161" spans="1:13" ht="24" customHeight="1" thickBot="1">
      <c r="A161" s="1" t="s">
        <v>163</v>
      </c>
      <c r="E161" s="95">
        <v>1.36</v>
      </c>
      <c r="F161" s="90"/>
      <c r="G161" s="95">
        <v>0.68100000000000005</v>
      </c>
      <c r="H161" s="90"/>
      <c r="I161" s="96">
        <v>0.52</v>
      </c>
      <c r="J161" s="90"/>
      <c r="K161" s="96">
        <v>1.099</v>
      </c>
    </row>
    <row r="162" spans="1:13" ht="24" customHeight="1" thickTop="1">
      <c r="A162" s="1"/>
      <c r="E162" s="90"/>
      <c r="F162" s="90"/>
      <c r="G162" s="90"/>
      <c r="H162" s="90"/>
      <c r="I162" s="91"/>
      <c r="J162" s="90"/>
      <c r="K162" s="91"/>
    </row>
    <row r="163" spans="1:13" ht="24" customHeight="1">
      <c r="A163" s="8" t="s">
        <v>1</v>
      </c>
      <c r="B163" s="3"/>
      <c r="C163" s="3"/>
      <c r="D163" s="3"/>
      <c r="E163" s="2"/>
      <c r="F163" s="3"/>
      <c r="G163" s="2"/>
      <c r="H163" s="3"/>
      <c r="I163" s="2"/>
      <c r="J163" s="32"/>
      <c r="K163" s="2"/>
    </row>
    <row r="164" spans="1:13" ht="24" customHeight="1">
      <c r="B164" s="3"/>
      <c r="C164" s="3"/>
      <c r="D164" s="3"/>
      <c r="E164" s="2"/>
      <c r="F164" s="3"/>
      <c r="G164" s="2"/>
      <c r="H164" s="3"/>
      <c r="I164" s="2"/>
      <c r="J164" s="32"/>
      <c r="K164" s="76" t="s">
        <v>97</v>
      </c>
    </row>
    <row r="165" spans="1:13" ht="24" customHeight="1">
      <c r="A165" s="102" t="s">
        <v>81</v>
      </c>
      <c r="B165" s="102"/>
      <c r="C165" s="102"/>
      <c r="D165" s="102"/>
      <c r="E165" s="102"/>
      <c r="F165" s="102"/>
      <c r="G165" s="14"/>
      <c r="H165" s="13"/>
      <c r="I165" s="14"/>
      <c r="J165" s="14"/>
      <c r="K165" s="32"/>
    </row>
    <row r="166" spans="1:13" ht="24" customHeight="1">
      <c r="A166" s="69" t="s">
        <v>145</v>
      </c>
      <c r="B166" s="70"/>
      <c r="C166" s="13"/>
      <c r="D166" s="13"/>
      <c r="E166" s="14"/>
      <c r="F166" s="13"/>
      <c r="G166" s="14"/>
      <c r="H166" s="13"/>
      <c r="I166" s="14"/>
      <c r="J166" s="14"/>
      <c r="K166" s="32"/>
    </row>
    <row r="167" spans="1:13" ht="24" customHeight="1">
      <c r="A167" s="102" t="s">
        <v>199</v>
      </c>
      <c r="B167" s="102"/>
      <c r="C167" s="102"/>
      <c r="D167" s="102"/>
      <c r="E167" s="102"/>
      <c r="F167" s="102"/>
      <c r="G167" s="102"/>
      <c r="H167" s="102"/>
      <c r="I167" s="102"/>
      <c r="J167" s="14"/>
      <c r="K167" s="32"/>
    </row>
    <row r="168" spans="1:13" ht="24" customHeight="1">
      <c r="A168" s="16"/>
      <c r="B168" s="5"/>
      <c r="C168" s="12"/>
      <c r="D168" s="12"/>
      <c r="E168" s="15"/>
      <c r="F168" s="12"/>
      <c r="G168" s="15"/>
      <c r="H168" s="12"/>
      <c r="I168" s="15"/>
      <c r="J168" s="16"/>
      <c r="K168" s="4" t="s">
        <v>82</v>
      </c>
    </row>
    <row r="169" spans="1:13" ht="24" customHeight="1">
      <c r="A169" s="2"/>
      <c r="B169" s="10"/>
      <c r="C169" s="10"/>
      <c r="D169" s="10"/>
      <c r="E169" s="103" t="s">
        <v>39</v>
      </c>
      <c r="F169" s="103"/>
      <c r="G169" s="103"/>
      <c r="H169" s="10"/>
      <c r="I169" s="103" t="s">
        <v>38</v>
      </c>
      <c r="J169" s="103"/>
      <c r="K169" s="103"/>
    </row>
    <row r="170" spans="1:13" ht="24" customHeight="1">
      <c r="A170" s="2"/>
      <c r="B170" s="32"/>
      <c r="C170" s="15"/>
      <c r="D170" s="60"/>
      <c r="E170" s="61" t="s">
        <v>185</v>
      </c>
      <c r="F170" s="60"/>
      <c r="G170" s="61" t="s">
        <v>94</v>
      </c>
      <c r="H170" s="60"/>
      <c r="I170" s="61" t="s">
        <v>185</v>
      </c>
      <c r="J170" s="60"/>
      <c r="K170" s="61" t="s">
        <v>94</v>
      </c>
    </row>
    <row r="171" spans="1:13" ht="24" customHeight="1">
      <c r="A171" s="71" t="s">
        <v>37</v>
      </c>
      <c r="B171" s="37"/>
      <c r="C171" s="18"/>
      <c r="D171" s="18"/>
      <c r="E171" s="6"/>
      <c r="F171" s="62"/>
      <c r="G171" s="6"/>
      <c r="H171" s="62"/>
      <c r="I171" s="6"/>
      <c r="J171" s="3"/>
      <c r="K171" s="6"/>
    </row>
    <row r="172" spans="1:13" ht="24" customHeight="1">
      <c r="A172" s="72" t="s">
        <v>112</v>
      </c>
      <c r="B172" s="37"/>
      <c r="C172" s="16"/>
      <c r="D172" s="14"/>
      <c r="E172" s="10">
        <v>4253421</v>
      </c>
      <c r="F172" s="73"/>
      <c r="G172" s="10">
        <v>3938387</v>
      </c>
      <c r="H172" s="73"/>
      <c r="I172" s="10">
        <v>0</v>
      </c>
      <c r="J172" s="33"/>
      <c r="K172" s="10">
        <v>0</v>
      </c>
      <c r="M172" s="82"/>
    </row>
    <row r="173" spans="1:13" ht="24" customHeight="1">
      <c r="A173" s="72" t="s">
        <v>152</v>
      </c>
      <c r="B173" s="37"/>
      <c r="C173" s="16"/>
      <c r="D173" s="14"/>
      <c r="E173" s="10"/>
      <c r="F173" s="73"/>
      <c r="G173" s="10"/>
      <c r="H173" s="73"/>
      <c r="I173" s="10"/>
      <c r="J173" s="33"/>
      <c r="K173" s="10"/>
      <c r="M173" s="82"/>
    </row>
    <row r="174" spans="1:13" ht="24" customHeight="1">
      <c r="A174" s="72" t="s">
        <v>146</v>
      </c>
      <c r="B174" s="37"/>
      <c r="C174" s="16"/>
      <c r="D174" s="4"/>
      <c r="E174" s="10">
        <v>-189690</v>
      </c>
      <c r="F174" s="10"/>
      <c r="G174" s="10">
        <v>-181855</v>
      </c>
      <c r="H174" s="10"/>
      <c r="I174" s="10">
        <v>0</v>
      </c>
      <c r="J174" s="33"/>
      <c r="K174" s="10">
        <v>0</v>
      </c>
      <c r="M174" s="82"/>
    </row>
    <row r="175" spans="1:13" ht="24" customHeight="1">
      <c r="A175" s="72" t="s">
        <v>113</v>
      </c>
      <c r="B175" s="37"/>
      <c r="C175" s="16"/>
      <c r="D175" s="4"/>
      <c r="E175" s="10">
        <v>140198</v>
      </c>
      <c r="F175" s="10"/>
      <c r="G175" s="10">
        <v>124257</v>
      </c>
      <c r="H175" s="10"/>
      <c r="I175" s="10">
        <v>0</v>
      </c>
      <c r="J175" s="33"/>
      <c r="K175" s="10">
        <v>0</v>
      </c>
      <c r="M175" s="78"/>
    </row>
    <row r="176" spans="1:13" ht="24" customHeight="1">
      <c r="A176" s="72" t="s">
        <v>26</v>
      </c>
      <c r="B176" s="37"/>
      <c r="C176" s="16"/>
      <c r="D176" s="4"/>
      <c r="E176" s="10">
        <v>82338</v>
      </c>
      <c r="F176" s="10"/>
      <c r="G176" s="10">
        <v>73340</v>
      </c>
      <c r="H176" s="10"/>
      <c r="I176" s="10">
        <v>5</v>
      </c>
      <c r="J176" s="10"/>
      <c r="K176" s="10">
        <v>14</v>
      </c>
      <c r="M176" s="78"/>
    </row>
    <row r="177" spans="1:13" ht="24" customHeight="1">
      <c r="A177" s="72" t="s">
        <v>20</v>
      </c>
      <c r="B177" s="37"/>
      <c r="C177" s="16"/>
      <c r="D177" s="4"/>
      <c r="E177" s="10">
        <v>27725</v>
      </c>
      <c r="F177" s="10"/>
      <c r="G177" s="10">
        <v>17645</v>
      </c>
      <c r="H177" s="10"/>
      <c r="I177" s="10">
        <v>164878</v>
      </c>
      <c r="J177" s="10"/>
      <c r="K177" s="10">
        <v>329755</v>
      </c>
      <c r="M177" s="78"/>
    </row>
    <row r="178" spans="1:13" ht="24" customHeight="1">
      <c r="A178" s="72" t="s">
        <v>3</v>
      </c>
      <c r="B178" s="37"/>
      <c r="C178" s="16"/>
      <c r="D178" s="4"/>
      <c r="E178" s="10">
        <v>9276</v>
      </c>
      <c r="F178" s="10"/>
      <c r="G178" s="10">
        <v>35064</v>
      </c>
      <c r="H178" s="10"/>
      <c r="I178" s="10">
        <v>946</v>
      </c>
      <c r="J178" s="10"/>
      <c r="K178" s="10">
        <v>946</v>
      </c>
      <c r="M178" s="78"/>
    </row>
    <row r="179" spans="1:13" ht="24" customHeight="1">
      <c r="A179" s="72" t="s">
        <v>153</v>
      </c>
      <c r="B179" s="37"/>
      <c r="C179" s="16"/>
      <c r="D179" s="4"/>
      <c r="E179" s="10">
        <v>-2033614</v>
      </c>
      <c r="F179" s="10"/>
      <c r="G179" s="10">
        <v>-2045561</v>
      </c>
      <c r="H179" s="10"/>
      <c r="I179" s="10">
        <v>0</v>
      </c>
      <c r="J179" s="33"/>
      <c r="K179" s="10">
        <v>0</v>
      </c>
      <c r="M179" s="82"/>
    </row>
    <row r="180" spans="1:13" ht="24" customHeight="1">
      <c r="A180" s="72" t="s">
        <v>114</v>
      </c>
      <c r="B180" s="37"/>
      <c r="C180" s="16"/>
      <c r="D180" s="16"/>
      <c r="E180" s="10">
        <v>-1252838</v>
      </c>
      <c r="F180" s="3"/>
      <c r="G180" s="10">
        <v>-1221945</v>
      </c>
      <c r="H180" s="3"/>
      <c r="I180" s="10">
        <v>0</v>
      </c>
      <c r="J180" s="33"/>
      <c r="K180" s="10">
        <v>0</v>
      </c>
      <c r="M180" s="82"/>
    </row>
    <row r="181" spans="1:13" ht="24" customHeight="1">
      <c r="A181" s="72" t="s">
        <v>130</v>
      </c>
      <c r="B181" s="37"/>
      <c r="C181" s="16"/>
      <c r="D181" s="10"/>
      <c r="E181" s="10">
        <v>-236850</v>
      </c>
      <c r="F181" s="10"/>
      <c r="G181" s="10">
        <v>-204939</v>
      </c>
      <c r="H181" s="10"/>
      <c r="I181" s="10">
        <v>-10558</v>
      </c>
      <c r="J181" s="10"/>
      <c r="K181" s="10">
        <v>-4084</v>
      </c>
      <c r="M181" s="82"/>
    </row>
    <row r="182" spans="1:13" ht="24" customHeight="1">
      <c r="A182" s="72" t="s">
        <v>147</v>
      </c>
      <c r="B182" s="37"/>
      <c r="C182" s="16"/>
      <c r="D182" s="4"/>
      <c r="E182" s="10">
        <v>-64732</v>
      </c>
      <c r="F182" s="10"/>
      <c r="G182" s="10">
        <v>-138579</v>
      </c>
      <c r="H182" s="10"/>
      <c r="I182" s="10">
        <v>0</v>
      </c>
      <c r="J182" s="10"/>
      <c r="K182" s="10">
        <v>0</v>
      </c>
      <c r="M182" s="78"/>
    </row>
    <row r="183" spans="1:13" ht="24" customHeight="1">
      <c r="A183" s="72" t="s">
        <v>133</v>
      </c>
      <c r="B183" s="37"/>
      <c r="C183" s="16"/>
      <c r="D183" s="4"/>
      <c r="E183" s="10">
        <v>3834482</v>
      </c>
      <c r="F183" s="10"/>
      <c r="G183" s="10">
        <v>5323247</v>
      </c>
      <c r="H183" s="10"/>
      <c r="I183" s="10">
        <v>145100</v>
      </c>
      <c r="J183" s="10"/>
      <c r="K183" s="10">
        <v>232241</v>
      </c>
      <c r="M183" s="78"/>
    </row>
    <row r="184" spans="1:13" ht="24" customHeight="1">
      <c r="A184" s="72" t="s">
        <v>134</v>
      </c>
      <c r="B184" s="37"/>
      <c r="C184" s="16"/>
      <c r="D184" s="4"/>
      <c r="E184" s="10">
        <v>-4530621</v>
      </c>
      <c r="F184" s="10"/>
      <c r="G184" s="10">
        <v>-6651199</v>
      </c>
      <c r="H184" s="10"/>
      <c r="I184" s="10">
        <v>-164878</v>
      </c>
      <c r="J184" s="10"/>
      <c r="K184" s="10">
        <v>-329330</v>
      </c>
      <c r="M184" s="78"/>
    </row>
    <row r="185" spans="1:13" ht="24" customHeight="1">
      <c r="A185" s="71" t="s">
        <v>148</v>
      </c>
      <c r="B185" s="37"/>
      <c r="C185" s="16"/>
      <c r="D185" s="4"/>
      <c r="E185" s="74">
        <f>SUM(E172:E184)</f>
        <v>39095</v>
      </c>
      <c r="F185" s="10"/>
      <c r="G185" s="74">
        <f>SUM(G172:G184)</f>
        <v>-932138</v>
      </c>
      <c r="H185" s="10"/>
      <c r="I185" s="74">
        <f>SUM(I172:I184)</f>
        <v>135493</v>
      </c>
      <c r="J185" s="10"/>
      <c r="K185" s="74">
        <f>SUM(K172:K184)</f>
        <v>229542</v>
      </c>
    </row>
    <row r="186" spans="1:13" ht="24" customHeight="1">
      <c r="A186" s="71" t="s">
        <v>154</v>
      </c>
      <c r="B186" s="37"/>
      <c r="C186" s="16"/>
      <c r="D186" s="4"/>
      <c r="E186" s="3"/>
      <c r="F186" s="10"/>
      <c r="G186" s="3"/>
      <c r="H186" s="10"/>
      <c r="I186" s="3"/>
      <c r="J186" s="3"/>
      <c r="K186" s="3"/>
    </row>
    <row r="187" spans="1:13" ht="24" customHeight="1">
      <c r="A187" s="72" t="s">
        <v>205</v>
      </c>
      <c r="B187" s="37"/>
      <c r="C187" s="16"/>
      <c r="D187" s="4"/>
      <c r="E187" s="3">
        <v>-2059</v>
      </c>
      <c r="F187" s="10"/>
      <c r="G187" s="3">
        <v>0</v>
      </c>
      <c r="H187" s="10"/>
      <c r="I187" s="3">
        <v>0</v>
      </c>
      <c r="J187" s="3"/>
      <c r="K187" s="3">
        <v>0</v>
      </c>
    </row>
    <row r="188" spans="1:13" ht="24" customHeight="1">
      <c r="A188" s="72" t="s">
        <v>69</v>
      </c>
      <c r="B188" s="37"/>
      <c r="C188" s="16"/>
      <c r="D188" s="4"/>
      <c r="E188" s="10">
        <v>0</v>
      </c>
      <c r="F188" s="10"/>
      <c r="G188" s="10">
        <v>0</v>
      </c>
      <c r="H188" s="10"/>
      <c r="I188" s="10">
        <v>0</v>
      </c>
      <c r="J188" s="10"/>
      <c r="K188" s="10">
        <v>-100000</v>
      </c>
    </row>
    <row r="189" spans="1:13" ht="24" customHeight="1">
      <c r="A189" s="72" t="s">
        <v>115</v>
      </c>
      <c r="B189" s="37"/>
      <c r="C189" s="16"/>
      <c r="D189" s="4"/>
      <c r="E189" s="10">
        <v>-15906</v>
      </c>
      <c r="F189" s="10"/>
      <c r="G189" s="10">
        <v>-8486</v>
      </c>
      <c r="H189" s="10"/>
      <c r="I189" s="10">
        <v>-1348</v>
      </c>
      <c r="J189" s="10"/>
      <c r="K189" s="10">
        <v>0</v>
      </c>
    </row>
    <row r="190" spans="1:13" ht="24" customHeight="1">
      <c r="A190" s="72" t="s">
        <v>116</v>
      </c>
      <c r="B190" s="37"/>
      <c r="C190" s="16"/>
      <c r="D190" s="4"/>
      <c r="E190" s="10">
        <v>-4384</v>
      </c>
      <c r="F190" s="10"/>
      <c r="G190" s="10">
        <v>-5723</v>
      </c>
      <c r="H190" s="10"/>
      <c r="I190" s="10">
        <v>0</v>
      </c>
      <c r="J190" s="10"/>
      <c r="K190" s="10">
        <v>0</v>
      </c>
    </row>
    <row r="191" spans="1:13" ht="24" customHeight="1">
      <c r="A191" s="71" t="s">
        <v>149</v>
      </c>
      <c r="B191" s="37"/>
      <c r="C191" s="16"/>
      <c r="D191" s="4"/>
      <c r="E191" s="74">
        <f>SUM(E187:E190)</f>
        <v>-22349</v>
      </c>
      <c r="F191" s="10"/>
      <c r="G191" s="74">
        <f>SUM(G187:G190)</f>
        <v>-14209</v>
      </c>
      <c r="H191" s="10"/>
      <c r="I191" s="74">
        <f>SUM(I187:I190)</f>
        <v>-1348</v>
      </c>
      <c r="J191" s="10"/>
      <c r="K191" s="74">
        <f>SUM(K187:K190)</f>
        <v>-100000</v>
      </c>
    </row>
    <row r="192" spans="1:13" ht="24" customHeight="1">
      <c r="A192" s="71" t="s">
        <v>79</v>
      </c>
      <c r="B192" s="37"/>
      <c r="C192" s="16"/>
      <c r="D192" s="4"/>
      <c r="E192" s="3"/>
      <c r="F192" s="10"/>
      <c r="G192" s="3"/>
      <c r="H192" s="10"/>
      <c r="I192" s="3"/>
      <c r="J192" s="3"/>
      <c r="K192" s="3"/>
    </row>
    <row r="193" spans="1:11" ht="24" customHeight="1">
      <c r="A193" s="72" t="s">
        <v>168</v>
      </c>
      <c r="B193" s="37"/>
      <c r="C193" s="16"/>
      <c r="D193" s="4"/>
      <c r="E193" s="3">
        <v>0</v>
      </c>
      <c r="F193" s="10"/>
      <c r="G193" s="3">
        <v>1034745</v>
      </c>
      <c r="H193" s="10"/>
      <c r="I193" s="3">
        <v>0</v>
      </c>
      <c r="J193" s="3"/>
      <c r="K193" s="3">
        <v>0</v>
      </c>
    </row>
    <row r="194" spans="1:11" ht="24" customHeight="1">
      <c r="A194" s="72" t="s">
        <v>56</v>
      </c>
      <c r="B194" s="37"/>
      <c r="C194" s="16"/>
      <c r="D194" s="4"/>
      <c r="E194" s="10">
        <v>-2496</v>
      </c>
      <c r="F194" s="10"/>
      <c r="G194" s="10">
        <v>-18360</v>
      </c>
      <c r="H194" s="10"/>
      <c r="I194" s="10">
        <v>-114</v>
      </c>
      <c r="J194" s="3"/>
      <c r="K194" s="10">
        <v>0</v>
      </c>
    </row>
    <row r="195" spans="1:11" ht="24" customHeight="1">
      <c r="A195" s="72" t="s">
        <v>169</v>
      </c>
      <c r="B195" s="37"/>
      <c r="C195" s="16"/>
      <c r="D195" s="4"/>
      <c r="E195" s="10">
        <v>-131907</v>
      </c>
      <c r="F195" s="10"/>
      <c r="G195" s="10">
        <v>-125905</v>
      </c>
      <c r="H195" s="10"/>
      <c r="I195" s="10">
        <v>-131907</v>
      </c>
      <c r="J195" s="3"/>
      <c r="K195" s="10">
        <v>-125905</v>
      </c>
    </row>
    <row r="196" spans="1:11" ht="24" customHeight="1">
      <c r="A196" s="72" t="s">
        <v>170</v>
      </c>
      <c r="B196" s="37"/>
      <c r="C196" s="16"/>
      <c r="D196" s="4"/>
      <c r="E196" s="10">
        <v>-43376</v>
      </c>
      <c r="F196" s="10"/>
      <c r="G196" s="10">
        <v>-3426</v>
      </c>
      <c r="H196" s="10"/>
      <c r="I196" s="10">
        <v>0</v>
      </c>
      <c r="J196" s="3"/>
      <c r="K196" s="10">
        <v>0</v>
      </c>
    </row>
    <row r="197" spans="1:11" ht="24" customHeight="1">
      <c r="A197" s="71" t="s">
        <v>150</v>
      </c>
      <c r="B197" s="37"/>
      <c r="C197" s="16"/>
      <c r="D197" s="4"/>
      <c r="E197" s="74">
        <f>SUM(E193:E196)</f>
        <v>-177779</v>
      </c>
      <c r="F197" s="10"/>
      <c r="G197" s="74">
        <f>SUM(G193:G196)</f>
        <v>887054</v>
      </c>
      <c r="H197" s="10"/>
      <c r="I197" s="74">
        <f>SUM(I193:I196)</f>
        <v>-132021</v>
      </c>
      <c r="J197" s="10"/>
      <c r="K197" s="74">
        <f>SUM(K193:K196)</f>
        <v>-125905</v>
      </c>
    </row>
    <row r="198" spans="1:11" ht="24" customHeight="1">
      <c r="A198" s="71" t="s">
        <v>224</v>
      </c>
      <c r="B198" s="37"/>
      <c r="C198" s="16"/>
      <c r="D198" s="4"/>
      <c r="E198" s="97"/>
      <c r="F198" s="8"/>
      <c r="G198" s="97"/>
      <c r="H198" s="8"/>
      <c r="I198" s="97"/>
      <c r="J198" s="8"/>
      <c r="K198" s="97"/>
    </row>
    <row r="199" spans="1:11" ht="24" customHeight="1">
      <c r="A199" s="71" t="s">
        <v>171</v>
      </c>
      <c r="B199" s="37"/>
      <c r="C199" s="16"/>
      <c r="D199" s="4"/>
      <c r="E199" s="75">
        <v>-1</v>
      </c>
      <c r="F199" s="10"/>
      <c r="G199" s="75">
        <v>-282</v>
      </c>
      <c r="H199" s="10"/>
      <c r="I199" s="75">
        <v>0</v>
      </c>
      <c r="J199" s="10"/>
      <c r="K199" s="75">
        <v>0</v>
      </c>
    </row>
    <row r="200" spans="1:11" ht="24" customHeight="1">
      <c r="A200" s="71" t="s">
        <v>66</v>
      </c>
      <c r="B200" s="37"/>
      <c r="C200" s="16"/>
      <c r="D200" s="4"/>
      <c r="E200" s="75">
        <v>3490</v>
      </c>
      <c r="F200" s="10"/>
      <c r="G200" s="75">
        <v>1460</v>
      </c>
      <c r="H200" s="10"/>
      <c r="I200" s="75">
        <v>0</v>
      </c>
      <c r="J200" s="10"/>
      <c r="K200" s="75">
        <v>0</v>
      </c>
    </row>
    <row r="201" spans="1:11" ht="24" customHeight="1">
      <c r="A201" s="24" t="s">
        <v>80</v>
      </c>
      <c r="B201" s="16"/>
      <c r="C201" s="18"/>
      <c r="D201" s="18"/>
      <c r="E201" s="55">
        <f>SUM(E185,E191,E197,E199,E200)</f>
        <v>-157544</v>
      </c>
      <c r="F201" s="62"/>
      <c r="G201" s="55">
        <f>SUM(G185,G191,G197,G199,G200)</f>
        <v>-58115</v>
      </c>
      <c r="H201" s="62"/>
      <c r="I201" s="55">
        <f>SUM(I185,I191,I197,I199,I200)</f>
        <v>2124</v>
      </c>
      <c r="J201" s="3"/>
      <c r="K201" s="55">
        <f>SUM(K185,K191,K197,K199,K200)</f>
        <v>3637</v>
      </c>
    </row>
    <row r="202" spans="1:11" ht="24" customHeight="1">
      <c r="A202" s="8" t="s">
        <v>226</v>
      </c>
      <c r="B202" s="37"/>
      <c r="C202" s="16"/>
      <c r="D202" s="4"/>
      <c r="E202" s="10">
        <v>-2</v>
      </c>
      <c r="F202" s="10"/>
      <c r="G202" s="10">
        <v>-49</v>
      </c>
      <c r="H202" s="10"/>
      <c r="I202" s="10">
        <v>0</v>
      </c>
      <c r="J202" s="10"/>
      <c r="K202" s="10">
        <v>0</v>
      </c>
    </row>
    <row r="203" spans="1:11" ht="24" customHeight="1">
      <c r="A203" s="16" t="s">
        <v>135</v>
      </c>
      <c r="B203" s="16"/>
      <c r="C203" s="16"/>
      <c r="D203" s="4"/>
      <c r="E203" s="3">
        <v>460266</v>
      </c>
      <c r="F203" s="10"/>
      <c r="G203" s="3">
        <v>303944</v>
      </c>
      <c r="H203" s="10"/>
      <c r="I203" s="3">
        <v>427</v>
      </c>
      <c r="J203" s="3"/>
      <c r="K203" s="3">
        <v>527</v>
      </c>
    </row>
    <row r="204" spans="1:11" ht="24" customHeight="1" thickBot="1">
      <c r="A204" s="24" t="s">
        <v>136</v>
      </c>
      <c r="B204" s="16"/>
      <c r="C204" s="16"/>
      <c r="D204" s="4"/>
      <c r="E204" s="35">
        <f>SUM(E201,E202,E203)</f>
        <v>302720</v>
      </c>
      <c r="F204" s="10"/>
      <c r="G204" s="35">
        <f>SUM(G201,G202,G203)</f>
        <v>245780</v>
      </c>
      <c r="H204" s="10"/>
      <c r="I204" s="35">
        <f>SUM(I201:I203)</f>
        <v>2551</v>
      </c>
      <c r="J204" s="3"/>
      <c r="K204" s="35">
        <f>SUM(K201:K203)</f>
        <v>4164</v>
      </c>
    </row>
    <row r="205" spans="1:11" ht="24" customHeight="1" thickTop="1">
      <c r="A205" s="16"/>
      <c r="B205" s="16"/>
      <c r="C205" s="16"/>
      <c r="E205" s="10">
        <f>E204-BS!F10</f>
        <v>0</v>
      </c>
      <c r="F205" s="3"/>
      <c r="G205" s="10"/>
      <c r="H205" s="3"/>
      <c r="I205" s="10">
        <f>I204-BS!J10</f>
        <v>0</v>
      </c>
      <c r="J205" s="3"/>
      <c r="K205" s="10"/>
    </row>
    <row r="206" spans="1:11" ht="24" customHeight="1">
      <c r="A206" s="24" t="s">
        <v>206</v>
      </c>
      <c r="B206" s="16"/>
      <c r="C206" s="16"/>
      <c r="E206" s="10"/>
      <c r="F206" s="3"/>
      <c r="G206" s="10"/>
      <c r="H206" s="3"/>
      <c r="I206" s="10"/>
      <c r="J206" s="3"/>
      <c r="K206" s="10"/>
    </row>
    <row r="207" spans="1:11" ht="24" customHeight="1">
      <c r="A207" s="16" t="s">
        <v>207</v>
      </c>
      <c r="B207" s="16"/>
      <c r="C207" s="16"/>
    </row>
    <row r="208" spans="1:11" ht="24" customHeight="1">
      <c r="A208" s="16" t="s">
        <v>208</v>
      </c>
      <c r="B208" s="16"/>
      <c r="C208" s="16"/>
      <c r="E208" s="10">
        <v>770</v>
      </c>
      <c r="F208" s="3"/>
      <c r="G208" s="10">
        <v>496</v>
      </c>
      <c r="H208" s="3"/>
      <c r="I208" s="10">
        <v>0</v>
      </c>
      <c r="J208" s="3"/>
      <c r="K208" s="10">
        <v>0</v>
      </c>
    </row>
    <row r="209" spans="1:11" ht="24" customHeight="1">
      <c r="A209" s="16"/>
      <c r="B209" s="16"/>
      <c r="C209" s="16"/>
      <c r="E209" s="10"/>
      <c r="F209" s="3"/>
      <c r="G209" s="10"/>
      <c r="H209" s="3"/>
      <c r="I209" s="10"/>
      <c r="J209" s="3"/>
      <c r="K209" s="10"/>
    </row>
    <row r="210" spans="1:11" ht="24" customHeight="1">
      <c r="A210" s="68" t="s">
        <v>1</v>
      </c>
      <c r="B210" s="16"/>
      <c r="C210" s="16"/>
      <c r="E210" s="3"/>
      <c r="F210" s="3"/>
      <c r="G210" s="3"/>
      <c r="H210" s="3"/>
      <c r="I210" s="3"/>
      <c r="J210" s="3"/>
      <c r="K210" s="3"/>
    </row>
    <row r="211" spans="1:11" ht="24" customHeight="1">
      <c r="E211" s="3"/>
      <c r="F211" s="6"/>
      <c r="G211" s="3"/>
      <c r="H211" s="6"/>
      <c r="I211" s="3"/>
      <c r="J211" s="3"/>
      <c r="K211" s="3"/>
    </row>
    <row r="212" spans="1:11" ht="24" customHeight="1">
      <c r="E212" s="3"/>
      <c r="F212" s="6"/>
      <c r="G212" s="3"/>
      <c r="H212" s="6"/>
      <c r="I212" s="3"/>
      <c r="J212" s="3"/>
      <c r="K212" s="3"/>
    </row>
    <row r="213" spans="1:11" ht="24" customHeight="1">
      <c r="E213" s="3"/>
      <c r="F213" s="6"/>
      <c r="G213" s="3"/>
      <c r="H213" s="6"/>
      <c r="I213" s="3"/>
      <c r="J213" s="3"/>
      <c r="K213" s="3"/>
    </row>
    <row r="214" spans="1:11" ht="23.4" customHeight="1">
      <c r="E214" s="3"/>
      <c r="F214" s="6"/>
      <c r="G214" s="3"/>
      <c r="H214" s="6"/>
      <c r="I214" s="3"/>
      <c r="J214" s="3"/>
      <c r="K214" s="3"/>
    </row>
    <row r="215" spans="1:11" ht="23.4" customHeight="1">
      <c r="E215" s="3"/>
      <c r="F215" s="6"/>
      <c r="G215" s="3"/>
      <c r="H215" s="6"/>
      <c r="I215" s="3"/>
      <c r="J215" s="3"/>
      <c r="K215" s="3"/>
    </row>
  </sheetData>
  <mergeCells count="22">
    <mergeCell ref="A41:I41"/>
    <mergeCell ref="A167:I167"/>
    <mergeCell ref="I169:K169"/>
    <mergeCell ref="E43:G43"/>
    <mergeCell ref="I43:K43"/>
    <mergeCell ref="E169:G169"/>
    <mergeCell ref="A84:F84"/>
    <mergeCell ref="A85:F85"/>
    <mergeCell ref="A86:I86"/>
    <mergeCell ref="E88:G88"/>
    <mergeCell ref="I88:K88"/>
    <mergeCell ref="A120:F120"/>
    <mergeCell ref="A122:I122"/>
    <mergeCell ref="E124:G124"/>
    <mergeCell ref="I124:K124"/>
    <mergeCell ref="A165:F165"/>
    <mergeCell ref="A2:F2"/>
    <mergeCell ref="A3:F3"/>
    <mergeCell ref="E6:G6"/>
    <mergeCell ref="I6:K6"/>
    <mergeCell ref="A39:F39"/>
    <mergeCell ref="A4:I4"/>
  </mergeCells>
  <pageMargins left="0.86614173228346458" right="0.31496062992125984" top="0.9055118110236221" bottom="0" header="0.31496062992125984" footer="0"/>
  <pageSetup paperSize="9" scale="67" orientation="portrait" r:id="rId1"/>
  <headerFooter alignWithMargins="0"/>
  <rowBreaks count="4" manualBreakCount="4">
    <brk id="37" max="10" man="1"/>
    <brk id="82" max="10" man="1"/>
    <brk id="118" max="10" man="1"/>
    <brk id="16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AB3D-25D7-4F93-BF29-EF9F3F8AC797}">
  <sheetPr>
    <pageSetUpPr fitToPage="1"/>
  </sheetPr>
  <dimension ref="A1:AB33"/>
  <sheetViews>
    <sheetView showGridLines="0" zoomScale="50" zoomScaleNormal="50" zoomScaleSheetLayoutView="25" workbookViewId="0">
      <selection activeCell="A9" sqref="A9"/>
    </sheetView>
  </sheetViews>
  <sheetFormatPr defaultColWidth="9.109375" defaultRowHeight="24" customHeight="1"/>
  <cols>
    <col min="1" max="1" width="48.109375" style="16" customWidth="1"/>
    <col min="2" max="3" width="1.6640625" style="16" customWidth="1"/>
    <col min="4" max="4" width="18" style="16" customWidth="1"/>
    <col min="5" max="5" width="2.44140625" style="16" customWidth="1"/>
    <col min="6" max="6" width="18" style="16" customWidth="1"/>
    <col min="7" max="7" width="2.44140625" style="16" customWidth="1"/>
    <col min="8" max="8" width="18" style="16" customWidth="1"/>
    <col min="9" max="9" width="2.44140625" style="16" customWidth="1"/>
    <col min="10" max="10" width="18" style="16" customWidth="1"/>
    <col min="11" max="11" width="2.44140625" style="16" customWidth="1"/>
    <col min="12" max="12" width="18" style="16" customWidth="1"/>
    <col min="13" max="13" width="2.44140625" style="16" customWidth="1"/>
    <col min="14" max="14" width="18" style="16" customWidth="1"/>
    <col min="15" max="15" width="2.44140625" style="16" customWidth="1"/>
    <col min="16" max="16" width="18" style="16" customWidth="1"/>
    <col min="17" max="17" width="2.44140625" style="16" customWidth="1"/>
    <col min="18" max="18" width="18" style="16" customWidth="1"/>
    <col min="19" max="19" width="2.44140625" style="16" customWidth="1"/>
    <col min="20" max="20" width="18" style="16" customWidth="1"/>
    <col min="21" max="21" width="2.44140625" style="16" customWidth="1"/>
    <col min="22" max="22" width="18" style="16" customWidth="1"/>
    <col min="23" max="23" width="2.44140625" style="16" customWidth="1"/>
    <col min="24" max="24" width="18" style="16" customWidth="1"/>
    <col min="25" max="25" width="2.44140625" style="16" customWidth="1"/>
    <col min="26" max="26" width="18" style="16" customWidth="1"/>
    <col min="27" max="27" width="2.44140625" style="16" customWidth="1"/>
    <col min="28" max="28" width="18" style="16" customWidth="1"/>
    <col min="29" max="29" width="17" style="16" customWidth="1"/>
    <col min="30" max="16384" width="9.109375" style="16"/>
  </cols>
  <sheetData>
    <row r="1" spans="1:28" ht="24" customHeight="1">
      <c r="AB1" s="76" t="s">
        <v>97</v>
      </c>
    </row>
    <row r="2" spans="1:28" ht="24" customHeight="1">
      <c r="A2" s="102" t="s">
        <v>81</v>
      </c>
      <c r="B2" s="102"/>
      <c r="C2" s="102"/>
      <c r="D2" s="102"/>
      <c r="E2" s="102"/>
      <c r="F2" s="102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24" customHeight="1">
      <c r="A3" s="109" t="s">
        <v>151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</row>
    <row r="4" spans="1:28" ht="24" customHeight="1">
      <c r="A4" s="109" t="s">
        <v>199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</row>
    <row r="5" spans="1:28" ht="24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" t="s">
        <v>82</v>
      </c>
    </row>
    <row r="6" spans="1:28" ht="24" customHeight="1">
      <c r="A6" s="44"/>
      <c r="B6" s="44"/>
      <c r="C6" s="44"/>
      <c r="D6" s="105" t="s">
        <v>39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24" customHeight="1">
      <c r="A7" s="44"/>
      <c r="B7" s="44"/>
      <c r="C7" s="44"/>
      <c r="D7" s="105" t="s">
        <v>44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44"/>
      <c r="Z7" s="44"/>
      <c r="AA7" s="44"/>
      <c r="AB7" s="4"/>
    </row>
    <row r="8" spans="1:28" ht="24" customHeight="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106" t="s">
        <v>45</v>
      </c>
      <c r="O8" s="106"/>
      <c r="P8" s="106"/>
      <c r="Q8" s="106"/>
      <c r="R8" s="106"/>
      <c r="S8" s="106"/>
      <c r="T8" s="106"/>
      <c r="U8" s="106"/>
      <c r="V8" s="106"/>
      <c r="W8" s="44"/>
      <c r="X8" s="15"/>
      <c r="Y8" s="44"/>
      <c r="Z8" s="15"/>
      <c r="AA8" s="44"/>
      <c r="AB8" s="4"/>
    </row>
    <row r="9" spans="1:28" ht="24" customHeight="1">
      <c r="A9" s="11"/>
      <c r="B9" s="11"/>
      <c r="C9" s="11"/>
      <c r="D9" s="37"/>
      <c r="E9" s="37"/>
      <c r="F9" s="37"/>
      <c r="G9" s="37"/>
      <c r="H9" s="37"/>
      <c r="I9" s="37"/>
      <c r="N9" s="108" t="s">
        <v>121</v>
      </c>
      <c r="O9" s="108"/>
      <c r="P9" s="108"/>
      <c r="Q9" s="11"/>
      <c r="R9" s="11"/>
      <c r="S9" s="11"/>
      <c r="T9" s="11"/>
      <c r="U9" s="37"/>
      <c r="W9" s="37"/>
      <c r="AB9" s="15"/>
    </row>
    <row r="10" spans="1:28" ht="24" customHeight="1">
      <c r="A10" s="11"/>
      <c r="B10" s="11"/>
      <c r="C10" s="11"/>
      <c r="D10" s="37"/>
      <c r="E10" s="37"/>
      <c r="F10" s="37"/>
      <c r="G10" s="37"/>
      <c r="H10" s="37"/>
      <c r="I10" s="37"/>
      <c r="N10" s="105" t="s">
        <v>122</v>
      </c>
      <c r="O10" s="105"/>
      <c r="P10" s="105"/>
      <c r="Q10" s="11"/>
      <c r="R10" s="11"/>
      <c r="S10" s="11"/>
      <c r="T10" s="11"/>
      <c r="U10" s="37"/>
      <c r="W10" s="37"/>
      <c r="AB10" s="15"/>
    </row>
    <row r="11" spans="1:28" ht="24" customHeight="1">
      <c r="A11" s="11"/>
      <c r="B11" s="11"/>
      <c r="C11" s="11"/>
      <c r="D11" s="37"/>
      <c r="E11" s="37"/>
      <c r="F11" s="37"/>
      <c r="G11" s="37"/>
      <c r="H11" s="37" t="s">
        <v>167</v>
      </c>
      <c r="I11" s="37"/>
      <c r="N11" s="37" t="s">
        <v>57</v>
      </c>
      <c r="O11" s="15"/>
      <c r="P11" s="37" t="s">
        <v>58</v>
      </c>
      <c r="Q11" s="15"/>
      <c r="R11" s="37"/>
      <c r="S11" s="15"/>
      <c r="T11" s="46" t="s">
        <v>59</v>
      </c>
      <c r="U11" s="37"/>
      <c r="W11" s="37"/>
      <c r="X11" s="37"/>
      <c r="Y11" s="37"/>
      <c r="Z11" s="37"/>
      <c r="AA11" s="37"/>
      <c r="AB11" s="15"/>
    </row>
    <row r="12" spans="1:28" ht="24" customHeight="1">
      <c r="A12" s="11"/>
      <c r="B12" s="11"/>
      <c r="C12" s="11"/>
      <c r="D12" s="37"/>
      <c r="E12" s="37"/>
      <c r="F12" s="37"/>
      <c r="G12" s="37"/>
      <c r="H12" s="37" t="s">
        <v>166</v>
      </c>
      <c r="I12" s="37"/>
      <c r="N12" s="37" t="s">
        <v>60</v>
      </c>
      <c r="O12" s="15"/>
      <c r="P12" s="37" t="s">
        <v>72</v>
      </c>
      <c r="Q12" s="15"/>
      <c r="R12" s="37"/>
      <c r="S12" s="15"/>
      <c r="T12" s="46" t="s">
        <v>61</v>
      </c>
      <c r="U12" s="37"/>
      <c r="W12" s="37"/>
      <c r="X12" s="37" t="s">
        <v>23</v>
      </c>
      <c r="Y12" s="37"/>
      <c r="Z12" s="37" t="s">
        <v>67</v>
      </c>
      <c r="AA12" s="37"/>
      <c r="AB12" s="15"/>
    </row>
    <row r="13" spans="1:28" ht="24" customHeight="1">
      <c r="A13" s="11"/>
      <c r="B13" s="11"/>
      <c r="C13" s="11"/>
      <c r="H13" s="37" t="s">
        <v>98</v>
      </c>
      <c r="J13" s="107" t="s">
        <v>4</v>
      </c>
      <c r="K13" s="107"/>
      <c r="L13" s="107"/>
      <c r="N13" s="37" t="s">
        <v>62</v>
      </c>
      <c r="P13" s="37" t="s">
        <v>62</v>
      </c>
      <c r="R13" s="37" t="s">
        <v>118</v>
      </c>
      <c r="T13" s="46" t="s">
        <v>46</v>
      </c>
      <c r="U13" s="37"/>
      <c r="W13" s="37"/>
      <c r="X13" s="37" t="s">
        <v>47</v>
      </c>
      <c r="Y13" s="37"/>
      <c r="Z13" s="37" t="s">
        <v>68</v>
      </c>
      <c r="AA13" s="37"/>
      <c r="AB13" s="15"/>
    </row>
    <row r="14" spans="1:28" ht="24" customHeight="1">
      <c r="A14" s="11"/>
      <c r="B14" s="11"/>
      <c r="C14" s="11"/>
      <c r="D14" s="37" t="s">
        <v>5</v>
      </c>
      <c r="E14" s="37"/>
      <c r="F14" s="37" t="s">
        <v>6</v>
      </c>
      <c r="G14" s="37"/>
      <c r="H14" s="37" t="s">
        <v>78</v>
      </c>
      <c r="I14" s="37"/>
      <c r="J14" s="37" t="s">
        <v>31</v>
      </c>
      <c r="K14" s="37"/>
      <c r="L14" s="37"/>
      <c r="N14" s="37" t="s">
        <v>63</v>
      </c>
      <c r="O14" s="37"/>
      <c r="P14" s="37" t="s">
        <v>63</v>
      </c>
      <c r="Q14" s="37"/>
      <c r="R14" s="37" t="s">
        <v>119</v>
      </c>
      <c r="T14" s="46" t="s">
        <v>43</v>
      </c>
      <c r="U14" s="37"/>
      <c r="W14" s="37"/>
      <c r="X14" s="37" t="s">
        <v>48</v>
      </c>
      <c r="Y14" s="37"/>
      <c r="Z14" s="37" t="s">
        <v>49</v>
      </c>
      <c r="AA14" s="37"/>
      <c r="AB14" s="37"/>
    </row>
    <row r="15" spans="1:28" ht="24" customHeight="1">
      <c r="A15" s="11"/>
      <c r="B15" s="47"/>
      <c r="C15" s="47"/>
      <c r="D15" s="17" t="s">
        <v>7</v>
      </c>
      <c r="E15" s="37"/>
      <c r="F15" s="17" t="s">
        <v>7</v>
      </c>
      <c r="G15" s="37"/>
      <c r="H15" s="77" t="s">
        <v>77</v>
      </c>
      <c r="I15" s="37"/>
      <c r="J15" s="17" t="s">
        <v>32</v>
      </c>
      <c r="K15" s="37"/>
      <c r="L15" s="45" t="s">
        <v>8</v>
      </c>
      <c r="N15" s="17" t="s">
        <v>64</v>
      </c>
      <c r="O15" s="37"/>
      <c r="P15" s="17" t="s">
        <v>64</v>
      </c>
      <c r="Q15" s="37"/>
      <c r="R15" s="17" t="s">
        <v>120</v>
      </c>
      <c r="T15" s="17" t="s">
        <v>50</v>
      </c>
      <c r="U15" s="37"/>
      <c r="V15" s="17" t="s">
        <v>65</v>
      </c>
      <c r="W15" s="37"/>
      <c r="X15" s="17" t="s">
        <v>51</v>
      </c>
      <c r="Y15" s="37"/>
      <c r="Z15" s="17" t="s">
        <v>71</v>
      </c>
      <c r="AA15" s="37"/>
      <c r="AB15" s="45" t="s">
        <v>23</v>
      </c>
    </row>
    <row r="16" spans="1:28" ht="24" customHeight="1">
      <c r="A16" s="43" t="s">
        <v>200</v>
      </c>
      <c r="B16" s="11"/>
      <c r="C16" s="11"/>
      <c r="D16" s="93">
        <v>299788</v>
      </c>
      <c r="E16" s="59"/>
      <c r="F16" s="93">
        <v>162058</v>
      </c>
      <c r="G16" s="59"/>
      <c r="H16" s="93">
        <v>-509</v>
      </c>
      <c r="I16" s="59"/>
      <c r="J16" s="93">
        <v>60279</v>
      </c>
      <c r="K16" s="59"/>
      <c r="L16" s="93">
        <v>2651863</v>
      </c>
      <c r="M16" s="59"/>
      <c r="N16" s="93">
        <v>132700</v>
      </c>
      <c r="O16" s="59"/>
      <c r="P16" s="93">
        <v>113793</v>
      </c>
      <c r="Q16" s="59"/>
      <c r="R16" s="93">
        <v>-977</v>
      </c>
      <c r="S16" s="92"/>
      <c r="T16" s="93">
        <v>-35827</v>
      </c>
      <c r="U16" s="59"/>
      <c r="V16" s="3">
        <f>SUM(N16:T16)</f>
        <v>209689</v>
      </c>
      <c r="W16" s="59"/>
      <c r="X16" s="93">
        <v>3383168</v>
      </c>
      <c r="Y16" s="59"/>
      <c r="Z16" s="93">
        <v>35821</v>
      </c>
      <c r="AA16" s="59"/>
      <c r="AB16" s="3">
        <f>X16+Z16</f>
        <v>3418989</v>
      </c>
    </row>
    <row r="17" spans="1:28" ht="24" customHeight="1">
      <c r="A17" s="48" t="s">
        <v>95</v>
      </c>
      <c r="B17" s="11"/>
      <c r="C17" s="11"/>
      <c r="D17" s="49">
        <v>0</v>
      </c>
      <c r="E17" s="3"/>
      <c r="F17" s="49">
        <v>0</v>
      </c>
      <c r="G17" s="3"/>
      <c r="H17" s="56">
        <v>0</v>
      </c>
      <c r="I17" s="3"/>
      <c r="J17" s="49">
        <v>0</v>
      </c>
      <c r="K17" s="3"/>
      <c r="L17" s="49">
        <v>204237</v>
      </c>
      <c r="M17" s="3"/>
      <c r="N17" s="49">
        <v>0</v>
      </c>
      <c r="O17" s="50"/>
      <c r="P17" s="49">
        <v>0</v>
      </c>
      <c r="Q17" s="50"/>
      <c r="R17" s="49">
        <v>0</v>
      </c>
      <c r="S17" s="3"/>
      <c r="T17" s="56">
        <v>0</v>
      </c>
      <c r="U17" s="3"/>
      <c r="V17" s="49">
        <f>SUM(N17:T17)</f>
        <v>0</v>
      </c>
      <c r="W17" s="3"/>
      <c r="X17" s="56">
        <f>SUM(D17:L17,V17)</f>
        <v>204237</v>
      </c>
      <c r="Y17" s="3"/>
      <c r="Z17" s="56">
        <v>50381</v>
      </c>
      <c r="AA17" s="3"/>
      <c r="AB17" s="49">
        <f>X17+Z17</f>
        <v>254618</v>
      </c>
    </row>
    <row r="18" spans="1:28" ht="24" customHeight="1">
      <c r="A18" s="48" t="s">
        <v>96</v>
      </c>
      <c r="B18" s="11"/>
      <c r="C18" s="11"/>
      <c r="D18" s="51">
        <v>0</v>
      </c>
      <c r="E18" s="3"/>
      <c r="F18" s="51">
        <v>0</v>
      </c>
      <c r="G18" s="3"/>
      <c r="H18" s="57">
        <v>0</v>
      </c>
      <c r="I18" s="3"/>
      <c r="J18" s="51">
        <v>0</v>
      </c>
      <c r="K18" s="3"/>
      <c r="L18" s="51">
        <v>0</v>
      </c>
      <c r="M18" s="3"/>
      <c r="N18" s="51">
        <v>191438</v>
      </c>
      <c r="O18" s="50"/>
      <c r="P18" s="51">
        <v>-8874</v>
      </c>
      <c r="Q18" s="50"/>
      <c r="R18" s="51">
        <v>-2744</v>
      </c>
      <c r="S18" s="3"/>
      <c r="T18" s="57">
        <v>-1017</v>
      </c>
      <c r="U18" s="3"/>
      <c r="V18" s="51">
        <f>SUM(N18:T18)</f>
        <v>178803</v>
      </c>
      <c r="W18" s="3"/>
      <c r="X18" s="57">
        <f>SUM(D18:L18,V18)</f>
        <v>178803</v>
      </c>
      <c r="Y18" s="3"/>
      <c r="Z18" s="57">
        <v>46610</v>
      </c>
      <c r="AA18" s="3"/>
      <c r="AB18" s="51">
        <f>X18+Z18</f>
        <v>225413</v>
      </c>
    </row>
    <row r="19" spans="1:28" ht="24" customHeight="1">
      <c r="A19" s="48" t="s">
        <v>99</v>
      </c>
      <c r="B19" s="11"/>
      <c r="C19" s="11"/>
      <c r="D19" s="3">
        <f>SUM(D17:D18)</f>
        <v>0</v>
      </c>
      <c r="E19" s="3"/>
      <c r="F19" s="3">
        <f>SUM(F17:F18)</f>
        <v>0</v>
      </c>
      <c r="G19" s="3"/>
      <c r="H19" s="3">
        <f>SUM(H17:H18)</f>
        <v>0</v>
      </c>
      <c r="I19" s="3"/>
      <c r="J19" s="3">
        <f>SUM(J17:J18)</f>
        <v>0</v>
      </c>
      <c r="K19" s="3"/>
      <c r="L19" s="3">
        <f>SUM(L17:L18)</f>
        <v>204237</v>
      </c>
      <c r="M19" s="3"/>
      <c r="N19" s="3">
        <f>SUM(N17:N18)</f>
        <v>191438</v>
      </c>
      <c r="O19" s="3"/>
      <c r="P19" s="3">
        <f>SUM(P17:P18)</f>
        <v>-8874</v>
      </c>
      <c r="Q19" s="3"/>
      <c r="R19" s="3">
        <f>SUM(R17:R18)</f>
        <v>-2744</v>
      </c>
      <c r="S19" s="3"/>
      <c r="T19" s="3">
        <f>SUM(T17:T18)</f>
        <v>-1017</v>
      </c>
      <c r="U19" s="3"/>
      <c r="V19" s="3">
        <f>SUM(V17:V18)</f>
        <v>178803</v>
      </c>
      <c r="W19" s="3"/>
      <c r="X19" s="3">
        <f>SUM(X17:X18)</f>
        <v>383040</v>
      </c>
      <c r="Y19" s="3"/>
      <c r="Z19" s="3">
        <f>SUM(Z17:Z18)</f>
        <v>96991</v>
      </c>
      <c r="AA19" s="3"/>
      <c r="AB19" s="3">
        <f>SUM(AB17:AB18)</f>
        <v>480031</v>
      </c>
    </row>
    <row r="20" spans="1:28" ht="24" customHeight="1">
      <c r="A20" s="48" t="s">
        <v>201</v>
      </c>
      <c r="B20" s="11"/>
      <c r="C20" s="11"/>
      <c r="D20" s="3">
        <v>0</v>
      </c>
      <c r="E20" s="3"/>
      <c r="F20" s="3">
        <v>0</v>
      </c>
      <c r="G20" s="3"/>
      <c r="H20" s="3">
        <v>0</v>
      </c>
      <c r="I20" s="3"/>
      <c r="J20" s="3">
        <v>0</v>
      </c>
      <c r="K20" s="3"/>
      <c r="L20" s="3">
        <v>0</v>
      </c>
      <c r="M20" s="3"/>
      <c r="N20" s="3">
        <v>0</v>
      </c>
      <c r="O20" s="3"/>
      <c r="P20" s="3">
        <v>0</v>
      </c>
      <c r="Q20" s="3"/>
      <c r="R20" s="3">
        <v>0</v>
      </c>
      <c r="S20" s="3"/>
      <c r="T20" s="3">
        <v>0</v>
      </c>
      <c r="U20" s="3"/>
      <c r="V20" s="3">
        <f>SUM(N20:T20)</f>
        <v>0</v>
      </c>
      <c r="W20" s="3"/>
      <c r="X20" s="3">
        <f>SUM(D20:L20,V20)</f>
        <v>0</v>
      </c>
      <c r="Y20" s="3"/>
      <c r="Z20" s="3">
        <v>1034745</v>
      </c>
      <c r="AA20" s="3"/>
      <c r="AB20" s="3">
        <f>X20+Z20</f>
        <v>1034745</v>
      </c>
    </row>
    <row r="21" spans="1:28" ht="24" customHeight="1">
      <c r="A21" s="48" t="s">
        <v>117</v>
      </c>
      <c r="B21" s="11"/>
      <c r="C21" s="11"/>
    </row>
    <row r="22" spans="1:28" ht="24" customHeight="1">
      <c r="A22" s="48" t="s">
        <v>202</v>
      </c>
      <c r="B22" s="11"/>
      <c r="C22" s="11"/>
      <c r="D22" s="3">
        <v>0</v>
      </c>
      <c r="E22" s="3"/>
      <c r="F22" s="3">
        <v>0</v>
      </c>
      <c r="G22" s="3"/>
      <c r="H22" s="3">
        <v>341693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v>0</v>
      </c>
      <c r="S22" s="3"/>
      <c r="T22" s="3">
        <v>0</v>
      </c>
      <c r="U22" s="3"/>
      <c r="V22" s="3">
        <f>SUM(N22:T22)</f>
        <v>0</v>
      </c>
      <c r="W22" s="3"/>
      <c r="X22" s="3">
        <f>SUM(D22:L22,V22)</f>
        <v>341693</v>
      </c>
      <c r="Y22" s="3"/>
      <c r="Z22" s="3">
        <v>-341693</v>
      </c>
      <c r="AA22" s="3"/>
      <c r="AB22" s="3">
        <f>X22+Z22</f>
        <v>0</v>
      </c>
    </row>
    <row r="23" spans="1:28" ht="24" customHeight="1">
      <c r="A23" s="48" t="s">
        <v>203</v>
      </c>
      <c r="B23" s="11"/>
      <c r="C23" s="11"/>
      <c r="D23" s="3">
        <v>0</v>
      </c>
      <c r="E23" s="3"/>
      <c r="F23" s="3">
        <v>0</v>
      </c>
      <c r="G23" s="3"/>
      <c r="H23" s="3">
        <v>0</v>
      </c>
      <c r="I23" s="3"/>
      <c r="J23" s="3">
        <v>0</v>
      </c>
      <c r="K23" s="3"/>
      <c r="L23" s="3">
        <v>-125905</v>
      </c>
      <c r="M23" s="3"/>
      <c r="N23" s="3">
        <v>0</v>
      </c>
      <c r="O23" s="3"/>
      <c r="P23" s="3">
        <v>0</v>
      </c>
      <c r="Q23" s="3"/>
      <c r="R23" s="3">
        <v>0</v>
      </c>
      <c r="S23" s="3"/>
      <c r="T23" s="3">
        <v>0</v>
      </c>
      <c r="U23" s="3"/>
      <c r="V23" s="3">
        <f t="shared" ref="V23" si="0">SUM(N23:T23)</f>
        <v>0</v>
      </c>
      <c r="W23" s="3"/>
      <c r="X23" s="3">
        <f t="shared" ref="X23" si="1">SUM(D23:L23,V23)</f>
        <v>-125905</v>
      </c>
      <c r="Y23" s="3"/>
      <c r="Z23" s="3">
        <v>-3426</v>
      </c>
      <c r="AA23" s="3"/>
      <c r="AB23" s="3">
        <f t="shared" ref="AB23" si="2">X23+Z23</f>
        <v>-129331</v>
      </c>
    </row>
    <row r="24" spans="1:28" ht="24" customHeight="1" thickBot="1">
      <c r="A24" s="43" t="s">
        <v>155</v>
      </c>
      <c r="B24" s="52"/>
      <c r="C24" s="52"/>
      <c r="D24" s="35">
        <f>SUM(D16,D19:D23)</f>
        <v>299788</v>
      </c>
      <c r="E24" s="3"/>
      <c r="F24" s="35">
        <f>SUM(F16,F19:F23)</f>
        <v>162058</v>
      </c>
      <c r="G24" s="3"/>
      <c r="H24" s="35">
        <f>SUM(H16,H19:H23)</f>
        <v>341184</v>
      </c>
      <c r="I24" s="3"/>
      <c r="J24" s="35">
        <f>SUM(J16,J19:J23)</f>
        <v>60279</v>
      </c>
      <c r="K24" s="3"/>
      <c r="L24" s="35">
        <f>SUM(L16,L19:L23)</f>
        <v>2730195</v>
      </c>
      <c r="M24" s="3"/>
      <c r="N24" s="35">
        <f>SUM(N16,N19:N23)</f>
        <v>324138</v>
      </c>
      <c r="O24" s="3"/>
      <c r="P24" s="35">
        <f>SUM(P16,P19:P23)</f>
        <v>104919</v>
      </c>
      <c r="Q24" s="3"/>
      <c r="R24" s="35">
        <f>SUM(R16,R19:R23)</f>
        <v>-3721</v>
      </c>
      <c r="S24" s="3"/>
      <c r="T24" s="35">
        <f>SUM(T16,T19:T23)</f>
        <v>-36844</v>
      </c>
      <c r="U24" s="3"/>
      <c r="V24" s="35">
        <f>SUM(V16,V19:V23)</f>
        <v>388492</v>
      </c>
      <c r="W24" s="3"/>
      <c r="X24" s="35">
        <f>SUM(X16,X19:X23)</f>
        <v>3981996</v>
      </c>
      <c r="Y24" s="3"/>
      <c r="Z24" s="35">
        <f>SUM(Z16,Z19:Z23)</f>
        <v>822438</v>
      </c>
      <c r="AA24" s="3"/>
      <c r="AB24" s="35">
        <f>SUM(AB16,AB19:AB23)</f>
        <v>4804434</v>
      </c>
    </row>
    <row r="25" spans="1:28" ht="24" customHeight="1" thickTop="1">
      <c r="A25" s="43"/>
      <c r="B25" s="52"/>
      <c r="C25" s="5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24" customHeight="1">
      <c r="A26" s="43" t="s">
        <v>186</v>
      </c>
      <c r="B26" s="11"/>
      <c r="C26" s="11"/>
      <c r="D26" s="59">
        <v>299788</v>
      </c>
      <c r="E26" s="59"/>
      <c r="F26" s="59">
        <v>162058</v>
      </c>
      <c r="G26" s="59"/>
      <c r="H26" s="59">
        <v>341184</v>
      </c>
      <c r="I26" s="59"/>
      <c r="J26" s="59">
        <v>60279</v>
      </c>
      <c r="K26" s="59"/>
      <c r="L26" s="59">
        <v>2957994</v>
      </c>
      <c r="M26" s="59"/>
      <c r="N26" s="59">
        <v>267938</v>
      </c>
      <c r="O26" s="59"/>
      <c r="P26" s="59">
        <v>163159</v>
      </c>
      <c r="Q26" s="59"/>
      <c r="R26" s="59">
        <v>-3323</v>
      </c>
      <c r="S26" s="92"/>
      <c r="T26" s="59">
        <v>-37481</v>
      </c>
      <c r="U26" s="59"/>
      <c r="V26" s="59">
        <f>SUM(N26:T26)</f>
        <v>390293</v>
      </c>
      <c r="W26" s="59"/>
      <c r="X26" s="59">
        <f>SUM(D26:L26,V26)</f>
        <v>4211596</v>
      </c>
      <c r="Y26" s="59"/>
      <c r="Z26" s="59">
        <v>881612</v>
      </c>
      <c r="AA26" s="59"/>
      <c r="AB26" s="59">
        <f>X26+Z26</f>
        <v>5093208</v>
      </c>
    </row>
    <row r="27" spans="1:28" ht="24" customHeight="1">
      <c r="A27" s="48" t="s">
        <v>95</v>
      </c>
      <c r="B27" s="11"/>
      <c r="C27" s="11"/>
      <c r="D27" s="49">
        <v>0</v>
      </c>
      <c r="E27" s="3"/>
      <c r="F27" s="49">
        <v>0</v>
      </c>
      <c r="G27" s="3"/>
      <c r="H27" s="56">
        <v>0</v>
      </c>
      <c r="I27" s="3"/>
      <c r="J27" s="49">
        <v>0</v>
      </c>
      <c r="K27" s="3"/>
      <c r="L27" s="49">
        <v>407756</v>
      </c>
      <c r="M27" s="3"/>
      <c r="N27" s="49">
        <v>0</v>
      </c>
      <c r="O27" s="50"/>
      <c r="P27" s="49">
        <v>0</v>
      </c>
      <c r="Q27" s="50"/>
      <c r="R27" s="49">
        <v>0</v>
      </c>
      <c r="S27" s="3"/>
      <c r="T27" s="56">
        <v>0</v>
      </c>
      <c r="U27" s="3"/>
      <c r="V27" s="49">
        <v>0</v>
      </c>
      <c r="W27" s="3"/>
      <c r="X27" s="56">
        <f>SUM(D27:L27,V27)</f>
        <v>407756</v>
      </c>
      <c r="Y27" s="3"/>
      <c r="Z27" s="56">
        <v>106600</v>
      </c>
      <c r="AA27" s="3"/>
      <c r="AB27" s="49">
        <f>X27+Z27</f>
        <v>514356</v>
      </c>
    </row>
    <row r="28" spans="1:28" ht="24" customHeight="1">
      <c r="A28" s="48" t="s">
        <v>96</v>
      </c>
      <c r="B28" s="11"/>
      <c r="C28" s="11"/>
      <c r="D28" s="51">
        <v>0</v>
      </c>
      <c r="E28" s="3"/>
      <c r="F28" s="51">
        <v>0</v>
      </c>
      <c r="G28" s="3"/>
      <c r="H28" s="57">
        <v>0</v>
      </c>
      <c r="I28" s="3"/>
      <c r="J28" s="51">
        <v>0</v>
      </c>
      <c r="K28" s="3"/>
      <c r="L28" s="51">
        <v>0</v>
      </c>
      <c r="M28" s="3"/>
      <c r="N28" s="51">
        <v>-180490</v>
      </c>
      <c r="O28" s="50"/>
      <c r="P28" s="51">
        <v>13765</v>
      </c>
      <c r="Q28" s="50"/>
      <c r="R28" s="51">
        <v>624</v>
      </c>
      <c r="S28" s="3"/>
      <c r="T28" s="57">
        <v>-189</v>
      </c>
      <c r="U28" s="3"/>
      <c r="V28" s="51">
        <v>-166290</v>
      </c>
      <c r="W28" s="3"/>
      <c r="X28" s="57">
        <f>SUM(D28:L28,V28)</f>
        <v>-166290</v>
      </c>
      <c r="Y28" s="3"/>
      <c r="Z28" s="57">
        <v>-43970</v>
      </c>
      <c r="AA28" s="3"/>
      <c r="AB28" s="51">
        <f>X28+Z28</f>
        <v>-210260</v>
      </c>
    </row>
    <row r="29" spans="1:28" ht="24" customHeight="1">
      <c r="A29" s="48" t="s">
        <v>99</v>
      </c>
      <c r="B29" s="11"/>
      <c r="C29" s="11"/>
      <c r="D29" s="3">
        <f>SUM(D27:D28)</f>
        <v>0</v>
      </c>
      <c r="E29" s="3"/>
      <c r="F29" s="3">
        <f>SUM(F27:F28)</f>
        <v>0</v>
      </c>
      <c r="G29" s="3"/>
      <c r="H29" s="3">
        <f>SUM(H27:H28)</f>
        <v>0</v>
      </c>
      <c r="I29" s="3"/>
      <c r="J29" s="3">
        <f>SUM(J27:J28)</f>
        <v>0</v>
      </c>
      <c r="K29" s="3"/>
      <c r="L29" s="3">
        <f>SUM(L27:L28)</f>
        <v>407756</v>
      </c>
      <c r="M29" s="3"/>
      <c r="N29" s="3">
        <f>SUM(N27:N28)</f>
        <v>-180490</v>
      </c>
      <c r="O29" s="3"/>
      <c r="P29" s="3">
        <f>SUM(P27:P28)</f>
        <v>13765</v>
      </c>
      <c r="Q29" s="3"/>
      <c r="R29" s="3">
        <f>SUM(R27:R28)</f>
        <v>624</v>
      </c>
      <c r="S29" s="3"/>
      <c r="T29" s="3">
        <f>SUM(T27:T28)</f>
        <v>-189</v>
      </c>
      <c r="U29" s="3"/>
      <c r="V29" s="3">
        <f>SUM(V27:V28)</f>
        <v>-166290</v>
      </c>
      <c r="W29" s="3"/>
      <c r="X29" s="3">
        <f>SUM(X27:X28)</f>
        <v>241466</v>
      </c>
      <c r="Y29" s="3"/>
      <c r="Z29" s="3">
        <f>SUM(Z27:Z28)</f>
        <v>62630</v>
      </c>
      <c r="AA29" s="3"/>
      <c r="AB29" s="3">
        <f>SUM(AB27:AB28)</f>
        <v>304096</v>
      </c>
    </row>
    <row r="30" spans="1:28" ht="24" customHeight="1">
      <c r="A30" s="48" t="s">
        <v>203</v>
      </c>
      <c r="B30" s="11"/>
      <c r="C30" s="11"/>
      <c r="D30" s="3">
        <v>0</v>
      </c>
      <c r="E30" s="3"/>
      <c r="F30" s="3">
        <v>0</v>
      </c>
      <c r="G30" s="3"/>
      <c r="H30" s="3">
        <v>0</v>
      </c>
      <c r="I30" s="3"/>
      <c r="J30" s="3">
        <v>0</v>
      </c>
      <c r="K30" s="3"/>
      <c r="L30" s="3">
        <v>-131907</v>
      </c>
      <c r="M30" s="3"/>
      <c r="N30" s="3">
        <v>0</v>
      </c>
      <c r="O30" s="3"/>
      <c r="P30" s="3">
        <v>0</v>
      </c>
      <c r="Q30" s="3"/>
      <c r="R30" s="3">
        <v>0</v>
      </c>
      <c r="S30" s="3"/>
      <c r="T30" s="3">
        <v>0</v>
      </c>
      <c r="U30" s="3"/>
      <c r="V30" s="3">
        <f t="shared" ref="V30" si="3">SUM(N30:T30)</f>
        <v>0</v>
      </c>
      <c r="W30" s="3"/>
      <c r="X30" s="3">
        <f t="shared" ref="X30" si="4">SUM(D30:L30,V30)</f>
        <v>-131907</v>
      </c>
      <c r="Y30" s="3"/>
      <c r="Z30" s="3">
        <v>-43376</v>
      </c>
      <c r="AA30" s="3"/>
      <c r="AB30" s="3">
        <f t="shared" ref="AB30" si="5">X30+Z30</f>
        <v>-175283</v>
      </c>
    </row>
    <row r="31" spans="1:28" ht="24" customHeight="1" thickBot="1">
      <c r="A31" s="43" t="s">
        <v>187</v>
      </c>
      <c r="B31" s="52"/>
      <c r="C31" s="52"/>
      <c r="D31" s="35">
        <f>SUM(D26,D29:D30)</f>
        <v>299788</v>
      </c>
      <c r="E31" s="3"/>
      <c r="F31" s="35">
        <f>SUM(F26,F29:F30)</f>
        <v>162058</v>
      </c>
      <c r="G31" s="3"/>
      <c r="H31" s="35">
        <f>SUM(H26,H29:H30)</f>
        <v>341184</v>
      </c>
      <c r="I31" s="3"/>
      <c r="J31" s="35">
        <f>SUM(J26,J29:J30)</f>
        <v>60279</v>
      </c>
      <c r="K31" s="3"/>
      <c r="L31" s="35">
        <f>SUM(L26,L29:L30)</f>
        <v>3233843</v>
      </c>
      <c r="M31" s="3"/>
      <c r="N31" s="35">
        <f>SUM(N26,N29:N30)</f>
        <v>87448</v>
      </c>
      <c r="O31" s="3"/>
      <c r="P31" s="35">
        <f>SUM(P26,P29:P30)</f>
        <v>176924</v>
      </c>
      <c r="Q31" s="3"/>
      <c r="R31" s="35">
        <f>SUM(R26,R29:R30)</f>
        <v>-2699</v>
      </c>
      <c r="S31" s="3"/>
      <c r="T31" s="35">
        <f>SUM(T26,T29:T30)</f>
        <v>-37670</v>
      </c>
      <c r="U31" s="3"/>
      <c r="V31" s="35">
        <f>SUM(V26,V29:V30)</f>
        <v>224003</v>
      </c>
      <c r="W31" s="3"/>
      <c r="X31" s="35">
        <f>SUM(X26,X29:X30)</f>
        <v>4321155</v>
      </c>
      <c r="Y31" s="3"/>
      <c r="Z31" s="35">
        <f>SUM(Z26,Z29:Z30)</f>
        <v>900866</v>
      </c>
      <c r="AA31" s="3"/>
      <c r="AB31" s="35">
        <f>SUM(AB26,AB29:AB30)</f>
        <v>5222021</v>
      </c>
    </row>
    <row r="32" spans="1:28" ht="24" customHeight="1" thickTop="1">
      <c r="A32" s="43"/>
      <c r="B32" s="52"/>
      <c r="C32" s="5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3" ht="24" customHeight="1">
      <c r="A33" s="16" t="s">
        <v>1</v>
      </c>
      <c r="B33" s="11"/>
      <c r="C33" s="11"/>
    </row>
  </sheetData>
  <mergeCells count="9">
    <mergeCell ref="N8:V8"/>
    <mergeCell ref="J13:L13"/>
    <mergeCell ref="N9:P9"/>
    <mergeCell ref="N10:P10"/>
    <mergeCell ref="A2:F2"/>
    <mergeCell ref="A3:AB3"/>
    <mergeCell ref="A4:AB4"/>
    <mergeCell ref="D6:AB6"/>
    <mergeCell ref="D7:X7"/>
  </mergeCells>
  <printOptions horizontalCentered="1"/>
  <pageMargins left="0.19685039370078741" right="0.19685039370078741" top="0.86614173228346458" bottom="0" header="0.19685039370078741" footer="0.19685039370078741"/>
  <pageSetup paperSize="9" scale="4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41885-3079-4C34-A832-E3F8C9C0A7F6}">
  <dimension ref="A1:AC20"/>
  <sheetViews>
    <sheetView showGridLines="0" view="pageBreakPreview" zoomScale="70" zoomScaleNormal="100" zoomScaleSheetLayoutView="70" workbookViewId="0">
      <selection activeCell="P22" sqref="P22"/>
    </sheetView>
  </sheetViews>
  <sheetFormatPr defaultColWidth="9.109375" defaultRowHeight="21.9" customHeight="1"/>
  <cols>
    <col min="1" max="1" width="44.88671875" style="16" customWidth="1"/>
    <col min="2" max="2" width="7.21875" style="16" customWidth="1"/>
    <col min="3" max="3" width="7.44140625" style="16" customWidth="1"/>
    <col min="4" max="4" width="1.33203125" style="16" customWidth="1"/>
    <col min="5" max="5" width="25.88671875" style="16" customWidth="1"/>
    <col min="6" max="6" width="1.33203125" style="16" customWidth="1"/>
    <col min="7" max="7" width="25.88671875" style="16" customWidth="1"/>
    <col min="8" max="8" width="1.44140625" style="16" customWidth="1"/>
    <col min="9" max="9" width="25.88671875" style="16" customWidth="1"/>
    <col min="10" max="10" width="1.33203125" style="16" customWidth="1"/>
    <col min="11" max="11" width="25.88671875" style="16" customWidth="1"/>
    <col min="12" max="12" width="1.33203125" style="16" customWidth="1"/>
    <col min="13" max="13" width="25.88671875" style="16" customWidth="1"/>
    <col min="14" max="16384" width="9.109375" style="16"/>
  </cols>
  <sheetData>
    <row r="1" spans="1:29" ht="21.9" customHeight="1">
      <c r="K1" s="14"/>
      <c r="L1" s="14"/>
      <c r="M1" s="76" t="s">
        <v>97</v>
      </c>
    </row>
    <row r="2" spans="1:29" ht="21.9" customHeight="1">
      <c r="A2" s="102" t="s">
        <v>81</v>
      </c>
      <c r="B2" s="102"/>
      <c r="C2" s="102"/>
      <c r="D2" s="102"/>
      <c r="E2" s="102"/>
      <c r="F2" s="102"/>
      <c r="G2" s="102"/>
      <c r="H2" s="102"/>
      <c r="I2" s="102"/>
      <c r="J2" s="102"/>
      <c r="K2" s="14"/>
      <c r="L2" s="14"/>
      <c r="M2" s="76"/>
    </row>
    <row r="3" spans="1:29" ht="21.9" customHeight="1">
      <c r="A3" s="109" t="s">
        <v>204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29" ht="21.9" customHeight="1">
      <c r="A4" s="109" t="s">
        <v>199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</row>
    <row r="5" spans="1:29" ht="21.9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" t="s">
        <v>82</v>
      </c>
    </row>
    <row r="6" spans="1:29" ht="21.9" customHeight="1">
      <c r="A6" s="44"/>
      <c r="B6" s="44"/>
      <c r="C6" s="44"/>
      <c r="D6" s="44"/>
      <c r="E6" s="105" t="s">
        <v>38</v>
      </c>
      <c r="F6" s="105"/>
      <c r="G6" s="105"/>
      <c r="H6" s="105"/>
      <c r="I6" s="105"/>
      <c r="J6" s="105"/>
      <c r="K6" s="105"/>
      <c r="L6" s="105"/>
      <c r="M6" s="105"/>
    </row>
    <row r="7" spans="1:29" ht="21.9" customHeight="1">
      <c r="A7" s="44"/>
      <c r="B7" s="44"/>
      <c r="C7" s="44"/>
      <c r="D7" s="44"/>
      <c r="E7" s="15"/>
      <c r="F7" s="15"/>
      <c r="G7" s="15"/>
      <c r="H7" s="15"/>
      <c r="I7" s="110" t="s">
        <v>4</v>
      </c>
      <c r="J7" s="110"/>
      <c r="K7" s="110"/>
      <c r="L7" s="15"/>
      <c r="M7" s="15"/>
    </row>
    <row r="8" spans="1:29" ht="21.9" customHeight="1">
      <c r="A8" s="11"/>
      <c r="B8" s="11"/>
      <c r="D8" s="37"/>
      <c r="E8" s="37" t="s">
        <v>5</v>
      </c>
      <c r="F8" s="37"/>
      <c r="G8" s="37" t="s">
        <v>6</v>
      </c>
      <c r="H8" s="37"/>
      <c r="I8" s="37" t="s">
        <v>90</v>
      </c>
      <c r="J8" s="37"/>
      <c r="K8" s="37"/>
      <c r="M8" s="15"/>
    </row>
    <row r="9" spans="1:29" ht="21.9" customHeight="1">
      <c r="A9" s="11"/>
      <c r="B9" s="11"/>
      <c r="C9" s="37"/>
      <c r="D9" s="37"/>
      <c r="E9" s="17" t="s">
        <v>7</v>
      </c>
      <c r="F9" s="37"/>
      <c r="G9" s="17" t="s">
        <v>7</v>
      </c>
      <c r="H9" s="37"/>
      <c r="I9" s="17" t="s">
        <v>32</v>
      </c>
      <c r="J9" s="37"/>
      <c r="K9" s="45" t="s">
        <v>8</v>
      </c>
      <c r="M9" s="45" t="s">
        <v>23</v>
      </c>
    </row>
    <row r="10" spans="1:29" ht="21.9" customHeight="1">
      <c r="A10" s="43" t="s">
        <v>100</v>
      </c>
      <c r="B10" s="43"/>
      <c r="C10" s="52"/>
      <c r="D10" s="3"/>
      <c r="E10" s="3">
        <v>299788</v>
      </c>
      <c r="F10" s="3"/>
      <c r="G10" s="3">
        <v>1667296</v>
      </c>
      <c r="H10" s="3"/>
      <c r="I10" s="3">
        <v>30301</v>
      </c>
      <c r="J10" s="3"/>
      <c r="K10" s="3">
        <v>1278983</v>
      </c>
      <c r="L10" s="3"/>
      <c r="M10" s="3">
        <f>SUM(E10:K10)</f>
        <v>3276368</v>
      </c>
    </row>
    <row r="11" spans="1:29" ht="21.9" customHeight="1">
      <c r="A11" s="48" t="s">
        <v>156</v>
      </c>
      <c r="B11" s="43"/>
      <c r="C11" s="52"/>
      <c r="D11" s="3"/>
      <c r="E11" s="3">
        <v>0</v>
      </c>
      <c r="F11" s="3"/>
      <c r="G11" s="3">
        <v>0</v>
      </c>
      <c r="H11" s="3"/>
      <c r="I11" s="3">
        <v>0</v>
      </c>
      <c r="J11" s="3"/>
      <c r="K11" s="3">
        <v>329519</v>
      </c>
      <c r="L11" s="3"/>
      <c r="M11" s="3">
        <f>SUM(E11:K11)</f>
        <v>329519</v>
      </c>
    </row>
    <row r="12" spans="1:29" ht="21.9" customHeight="1">
      <c r="A12" s="16" t="s">
        <v>203</v>
      </c>
      <c r="B12" s="48"/>
      <c r="C12" s="52"/>
      <c r="D12" s="3"/>
      <c r="E12" s="3">
        <v>0</v>
      </c>
      <c r="F12" s="3"/>
      <c r="G12" s="3">
        <v>0</v>
      </c>
      <c r="H12" s="3"/>
      <c r="I12" s="3">
        <v>0</v>
      </c>
      <c r="J12" s="3"/>
      <c r="K12" s="3">
        <v>-125905</v>
      </c>
      <c r="L12" s="3"/>
      <c r="M12" s="3">
        <f>SUM(E12:K12)</f>
        <v>-125905</v>
      </c>
    </row>
    <row r="13" spans="1:29" ht="21.9" customHeight="1" thickBot="1">
      <c r="A13" s="43" t="s">
        <v>155</v>
      </c>
      <c r="B13" s="43"/>
      <c r="C13" s="52"/>
      <c r="D13" s="3"/>
      <c r="E13" s="35">
        <f>SUM(E10:E12)</f>
        <v>299788</v>
      </c>
      <c r="F13" s="3"/>
      <c r="G13" s="35">
        <f>SUM(G10:G12)</f>
        <v>1667296</v>
      </c>
      <c r="H13" s="3"/>
      <c r="I13" s="35">
        <f>SUM(I10:I12)</f>
        <v>30301</v>
      </c>
      <c r="J13" s="3"/>
      <c r="K13" s="35">
        <f>SUM(K10:K12)</f>
        <v>1482597</v>
      </c>
      <c r="L13" s="3"/>
      <c r="M13" s="35">
        <f>SUM(M10:M12)</f>
        <v>3479982</v>
      </c>
    </row>
    <row r="14" spans="1:29" ht="21.9" customHeight="1" thickTop="1">
      <c r="A14" s="43"/>
      <c r="B14" s="43"/>
      <c r="C14" s="52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29" ht="21.9" customHeight="1">
      <c r="A15" s="43" t="s">
        <v>186</v>
      </c>
      <c r="B15" s="43"/>
      <c r="C15" s="52"/>
      <c r="D15" s="3"/>
      <c r="E15" s="3">
        <v>299788</v>
      </c>
      <c r="F15" s="3"/>
      <c r="G15" s="3">
        <v>1667296</v>
      </c>
      <c r="H15" s="3"/>
      <c r="I15" s="3">
        <v>30301</v>
      </c>
      <c r="J15" s="3"/>
      <c r="K15" s="3">
        <v>1479159</v>
      </c>
      <c r="L15" s="3"/>
      <c r="M15" s="3">
        <f>SUM(E15:K15)</f>
        <v>3476544</v>
      </c>
    </row>
    <row r="16" spans="1:29" ht="21.9" customHeight="1">
      <c r="A16" s="48" t="s">
        <v>156</v>
      </c>
      <c r="B16" s="43"/>
      <c r="C16" s="52"/>
      <c r="D16" s="3"/>
      <c r="E16" s="3">
        <v>0</v>
      </c>
      <c r="F16" s="3"/>
      <c r="G16" s="3">
        <v>0</v>
      </c>
      <c r="H16" s="3"/>
      <c r="I16" s="3">
        <v>0</v>
      </c>
      <c r="J16" s="3"/>
      <c r="K16" s="3">
        <v>155835</v>
      </c>
      <c r="L16" s="3"/>
      <c r="M16" s="3">
        <f>SUM(E16:K16)</f>
        <v>155835</v>
      </c>
    </row>
    <row r="17" spans="1:13" ht="21.9" customHeight="1">
      <c r="A17" s="16" t="s">
        <v>203</v>
      </c>
      <c r="B17" s="48"/>
      <c r="C17" s="52"/>
      <c r="D17" s="3"/>
      <c r="E17" s="3">
        <v>0</v>
      </c>
      <c r="F17" s="3"/>
      <c r="G17" s="3">
        <v>0</v>
      </c>
      <c r="H17" s="3"/>
      <c r="I17" s="3">
        <v>0</v>
      </c>
      <c r="J17" s="3"/>
      <c r="K17" s="3">
        <v>-131907</v>
      </c>
      <c r="L17" s="3"/>
      <c r="M17" s="3">
        <f>SUM(E17:K17)</f>
        <v>-131907</v>
      </c>
    </row>
    <row r="18" spans="1:13" ht="21.9" customHeight="1" thickBot="1">
      <c r="A18" s="43" t="s">
        <v>187</v>
      </c>
      <c r="B18" s="43"/>
      <c r="C18" s="52"/>
      <c r="D18" s="3"/>
      <c r="E18" s="35">
        <f>SUM(E15:E17)</f>
        <v>299788</v>
      </c>
      <c r="F18" s="3"/>
      <c r="G18" s="35">
        <f>SUM(G15:G17)</f>
        <v>1667296</v>
      </c>
      <c r="H18" s="3"/>
      <c r="I18" s="35">
        <f>SUM(I15:I17)</f>
        <v>30301</v>
      </c>
      <c r="J18" s="3"/>
      <c r="K18" s="35">
        <f>SUM(K15:K17)</f>
        <v>1503087</v>
      </c>
      <c r="L18" s="3"/>
      <c r="M18" s="35">
        <f>SUM(M15:M17)</f>
        <v>3500472</v>
      </c>
    </row>
    <row r="19" spans="1:13" ht="21.9" customHeight="1" thickTop="1">
      <c r="A19" s="43"/>
      <c r="B19" s="43"/>
      <c r="C19" s="52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1.9" customHeight="1">
      <c r="A20" s="16" t="s">
        <v>1</v>
      </c>
      <c r="C20" s="11"/>
    </row>
  </sheetData>
  <mergeCells count="5">
    <mergeCell ref="I7:K7"/>
    <mergeCell ref="A2:J2"/>
    <mergeCell ref="A3:M3"/>
    <mergeCell ref="E6:M6"/>
    <mergeCell ref="A4:AC4"/>
  </mergeCells>
  <printOptions horizontalCentered="1"/>
  <pageMargins left="0.70866141732283472" right="0.70866141732283472" top="0.86614173228346458" bottom="0" header="0.19685039370078741" footer="0.19685039370078741"/>
  <pageSetup paperSize="9"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B774-2786-4D8A-A390-5947F8346B33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Siranda Morosot</cp:lastModifiedBy>
  <cp:lastPrinted>2026-08-10T04:18:26Z</cp:lastPrinted>
  <dcterms:created xsi:type="dcterms:W3CDTF">1999-06-25T06:54:48Z</dcterms:created>
  <dcterms:modified xsi:type="dcterms:W3CDTF">2026-08-13T07:19:16Z</dcterms:modified>
</cp:coreProperties>
</file>