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.7\data office\DATA-TCN\AC\PV\GL\NEE\ระบบ FSCOMP\1.งบการเงินนำส่งตลาด\ปี 2026\Q2'26\TH\"/>
    </mc:Choice>
  </mc:AlternateContent>
  <xr:revisionPtr revIDLastSave="0" documentId="8_{4A3C7FF8-A29C-49A8-9755-E4F8F00F850A}" xr6:coauthVersionLast="47" xr6:coauthVersionMax="47" xr10:uidLastSave="{00000000-0000-0000-0000-000000000000}"/>
  <bookViews>
    <workbookView xWindow="-108" yWindow="-108" windowWidth="23256" windowHeight="12456" tabRatio="841" xr2:uid="{5353EF8A-B0E9-4FD8-BD26-7FAA71E40D64}"/>
  </bookViews>
  <sheets>
    <sheet name="BS-(3-5)" sheetId="1" r:id="rId1"/>
    <sheet name="PL 3-mth (6-7)" sheetId="12" r:id="rId2"/>
    <sheet name="PL 6-mth (8-9)" sheetId="18" r:id="rId3"/>
    <sheet name="SH - Conso (10)" sheetId="16" r:id="rId4"/>
    <sheet name="SH - Conso (11)" sheetId="13" r:id="rId5"/>
    <sheet name="SH - Separate (12)" sheetId="17" r:id="rId6"/>
    <sheet name="SH - Separate (13)" sheetId="14" r:id="rId7"/>
    <sheet name="CF (14-15)" sheetId="6" r:id="rId8"/>
  </sheets>
  <definedNames>
    <definedName name="_xlnm.Print_Area" localSheetId="0">'BS-(3-5)'!$A$1:$J$84</definedName>
    <definedName name="_xlnm.Print_Area" localSheetId="7">'CF (14-15)'!$A$1:$J$84</definedName>
    <definedName name="_xlnm.Print_Area" localSheetId="1">'PL 3-mth (6-7)'!$A$1:$J$63</definedName>
    <definedName name="_xlnm.Print_Area" localSheetId="2">'PL 6-mth (8-9)'!$A$1:$J$65</definedName>
    <definedName name="_xlnm.Print_Area" localSheetId="3">'SH - Conso (10)'!$A$1:$T$31</definedName>
    <definedName name="_xlnm.Print_Area" localSheetId="4">'SH - Conso (11)'!$A$1:$T$32</definedName>
    <definedName name="_xlnm.Print_Area" localSheetId="5">'SH - Separate (12)'!$A$1:$L$22</definedName>
    <definedName name="_xlnm.Print_Area" localSheetId="6">'SH - Separate (13)'!$A$1:$L$24</definedName>
    <definedName name="_xlnm.Print_Titles" localSheetId="0">'BS-(3-5)'!$1:$3</definedName>
    <definedName name="_xlnm.Print_Titles" localSheetId="7">'CF (14-15)'!$1:$8</definedName>
    <definedName name="_xlnm.Print_Titles" localSheetId="1">'PL 3-mth (6-7)'!$1:$8</definedName>
    <definedName name="_xlnm.Print_Titles" localSheetId="2">'PL 6-mth (8-9)'!$1:$6</definedName>
    <definedName name="Z_A3B3E038_AAE0_4F24_B01A_BCF5B017EAC3_.wvu.PrintArea" localSheetId="0" hidden="1">'BS-(3-5)'!$A$1:$J$80</definedName>
    <definedName name="Z_A3B3E038_AAE0_4F24_B01A_BCF5B017EAC3_.wvu.PrintArea" localSheetId="7" hidden="1">'CF (14-15)'!$A$1:$J$79</definedName>
    <definedName name="Z_A3B3E038_AAE0_4F24_B01A_BCF5B017EAC3_.wvu.PrintArea" localSheetId="1" hidden="1">'PL 3-mth (6-7)'!$A$1:$J$64</definedName>
    <definedName name="Z_A3B3E038_AAE0_4F24_B01A_BCF5B017EAC3_.wvu.PrintArea" localSheetId="2" hidden="1">'PL 6-mth (8-9)'!$A$1:$J$66</definedName>
    <definedName name="Z_A3B3E038_AAE0_4F24_B01A_BCF5B017EAC3_.wvu.PrintArea" localSheetId="3" hidden="1">'SH - Conso (10)'!#REF!</definedName>
    <definedName name="Z_A3B3E038_AAE0_4F24_B01A_BCF5B017EAC3_.wvu.PrintArea" localSheetId="4" hidden="1">'SH - Conso (11)'!#REF!</definedName>
    <definedName name="Z_A3B3E038_AAE0_4F24_B01A_BCF5B017EAC3_.wvu.PrintArea" localSheetId="5" hidden="1">'SH - Separate (12)'!#REF!</definedName>
    <definedName name="Z_A3B3E038_AAE0_4F24_B01A_BCF5B017EAC3_.wvu.PrintArea" localSheetId="6" hidden="1">'SH - Separate (13)'!#REF!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6" l="1"/>
  <c r="D26" i="6"/>
  <c r="F26" i="6"/>
  <c r="F50" i="18"/>
  <c r="D50" i="18"/>
  <c r="D30" i="18"/>
  <c r="H58" i="12"/>
  <c r="D58" i="12"/>
  <c r="H52" i="12"/>
  <c r="D52" i="12"/>
  <c r="J48" i="12"/>
  <c r="H48" i="12"/>
  <c r="F48" i="12"/>
  <c r="D48" i="12"/>
  <c r="J25" i="12" l="1"/>
  <c r="L18" i="13" l="1"/>
  <c r="J16" i="14"/>
  <c r="H25" i="12" l="1"/>
  <c r="D16" i="12"/>
  <c r="D25" i="12"/>
  <c r="F67" i="6" l="1"/>
  <c r="J53" i="6"/>
  <c r="F53" i="6"/>
  <c r="D13" i="6"/>
  <c r="D12" i="6"/>
  <c r="H13" i="6"/>
  <c r="H12" i="6"/>
  <c r="J13" i="6"/>
  <c r="J12" i="6"/>
  <c r="F13" i="6"/>
  <c r="F12" i="6"/>
  <c r="J21" i="14"/>
  <c r="J19" i="17"/>
  <c r="R28" i="13"/>
  <c r="N29" i="13"/>
  <c r="R27" i="16"/>
  <c r="N28" i="16"/>
  <c r="P28" i="16" s="1"/>
  <c r="P17" i="16"/>
  <c r="P18" i="16" s="1"/>
  <c r="P13" i="16"/>
  <c r="R18" i="16"/>
  <c r="R24" i="16" s="1"/>
  <c r="N18" i="16"/>
  <c r="N24" i="16" s="1"/>
  <c r="L18" i="16"/>
  <c r="J18" i="16"/>
  <c r="H18" i="16"/>
  <c r="H24" i="16" s="1"/>
  <c r="F18" i="16"/>
  <c r="D18" i="16"/>
  <c r="R22" i="16"/>
  <c r="N22" i="16"/>
  <c r="L22" i="16"/>
  <c r="J22" i="16"/>
  <c r="H22" i="16"/>
  <c r="F22" i="16"/>
  <c r="D22" i="16"/>
  <c r="P21" i="16"/>
  <c r="P22" i="16" s="1"/>
  <c r="J24" i="16" l="1"/>
  <c r="D24" i="16"/>
  <c r="F24" i="16"/>
  <c r="L24" i="16"/>
  <c r="P24" i="16"/>
  <c r="T21" i="16"/>
  <c r="T22" i="16" s="1"/>
  <c r="J25" i="18" l="1"/>
  <c r="H25" i="18"/>
  <c r="F25" i="18"/>
  <c r="D25" i="18"/>
  <c r="J16" i="18"/>
  <c r="H16" i="18"/>
  <c r="F16" i="18"/>
  <c r="D16" i="18"/>
  <c r="J27" i="18" l="1"/>
  <c r="J50" i="18"/>
  <c r="H50" i="18"/>
  <c r="D27" i="18"/>
  <c r="D32" i="18" s="1"/>
  <c r="H27" i="18"/>
  <c r="N29" i="16"/>
  <c r="N31" i="16" s="1"/>
  <c r="F27" i="18"/>
  <c r="F30" i="18" s="1"/>
  <c r="F32" i="18" s="1"/>
  <c r="F10" i="6" s="1"/>
  <c r="J30" i="18"/>
  <c r="J32" i="18" s="1"/>
  <c r="H67" i="6"/>
  <c r="H82" i="6"/>
  <c r="H83" i="6"/>
  <c r="H84" i="6"/>
  <c r="D57" i="18" l="1"/>
  <c r="D51" i="18"/>
  <c r="D63" i="18" s="1"/>
  <c r="D10" i="6"/>
  <c r="F51" i="18"/>
  <c r="F63" i="18" s="1"/>
  <c r="F57" i="18"/>
  <c r="F65" i="18" s="1"/>
  <c r="H30" i="18"/>
  <c r="H32" i="18" s="1"/>
  <c r="H51" i="18" s="1"/>
  <c r="H63" i="18" s="1"/>
  <c r="J20" i="14" s="1"/>
  <c r="J57" i="18"/>
  <c r="J65" i="18" s="1"/>
  <c r="J10" i="6"/>
  <c r="J51" i="18"/>
  <c r="J63" i="18" s="1"/>
  <c r="J18" i="17" s="1"/>
  <c r="J16" i="12"/>
  <c r="L28" i="13" l="1"/>
  <c r="P28" i="13" s="1"/>
  <c r="T28" i="13" s="1"/>
  <c r="L27" i="16"/>
  <c r="P27" i="16" s="1"/>
  <c r="H57" i="18"/>
  <c r="H65" i="18" s="1"/>
  <c r="H10" i="6"/>
  <c r="H36" i="6" s="1"/>
  <c r="P29" i="13"/>
  <c r="T29" i="13" s="1"/>
  <c r="D65" i="18" l="1"/>
  <c r="J20" i="17"/>
  <c r="D67" i="6"/>
  <c r="H53" i="6" l="1"/>
  <c r="D53" i="6"/>
  <c r="D47" i="12" l="1"/>
  <c r="H47" i="12" l="1"/>
  <c r="J47" i="12" l="1"/>
  <c r="F47" i="12"/>
  <c r="R23" i="13"/>
  <c r="N23" i="13"/>
  <c r="L23" i="13"/>
  <c r="J23" i="13"/>
  <c r="H23" i="13"/>
  <c r="F23" i="13"/>
  <c r="D23" i="13"/>
  <c r="D19" i="13"/>
  <c r="D25" i="13" s="1"/>
  <c r="P22" i="13"/>
  <c r="T22" i="13" s="1"/>
  <c r="T23" i="13" s="1"/>
  <c r="P23" i="13" l="1"/>
  <c r="P18" i="13" l="1"/>
  <c r="P13" i="13"/>
  <c r="N19" i="13" l="1"/>
  <c r="N25" i="13" s="1"/>
  <c r="N30" i="13" l="1"/>
  <c r="N32" i="13" l="1"/>
  <c r="H20" i="17"/>
  <c r="F20" i="17"/>
  <c r="D20" i="17"/>
  <c r="J15" i="17"/>
  <c r="J22" i="17" s="1"/>
  <c r="H15" i="17"/>
  <c r="H22" i="17" s="1"/>
  <c r="F15" i="17"/>
  <c r="F22" i="17" s="1"/>
  <c r="D15" i="17"/>
  <c r="L14" i="17"/>
  <c r="L15" i="17" s="1"/>
  <c r="L10" i="17"/>
  <c r="R30" i="13"/>
  <c r="R29" i="16"/>
  <c r="R31" i="16" s="1"/>
  <c r="J29" i="16"/>
  <c r="H29" i="16"/>
  <c r="F29" i="16"/>
  <c r="D29" i="16"/>
  <c r="T28" i="16"/>
  <c r="T17" i="16"/>
  <c r="T18" i="16" s="1"/>
  <c r="T24" i="16" s="1"/>
  <c r="D22" i="17" l="1"/>
  <c r="D31" i="16"/>
  <c r="F31" i="16"/>
  <c r="H31" i="16"/>
  <c r="J31" i="16"/>
  <c r="T13" i="16"/>
  <c r="L19" i="17"/>
  <c r="F30" i="1" l="1"/>
  <c r="H16" i="12" l="1"/>
  <c r="H27" i="12" l="1"/>
  <c r="J17" i="14" l="1"/>
  <c r="H17" i="14"/>
  <c r="F17" i="14"/>
  <c r="D17" i="14"/>
  <c r="H75" i="6" l="1"/>
  <c r="D75" i="6"/>
  <c r="F48" i="1"/>
  <c r="J30" i="1"/>
  <c r="H30" i="1"/>
  <c r="D30" i="1"/>
  <c r="F57" i="1" l="1"/>
  <c r="H22" i="14"/>
  <c r="H24" i="14" s="1"/>
  <c r="F22" i="14"/>
  <c r="F24" i="14" s="1"/>
  <c r="D22" i="14"/>
  <c r="L21" i="14"/>
  <c r="D24" i="14"/>
  <c r="L16" i="14"/>
  <c r="L15" i="14"/>
  <c r="L14" i="14"/>
  <c r="L10" i="14"/>
  <c r="J30" i="13"/>
  <c r="H30" i="13"/>
  <c r="F30" i="13"/>
  <c r="D30" i="13"/>
  <c r="D32" i="13" s="1"/>
  <c r="R19" i="13"/>
  <c r="R25" i="13" s="1"/>
  <c r="R32" i="13" s="1"/>
  <c r="L19" i="13"/>
  <c r="L25" i="13" s="1"/>
  <c r="J19" i="13"/>
  <c r="J25" i="13" s="1"/>
  <c r="H19" i="13"/>
  <c r="H25" i="13" s="1"/>
  <c r="F19" i="13"/>
  <c r="F25" i="13" s="1"/>
  <c r="T18" i="13"/>
  <c r="P17" i="13"/>
  <c r="T17" i="13" s="1"/>
  <c r="T13" i="13"/>
  <c r="H32" i="13" l="1"/>
  <c r="F32" i="13"/>
  <c r="J32" i="13"/>
  <c r="L17" i="14"/>
  <c r="P19" i="13"/>
  <c r="P25" i="13" s="1"/>
  <c r="T19" i="13"/>
  <c r="T25" i="13" s="1"/>
  <c r="J80" i="1" l="1"/>
  <c r="F80" i="1"/>
  <c r="D48" i="1"/>
  <c r="J48" i="1"/>
  <c r="J67" i="6" l="1"/>
  <c r="F25" i="12"/>
  <c r="F16" i="12"/>
  <c r="F27" i="12" l="1"/>
  <c r="F30" i="12" s="1"/>
  <c r="F32" i="12" s="1"/>
  <c r="F49" i="12" s="1"/>
  <c r="F61" i="12" s="1"/>
  <c r="F58" i="12" s="1"/>
  <c r="J27" i="12"/>
  <c r="J30" i="12" l="1"/>
  <c r="J32" i="12" s="1"/>
  <c r="J49" i="12" s="1"/>
  <c r="J61" i="12" s="1"/>
  <c r="J58" i="12" s="1"/>
  <c r="F55" i="12"/>
  <c r="F52" i="12" s="1"/>
  <c r="J26" i="6"/>
  <c r="F36" i="6"/>
  <c r="F38" i="6" s="1"/>
  <c r="F70" i="6" l="1"/>
  <c r="F74" i="6" s="1"/>
  <c r="F76" i="6" s="1"/>
  <c r="J36" i="6"/>
  <c r="J38" i="6" s="1"/>
  <c r="J55" i="12"/>
  <c r="J52" i="12" s="1"/>
  <c r="J63" i="12" s="1"/>
  <c r="J70" i="6" l="1"/>
  <c r="J74" i="6" s="1"/>
  <c r="J76" i="6" s="1"/>
  <c r="D27" i="12"/>
  <c r="D30" i="12" l="1"/>
  <c r="D32" i="12" s="1"/>
  <c r="J82" i="1"/>
  <c r="J57" i="1"/>
  <c r="H57" i="1"/>
  <c r="F59" i="1"/>
  <c r="J17" i="1"/>
  <c r="F17" i="1"/>
  <c r="H17" i="1"/>
  <c r="D49" i="12" l="1"/>
  <c r="D55" i="12"/>
  <c r="D63" i="12" s="1"/>
  <c r="F82" i="1"/>
  <c r="F32" i="1"/>
  <c r="J32" i="1"/>
  <c r="J59" i="1"/>
  <c r="J84" i="1" s="1"/>
  <c r="H32" i="1"/>
  <c r="D36" i="6" l="1"/>
  <c r="F84" i="1"/>
  <c r="D61" i="12" l="1"/>
  <c r="D38" i="6" l="1"/>
  <c r="D70" i="6" s="1"/>
  <c r="D74" i="6" l="1"/>
  <c r="D76" i="6" s="1"/>
  <c r="D57" i="1"/>
  <c r="D59" i="1" s="1"/>
  <c r="D17" i="1" l="1"/>
  <c r="D32" i="1" l="1"/>
  <c r="F63" i="12"/>
  <c r="P30" i="13" l="1"/>
  <c r="P32" i="13" s="1"/>
  <c r="L30" i="13" l="1"/>
  <c r="L32" i="13" s="1"/>
  <c r="L18" i="17"/>
  <c r="L20" i="17" s="1"/>
  <c r="L22" i="17" s="1"/>
  <c r="L29" i="16"/>
  <c r="L31" i="16" s="1"/>
  <c r="D80" i="1" l="1"/>
  <c r="D82" i="1" s="1"/>
  <c r="P29" i="16"/>
  <c r="P31" i="16" s="1"/>
  <c r="T27" i="16"/>
  <c r="T29" i="16" s="1"/>
  <c r="T31" i="16" s="1"/>
  <c r="T30" i="13"/>
  <c r="T32" i="13" s="1"/>
  <c r="D84" i="1" l="1"/>
  <c r="H48" i="1"/>
  <c r="H59" i="1" l="1"/>
  <c r="H30" i="12" l="1"/>
  <c r="H32" i="12" s="1"/>
  <c r="H55" i="12" l="1"/>
  <c r="H49" i="12"/>
  <c r="H61" i="12" s="1"/>
  <c r="H63" i="12" l="1"/>
  <c r="H38" i="6"/>
  <c r="L20" i="14"/>
  <c r="L22" i="14" s="1"/>
  <c r="L24" i="14" s="1"/>
  <c r="J22" i="14"/>
  <c r="J24" i="14" s="1"/>
  <c r="H80" i="1" l="1"/>
  <c r="H82" i="1" s="1"/>
  <c r="H70" i="6"/>
  <c r="H74" i="6" s="1"/>
  <c r="H76" i="6" s="1"/>
  <c r="H8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tc={434A3436-3D67-4038-B42A-EE24EFD1A22E}</author>
  </authors>
  <commentList>
    <comment ref="A42" authorId="0" shapeId="0" xr:uid="{434A3436-3D67-4038-B42A-EE24EFD1A22E}">
      <text>
        <t>[Threaded comment]
Your version of Excel allows you to read this threaded comment; however, any edits to it will get removed if the file is opened in a newer version of Excel. Learn more: https://go.microsoft.com/fwlink/?linkid=870924
Comment:
    ไม่มีก้อhide ออก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tc={0BB5865E-CB7A-45A1-806B-A6752415F464}</author>
  </authors>
  <commentList>
    <comment ref="A44" authorId="0" shapeId="0" xr:uid="{0BB5865E-CB7A-45A1-806B-A6752415F464}">
      <text>
        <t>[Threaded comment]
Your version of Excel allows you to read this threaded comment; however, any edits to it will get removed if the file is opened in a newer version of Excel. Learn more: https://go.microsoft.com/fwlink/?linkid=870924
Comment:
    ไม่มีก้อ hide ออก</t>
      </text>
    </comment>
  </commentList>
</comments>
</file>

<file path=xl/sharedStrings.xml><?xml version="1.0" encoding="utf-8"?>
<sst xmlns="http://schemas.openxmlformats.org/spreadsheetml/2006/main" count="448" uniqueCount="220">
  <si>
    <t>บริษัท ไทย โคโคนัท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</si>
  <si>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</si>
  <si>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</si>
  <si>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</si>
  <si>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</si>
  <si>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</si>
  <si>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</si>
  <si>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</si>
  <si>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</si>
  <si>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</si>
  <si>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</si>
  <si>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</si>
  <si>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</si>
  <si>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</si>
  <si>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สินทรัพย์อนุพันธ์</t>
  </si>
  <si>
    <t>สินค้าคงเหลือ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</si>
  <si>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</si>
  <si>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</si>
  <si>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</si>
  <si>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</si>
  <si>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</si>
  <si>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เงินลงทุนในการร่วมค้า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</si>
  <si>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</si>
  <si>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</si>
  <si>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</si>
  <si>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</si>
  <si>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</si>
  <si>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</si>
  <si>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</si>
  <si>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</si>
  <si>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</si>
  <si>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</si>
  <si>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</si>
  <si>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</si>
  <si>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</si>
  <si>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หนี้สินอนุพันธ์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</si>
  <si>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</si>
  <si>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</si>
  <si>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</si>
  <si>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</si>
  <si>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</si>
  <si>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</si>
  <si>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</si>
  <si>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</si>
  <si>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</si>
  <si>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</si>
  <si>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</si>
  <si>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</si>
  <si>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</si>
  <si>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</si>
  <si>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</si>
  <si>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</si>
  <si>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</si>
  <si>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1,470 ล้านหุ้น มูลค่า 0.5 บาทต่อหุ้น)</t>
  </si>
  <si>
    <t>ทุนที่ออกและชำระแล้ว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</si>
  <si>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</si>
  <si>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</si>
  <si>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</si>
  <si>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</si>
  <si>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จัดสรรเป็นทุนสำรองตามกฎหมาย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</si>
  <si>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</si>
  <si>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</si>
  <si>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</si>
  <si>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</si>
  <si>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</si>
  <si>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</si>
  <si>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</si>
  <si>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</si>
  <si>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</si>
  <si>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</si>
  <si>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</si>
  <si>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รายได้ดอกเบี้ย</t>
  </si>
  <si>
    <t xml:space="preserve">รายได้อื่น </t>
  </si>
  <si>
    <t>กำไรจากอัตราแลกเปลี่ยนสุทธิ</t>
  </si>
  <si>
    <t>กำไรจากการปรับมูลค่ายุติธรรมของอนุพันธ์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</si>
  <si>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</si>
  <si>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</si>
  <si>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</si>
  <si>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</si>
  <si>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</si>
  <si>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</si>
  <si>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</si>
  <si>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ขาดทุนจากการปรับมูลค่ายุติธรรมของอนุพันธ์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</si>
  <si>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</si>
  <si>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</si>
  <si>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</si>
  <si>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</si>
  <si>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</si>
  <si>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</si>
  <si>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</si>
  <si>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</si>
  <si>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</si>
  <si>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</si>
  <si>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</si>
  <si>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</si>
  <si>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</si>
  <si>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</t>
  </si>
  <si>
    <t>ผลขาดทุนจากการวัดมูลค่าใหม่ของผลประโยชน์</t>
  </si>
  <si>
    <t>พนักงานที่กำหนดไว้ - สุทธิจากภาษี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</si>
  <si>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</si>
  <si>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</si>
  <si>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</si>
  <si>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</si>
  <si>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</si>
  <si>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>ส่วนของผู้ถือหุ้นเดิมก่อนการปรับโครงสร้างธุรกิจ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</si>
  <si>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</si>
  <si>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</si>
  <si>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สำหรับงวดหกเดือนสิ้นสุดวันที่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</si>
  <si>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</si>
  <si>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</si>
  <si>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</t>
  </si>
  <si>
    <t>ผู้ถือหุ้น</t>
  </si>
  <si>
    <t>ส่วนต่ำกว่าทุน</t>
  </si>
  <si>
    <t>ทุน</t>
  </si>
  <si>
    <t>ส่วนเกิน</t>
  </si>
  <si>
    <t>จากการรวมธุรกิจ</t>
  </si>
  <si>
    <t>สำรอง</t>
  </si>
  <si>
    <t>รวม</t>
  </si>
  <si>
    <t>ส่วนได้เสีย</t>
  </si>
  <si>
    <t>ที่ออกและ</t>
  </si>
  <si>
    <t>มูลค่าหุ้น</t>
  </si>
  <si>
    <t>ภายใต้การควบคุม</t>
  </si>
  <si>
    <t>ทุนสำรอง</t>
  </si>
  <si>
    <t>ยังไม่ได้</t>
  </si>
  <si>
    <t>การแปลงค่า</t>
  </si>
  <si>
    <t>ส่วนของ</t>
  </si>
  <si>
    <t>ที่ไม่มีอำนาจ</t>
  </si>
  <si>
    <t>ชำระแล้ว</t>
  </si>
  <si>
    <t>สามัญ</t>
  </si>
  <si>
    <t>เดียวกัน</t>
  </si>
  <si>
    <t>ตามกฎหมาย</t>
  </si>
  <si>
    <t>จัดสรร</t>
  </si>
  <si>
    <t>งบการเงิน</t>
  </si>
  <si>
    <t>บริษัทใหญ่</t>
  </si>
  <si>
    <t>ควบคุม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</si>
  <si>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</si>
  <si>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</si>
  <si>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</si>
  <si>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</si>
  <si>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</t>
  </si>
  <si>
    <t>รวมการจัดสรรส่วนทุนให้ผู้ถือหุ้นของบริษัทใหญ่</t>
  </si>
  <si>
    <t xml:space="preserve">การเปลี่ยนแปลงในส่วนได้เสียในบริษัทย่อย </t>
  </si>
  <si>
    <t>ซื้อหุ้นสามัญในบริษัทย่อย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</si>
  <si>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</si>
  <si>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</si>
  <si>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</si>
  <si>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</si>
  <si>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</si>
  <si>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</si>
  <si>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</si>
  <si>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</si>
  <si>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</si>
  <si>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ต้นทุนในการทำรายการ-สุทธิจากภาษี</t>
  </si>
  <si>
    <t>ยอดคงเหลือ ณ วันที่ 30 มิถุนายน 2569</t>
  </si>
  <si>
    <t>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</si>
  <si>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</si>
  <si>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</si>
  <si>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กำไรขาดทุนเบ็ดเสร็จอื่น</t>
  </si>
  <si>
    <t>รวมกำไรขาดทุนเบ็ดเสร็จสำหรับงวด</t>
  </si>
  <si>
    <t>ออกหุ้นสามัญเพิ่มทุน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</si>
  <si>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</si>
  <si>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</si>
  <si>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</si>
  <si>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</si>
  <si>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หนี้สูญ</t>
  </si>
  <si>
    <t>กลับรายการผลขาดทุนจากการด้อยค่าด้านเครดิตที่คาดว่าจะเกิดขึ้น</t>
  </si>
  <si>
    <t>กำไรจากการขายเงินลงทุนในการร่วมค้า</t>
  </si>
  <si>
    <t>ขาดทุนจากการปรับมูลค่าสินค้า</t>
  </si>
  <si>
    <t>ผลขาดทุนจากการด้อยค่าเงินลงทุนในบริษัทย่อย</t>
  </si>
  <si>
    <t>ขาดทุน (กำไร) จากการจำหน่ายที่ดิน อาคาร และอุปกรณ์</t>
  </si>
  <si>
    <t>ผลต่างจากการยกเลิกสัญญาเช่า</t>
  </si>
  <si>
    <t>(กำไร) ขาดทุนจากอัตราแลกเปลี่ยนที่ยังไม่เกิดขึ้นสุทธิ</t>
  </si>
  <si>
    <t>ประมาณการหนี้สินไม่หมุนเวียนสำหรับผลประโยชน์พนักงาน</t>
  </si>
  <si>
    <t>ขาดทุน (กำไร) จากการปรับมูลค่ายุติธรรมของอนุพันธ์สุทธิ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</si>
  <si>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</si>
  <si>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</si>
  <si>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</si>
  <si>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</si>
  <si>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</si>
  <si>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</si>
  <si>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เงินฝากสถาบันการเงินที่มีข้อจำกัดในการเบิกใช้ (เพิ่มขึ้น) ลดลงสุทธิ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</si>
  <si>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</si>
  <si>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</si>
  <si>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</si>
  <si>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</si>
  <si>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เงินสดจ่ายเพื่อให้ได้มาซึ่งสินทรัพย์สิทธิการใช้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</si>
  <si>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</si>
  <si>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</si>
  <si>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</si>
  <si>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</si>
  <si>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</si>
  <si>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</si>
  <si>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</si>
  <si>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ค่าใช้จ่ายในการออกหุ้นทุน</t>
  </si>
  <si>
    <t>เงินสดรับจากส่วนได้เสียที่ไม่มีอำนาจควบคุม</t>
  </si>
  <si>
    <t>จากการออกจำหน่ายหุ้นสามัญของบริษัทย่อย</t>
  </si>
  <si>
    <t>เงินกู้ยืมระยะสั้นจากสถาบันการเงินเพิ่มขึ้นสุทธิ</t>
  </si>
  <si>
    <t>เงินสดรับจากเงินกู้ยืมระยะยาวจากสถาบันการเงิน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</si>
  <si>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</si>
  <si>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เงินสดจ่ายชำระหนี้สินตามสัญญาเช่า</t>
  </si>
  <si>
    <t>เงินสดรับจากการออกหุ้นกู้</t>
  </si>
  <si>
    <t>เงินปันผลจ่ายให้ผู้ถือหุ้นของบริษัท</t>
  </si>
  <si>
    <t>จ่ายดอกเบี้ย</t>
  </si>
  <si>
    <t>กระแสเงินสดสุทธิได้มาจากกิจกรรมจัดหาเงิน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</si>
  <si>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</si>
  <si>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</si>
  <si>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</si>
  <si>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</si>
  <si>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</si>
  <si>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รายการที่ไม่ใช่เงินสดที่มีสาระสำคัญ</t>
  </si>
  <si>
    <t>เจ้าหนี้จากการซื้อสินทรัพย์โดยยังมิได้ชำระเงิน</t>
  </si>
  <si>
    <t>ลูกหนี้จากการขายสินทรัพย์โดยยังมิได้ชำระเงิน</t>
  </si>
  <si>
    <t>หนี้สินตามสัญญาเช่าเพิ่มขึ้น</t>
  </si>
  <si>
    <t>เงินปันผลค้างจ่าย</t>
  </si>
  <si>
    <t xml:space="preserve">จัดประเภทรายการที่ดิน อาคารและอุปกรณ์ </t>
  </si>
  <si>
    <t xml:space="preserve">เป็นอสังหาริมทรัพย์เพื่อการลงทุน </t>
  </si>
  <si>
    <t>เงินสดและรายการเทียบเท่าเงินสดเพิ่มขึ้น (ลดลง) สุทธิ</t>
  </si>
  <si>
    <t>หนี้สินและส่วนของผู้ถือหุ้น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</si>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</sst>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฿&quot;* #,##0.00_-;\-&quot;฿&quot;* #,##0.00_-;_-&quot;฿&quot;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sz val="15"/>
      <color rgb="FF0000FF"/>
      <name val="Angsana New"/>
      <family val="1"/>
    </font>
    <font>
      <b/>
      <sz val="15"/>
      <color rgb="FF0000FF"/>
      <name val="Angsana New"/>
      <family val="1"/>
    </font>
    <font>
      <sz val="15"/>
      <color rgb="FFFF0000"/>
      <name val="Angsana New"/>
      <family val="1"/>
    </font>
    <font>
      <sz val="16"/>
      <color rgb="FF0000FF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i/>
      <sz val="14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9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188" fontId="3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90" fontId="0" fillId="0" borderId="0" xfId="0" applyNumberFormat="1" applyProtection="1">
      <protection locked="0"/>
    </xf>
    <xf numFmtId="190" fontId="3" fillId="0" borderId="0" xfId="1" applyNumberFormat="1" applyFont="1" applyFill="1" applyAlignment="1" applyProtection="1">
      <protection locked="0"/>
    </xf>
    <xf numFmtId="190" fontId="5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190" fontId="4" fillId="0" borderId="0" xfId="1" applyNumberFormat="1" applyFont="1" applyFill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189" fontId="4" fillId="0" borderId="0" xfId="1" applyFont="1" applyFill="1" applyAlignment="1" applyProtection="1">
      <protection locked="0"/>
    </xf>
    <xf numFmtId="190" fontId="4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190" fontId="4" fillId="0" borderId="0" xfId="1" applyNumberFormat="1" applyFont="1" applyFill="1" applyBorder="1" applyAlignment="1" applyProtection="1">
      <protection locked="0"/>
    </xf>
    <xf numFmtId="190" fontId="0" fillId="0" borderId="0" xfId="1" applyNumberFormat="1" applyFont="1" applyFill="1" applyProtection="1">
      <protection locked="0"/>
    </xf>
    <xf numFmtId="0" fontId="0" fillId="0" borderId="0" xfId="0" quotePrefix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189" fontId="4" fillId="0" borderId="0" xfId="1" applyFont="1" applyFill="1" applyBorder="1" applyAlignment="1" applyProtection="1">
      <protection locked="0"/>
    </xf>
    <xf numFmtId="0" fontId="5" fillId="0" borderId="0" xfId="0" quotePrefix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indent="2"/>
      <protection locked="0"/>
    </xf>
    <xf numFmtId="189" fontId="3" fillId="0" borderId="0" xfId="1" applyFont="1" applyFill="1" applyAlignment="1" applyProtection="1">
      <protection locked="0"/>
    </xf>
    <xf numFmtId="189" fontId="3" fillId="0" borderId="0" xfId="1" applyFont="1" applyFill="1" applyBorder="1" applyAlignment="1" applyProtection="1">
      <protection locked="0"/>
    </xf>
    <xf numFmtId="190" fontId="3" fillId="0" borderId="0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89" fontId="0" fillId="0" borderId="0" xfId="0" applyNumberFormat="1" applyAlignment="1" applyProtection="1">
      <alignment horizontal="center"/>
      <protection locked="0"/>
    </xf>
    <xf numFmtId="189" fontId="0" fillId="0" borderId="0" xfId="1" applyFont="1" applyFill="1" applyAlignment="1" applyProtection="1">
      <alignment horizontal="center"/>
      <protection locked="0"/>
    </xf>
    <xf numFmtId="190" fontId="3" fillId="0" borderId="0" xfId="0" applyNumberFormat="1" applyFont="1" applyProtection="1">
      <protection locked="0"/>
    </xf>
    <xf numFmtId="0" fontId="3" fillId="2" borderId="0" xfId="0" applyFont="1" applyFill="1" applyProtection="1">
      <protection locked="0"/>
    </xf>
    <xf numFmtId="190" fontId="4" fillId="0" borderId="2" xfId="1" applyNumberFormat="1" applyFont="1" applyFill="1" applyBorder="1" applyAlignment="1" applyProtection="1"/>
    <xf numFmtId="190" fontId="4" fillId="0" borderId="1" xfId="1" applyNumberFormat="1" applyFont="1" applyFill="1" applyBorder="1" applyAlignment="1" applyProtection="1"/>
    <xf numFmtId="190" fontId="4" fillId="0" borderId="4" xfId="1" applyNumberFormat="1" applyFont="1" applyFill="1" applyBorder="1" applyAlignment="1" applyProtection="1"/>
    <xf numFmtId="190" fontId="4" fillId="0" borderId="5" xfId="1" applyNumberFormat="1" applyFont="1" applyFill="1" applyBorder="1" applyAlignment="1" applyProtection="1"/>
    <xf numFmtId="0" fontId="6" fillId="0" borderId="0" xfId="0" applyFont="1" applyAlignment="1" applyProtection="1">
      <alignment horizontal="center"/>
      <protection locked="0"/>
    </xf>
    <xf numFmtId="189" fontId="5" fillId="0" borderId="0" xfId="1" applyFont="1" applyFill="1" applyBorder="1" applyAlignment="1" applyProtection="1">
      <alignment horizontal="center"/>
      <protection locked="0"/>
    </xf>
    <xf numFmtId="189" fontId="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90" fontId="4" fillId="0" borderId="0" xfId="0" applyNumberFormat="1" applyFont="1" applyAlignment="1" applyProtection="1">
      <alignment wrapText="1"/>
      <protection locked="0"/>
    </xf>
    <xf numFmtId="190" fontId="0" fillId="0" borderId="0" xfId="0" applyNumberFormat="1" applyAlignment="1" applyProtection="1">
      <alignment wrapText="1"/>
      <protection locked="0"/>
    </xf>
    <xf numFmtId="190" fontId="3" fillId="0" borderId="4" xfId="0" applyNumberFormat="1" applyFont="1" applyBorder="1" applyProtection="1">
      <protection locked="0"/>
    </xf>
    <xf numFmtId="190" fontId="0" fillId="0" borderId="4" xfId="1" applyNumberFormat="1" applyFont="1" applyFill="1" applyBorder="1" applyAlignment="1" applyProtection="1">
      <protection locked="0"/>
    </xf>
    <xf numFmtId="189" fontId="3" fillId="0" borderId="4" xfId="1" applyFont="1" applyFill="1" applyBorder="1" applyAlignment="1" applyProtection="1">
      <protection locked="0"/>
    </xf>
    <xf numFmtId="0" fontId="3" fillId="3" borderId="0" xfId="0" applyFont="1" applyFill="1" applyProtection="1">
      <protection locked="0"/>
    </xf>
    <xf numFmtId="190" fontId="4" fillId="0" borderId="0" xfId="1" applyNumberFormat="1" applyFont="1" applyFill="1" applyBorder="1" applyAlignment="1" applyProtection="1"/>
    <xf numFmtId="189" fontId="4" fillId="0" borderId="1" xfId="1" applyFont="1" applyFill="1" applyBorder="1" applyAlignment="1" applyProtection="1"/>
    <xf numFmtId="0" fontId="25" fillId="0" borderId="0" xfId="0" applyFont="1" applyProtection="1">
      <protection locked="0"/>
    </xf>
    <xf numFmtId="190" fontId="0" fillId="0" borderId="4" xfId="0" applyNumberFormat="1" applyBorder="1" applyProtection="1">
      <protection locked="0"/>
    </xf>
    <xf numFmtId="0" fontId="24" fillId="0" borderId="0" xfId="0" applyFont="1" applyProtection="1">
      <protection locked="0"/>
    </xf>
    <xf numFmtId="189" fontId="25" fillId="0" borderId="0" xfId="1" applyFont="1" applyFill="1" applyAlignment="1" applyProtection="1">
      <alignment horizontal="right"/>
      <protection locked="0"/>
    </xf>
    <xf numFmtId="189" fontId="25" fillId="0" borderId="0" xfId="1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3" fontId="5" fillId="0" borderId="0" xfId="0" applyNumberFormat="1" applyFont="1" applyAlignment="1" applyProtection="1">
      <alignment horizontal="center"/>
      <protection locked="0"/>
    </xf>
    <xf numFmtId="189" fontId="5" fillId="0" borderId="0" xfId="1" applyFont="1" applyFill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90" fontId="4" fillId="0" borderId="0" xfId="0" applyNumberFormat="1" applyFont="1" applyAlignment="1" applyProtection="1">
      <alignment horizontal="right"/>
      <protection locked="0"/>
    </xf>
    <xf numFmtId="190" fontId="4" fillId="0" borderId="0" xfId="1" applyNumberFormat="1" applyFont="1" applyAlignment="1" applyProtection="1">
      <alignment horizontal="right"/>
      <protection locked="0"/>
    </xf>
    <xf numFmtId="189" fontId="0" fillId="0" borderId="0" xfId="1" applyFont="1" applyProtection="1">
      <protection locked="0"/>
    </xf>
    <xf numFmtId="189" fontId="0" fillId="0" borderId="0" xfId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90" fontId="0" fillId="0" borderId="0" xfId="1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indent="2"/>
      <protection locked="0"/>
    </xf>
    <xf numFmtId="189" fontId="3" fillId="0" borderId="0" xfId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Alignment="1" applyProtection="1">
      <alignment horizontal="right"/>
      <protection locked="0"/>
    </xf>
    <xf numFmtId="190" fontId="3" fillId="0" borderId="0" xfId="1" applyNumberFormat="1" applyFont="1" applyFill="1" applyBorder="1" applyAlignment="1" applyProtection="1">
      <alignment horizontal="right"/>
      <protection locked="0"/>
    </xf>
    <xf numFmtId="189" fontId="3" fillId="0" borderId="4" xfId="1" applyFont="1" applyFill="1" applyBorder="1" applyAlignment="1" applyProtection="1">
      <alignment horizontal="right"/>
      <protection locked="0"/>
    </xf>
    <xf numFmtId="189" fontId="0" fillId="0" borderId="4" xfId="1" applyFont="1" applyBorder="1" applyAlignment="1" applyProtection="1">
      <alignment horizontal="right"/>
      <protection locked="0"/>
    </xf>
    <xf numFmtId="190" fontId="3" fillId="0" borderId="4" xfId="1" applyNumberFormat="1" applyFont="1" applyFill="1" applyBorder="1" applyAlignment="1" applyProtection="1">
      <alignment horizontal="right"/>
      <protection locked="0"/>
    </xf>
    <xf numFmtId="190" fontId="4" fillId="0" borderId="0" xfId="1" applyNumberFormat="1" applyFont="1" applyFill="1" applyBorder="1" applyAlignment="1" applyProtection="1">
      <alignment horizontal="right"/>
      <protection locked="0"/>
    </xf>
    <xf numFmtId="190" fontId="4" fillId="0" borderId="0" xfId="1" applyNumberFormat="1" applyFont="1" applyBorder="1" applyAlignment="1" applyProtection="1">
      <alignment horizontal="right"/>
      <protection locked="0"/>
    </xf>
    <xf numFmtId="190" fontId="4" fillId="0" borderId="0" xfId="1" applyNumberFormat="1" applyFont="1" applyAlignment="1" applyProtection="1">
      <alignment horizontal="right"/>
    </xf>
    <xf numFmtId="190" fontId="4" fillId="0" borderId="2" xfId="1" applyNumberFormat="1" applyFont="1" applyBorder="1" applyAlignment="1" applyProtection="1">
      <alignment horizontal="right"/>
    </xf>
    <xf numFmtId="189" fontId="4" fillId="0" borderId="2" xfId="1" applyFont="1" applyBorder="1" applyAlignment="1" applyProtection="1">
      <alignment horizontal="right"/>
    </xf>
    <xf numFmtId="190" fontId="0" fillId="0" borderId="0" xfId="1" applyNumberFormat="1" applyFont="1" applyAlignment="1" applyProtection="1">
      <alignment horizontal="right"/>
    </xf>
    <xf numFmtId="190" fontId="4" fillId="0" borderId="1" xfId="1" applyNumberFormat="1" applyFont="1" applyBorder="1" applyAlignment="1" applyProtection="1">
      <alignment horizontal="right"/>
    </xf>
    <xf numFmtId="189" fontId="4" fillId="0" borderId="2" xfId="1" applyFont="1" applyFill="1" applyBorder="1" applyAlignment="1" applyProtection="1">
      <alignment horizontal="right"/>
    </xf>
    <xf numFmtId="190" fontId="4" fillId="0" borderId="2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190" fontId="0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Border="1" applyAlignment="1" applyProtection="1">
      <alignment horizontal="right"/>
    </xf>
    <xf numFmtId="189" fontId="13" fillId="0" borderId="0" xfId="1" applyFont="1" applyFill="1" applyAlignment="1" applyProtection="1">
      <alignment horizontal="right"/>
      <protection locked="0"/>
    </xf>
    <xf numFmtId="190" fontId="20" fillId="0" borderId="0" xfId="1" applyNumberFormat="1" applyFont="1" applyFill="1" applyAlignment="1" applyProtection="1">
      <protection locked="0"/>
    </xf>
    <xf numFmtId="190" fontId="13" fillId="0" borderId="0" xfId="1" applyNumberFormat="1" applyFont="1" applyFill="1" applyAlignment="1" applyProtection="1">
      <protection locked="0"/>
    </xf>
    <xf numFmtId="190" fontId="17" fillId="0" borderId="0" xfId="1" applyNumberFormat="1" applyFont="1" applyFill="1" applyAlignment="1" applyProtection="1">
      <protection locked="0"/>
    </xf>
    <xf numFmtId="190" fontId="0" fillId="0" borderId="0" xfId="1" applyNumberFormat="1" applyFont="1" applyFill="1" applyAlignment="1" applyProtection="1">
      <protection locked="0"/>
    </xf>
    <xf numFmtId="190" fontId="4" fillId="0" borderId="0" xfId="9" applyNumberFormat="1" applyFont="1" applyAlignment="1" applyProtection="1">
      <alignment horizontal="right"/>
      <protection locked="0"/>
    </xf>
    <xf numFmtId="190" fontId="4" fillId="0" borderId="0" xfId="9" applyNumberFormat="1" applyFont="1" applyFill="1" applyBorder="1" applyAlignment="1" applyProtection="1">
      <alignment horizontal="right"/>
      <protection locked="0"/>
    </xf>
    <xf numFmtId="190" fontId="0" fillId="0" borderId="0" xfId="9" applyNumberFormat="1" applyFont="1" applyProtection="1">
      <protection locked="0"/>
    </xf>
    <xf numFmtId="190" fontId="4" fillId="0" borderId="0" xfId="9" applyNumberFormat="1" applyFont="1" applyAlignment="1" applyProtection="1">
      <alignment horizontal="center"/>
      <protection locked="0"/>
    </xf>
    <xf numFmtId="190" fontId="4" fillId="0" borderId="0" xfId="9" applyNumberFormat="1" applyFont="1" applyProtection="1">
      <protection locked="0"/>
    </xf>
    <xf numFmtId="190" fontId="0" fillId="0" borderId="0" xfId="9" applyNumberFormat="1" applyFont="1" applyAlignment="1" applyProtection="1">
      <alignment horizontal="right"/>
      <protection locked="0"/>
    </xf>
    <xf numFmtId="190" fontId="0" fillId="0" borderId="0" xfId="9" applyNumberFormat="1" applyFont="1" applyFill="1" applyAlignment="1" applyProtection="1">
      <alignment horizontal="right"/>
      <protection locked="0"/>
    </xf>
    <xf numFmtId="190" fontId="0" fillId="0" borderId="4" xfId="9" applyNumberFormat="1" applyFont="1" applyFill="1" applyBorder="1" applyAlignment="1" applyProtection="1">
      <alignment horizontal="right"/>
      <protection locked="0"/>
    </xf>
    <xf numFmtId="190" fontId="3" fillId="0" borderId="4" xfId="9" applyNumberFormat="1" applyFont="1" applyFill="1" applyBorder="1" applyAlignment="1" applyProtection="1">
      <alignment horizontal="right"/>
      <protection locked="0"/>
    </xf>
    <xf numFmtId="190" fontId="3" fillId="0" borderId="0" xfId="9" applyNumberFormat="1" applyFont="1" applyFill="1" applyBorder="1" applyAlignment="1" applyProtection="1">
      <alignment horizontal="right"/>
      <protection locked="0"/>
    </xf>
    <xf numFmtId="190" fontId="0" fillId="0" borderId="0" xfId="9" applyNumberFormat="1" applyFont="1" applyAlignment="1" applyProtection="1">
      <alignment horizontal="center"/>
      <protection locked="0"/>
    </xf>
    <xf numFmtId="189" fontId="4" fillId="0" borderId="0" xfId="1" applyFont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37" fontId="18" fillId="0" borderId="0" xfId="0" applyNumberFormat="1" applyFont="1" applyAlignment="1" applyProtection="1">
      <alignment horizontal="right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190" fontId="19" fillId="0" borderId="0" xfId="1" applyNumberFormat="1" applyFont="1" applyFill="1" applyAlignment="1" applyProtection="1">
      <protection locked="0"/>
    </xf>
    <xf numFmtId="190" fontId="4" fillId="0" borderId="0" xfId="9" applyNumberFormat="1" applyFont="1" applyAlignment="1" applyProtection="1">
      <alignment horizontal="right"/>
    </xf>
    <xf numFmtId="190" fontId="0" fillId="0" borderId="0" xfId="9" applyNumberFormat="1" applyFont="1" applyAlignment="1" applyProtection="1">
      <alignment horizontal="right"/>
    </xf>
    <xf numFmtId="190" fontId="0" fillId="0" borderId="0" xfId="9" applyNumberFormat="1" applyFont="1" applyFill="1" applyAlignment="1" applyProtection="1">
      <alignment horizontal="right"/>
    </xf>
    <xf numFmtId="190" fontId="4" fillId="0" borderId="2" xfId="9" applyNumberFormat="1" applyFont="1" applyFill="1" applyBorder="1" applyAlignment="1" applyProtection="1">
      <alignment horizontal="right"/>
    </xf>
    <xf numFmtId="190" fontId="4" fillId="0" borderId="1" xfId="9" applyNumberFormat="1" applyFont="1" applyBorder="1" applyAlignment="1" applyProtection="1">
      <alignment horizontal="right"/>
    </xf>
    <xf numFmtId="189" fontId="0" fillId="0" borderId="0" xfId="1" applyFont="1" applyFill="1" applyAlignment="1" applyProtection="1">
      <alignment horizontal="right"/>
      <protection locked="0"/>
    </xf>
    <xf numFmtId="189" fontId="3" fillId="0" borderId="0" xfId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90" fontId="0" fillId="0" borderId="4" xfId="1" applyNumberFormat="1" applyFont="1" applyBorder="1" applyAlignment="1" applyProtection="1">
      <alignment horizontal="right"/>
      <protection locked="0"/>
    </xf>
    <xf numFmtId="189" fontId="0" fillId="0" borderId="0" xfId="1" applyFont="1" applyFill="1" applyBorder="1" applyAlignment="1" applyProtection="1">
      <alignment horizontal="center"/>
      <protection locked="0"/>
    </xf>
    <xf numFmtId="190" fontId="3" fillId="0" borderId="4" xfId="1" applyNumberFormat="1" applyFont="1" applyFill="1" applyBorder="1" applyAlignment="1" applyProtection="1">
      <alignment horizontal="right"/>
    </xf>
    <xf numFmtId="189" fontId="13" fillId="0" borderId="0" xfId="1" applyFont="1" applyFill="1" applyAlignment="1" applyProtection="1">
      <protection locked="0"/>
    </xf>
    <xf numFmtId="189" fontId="0" fillId="0" borderId="0" xfId="1" applyFont="1" applyFill="1" applyAlignment="1" applyProtection="1">
      <protection locked="0"/>
    </xf>
    <xf numFmtId="187" fontId="4" fillId="0" borderId="0" xfId="0" applyNumberFormat="1" applyFont="1" applyAlignment="1" applyProtection="1">
      <alignment horizontal="right"/>
      <protection locked="0"/>
    </xf>
    <xf numFmtId="187" fontId="0" fillId="0" borderId="0" xfId="0" applyNumberFormat="1" applyAlignment="1" applyProtection="1">
      <alignment horizontal="right"/>
      <protection locked="0"/>
    </xf>
    <xf numFmtId="187" fontId="0" fillId="0" borderId="0" xfId="0" applyNumberFormat="1" applyProtection="1">
      <protection locked="0"/>
    </xf>
    <xf numFmtId="190" fontId="0" fillId="0" borderId="4" xfId="1" applyNumberFormat="1" applyFont="1" applyFill="1" applyBorder="1" applyAlignment="1" applyProtection="1">
      <alignment horizontal="right"/>
      <protection locked="0"/>
    </xf>
    <xf numFmtId="189" fontId="0" fillId="0" borderId="0" xfId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alignment horizontal="right"/>
    </xf>
    <xf numFmtId="0" fontId="15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90" fontId="3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90" fontId="4" fillId="0" borderId="0" xfId="1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90" fontId="6" fillId="0" borderId="0" xfId="0" applyNumberFormat="1" applyFont="1" applyAlignment="1" applyProtection="1">
      <alignment horizontal="left"/>
      <protection locked="0"/>
    </xf>
    <xf numFmtId="190" fontId="4" fillId="0" borderId="3" xfId="1" applyNumberFormat="1" applyFont="1" applyFill="1" applyBorder="1" applyAlignment="1" applyProtection="1">
      <alignment vertical="center"/>
    </xf>
    <xf numFmtId="190" fontId="3" fillId="0" borderId="0" xfId="1" applyNumberFormat="1" applyFont="1" applyFill="1" applyAlignment="1" applyProtection="1">
      <alignment vertical="center"/>
    </xf>
    <xf numFmtId="190" fontId="3" fillId="0" borderId="0" xfId="1" applyNumberFormat="1" applyFont="1" applyFill="1" applyBorder="1" applyAlignment="1" applyProtection="1"/>
    <xf numFmtId="190" fontId="3" fillId="0" borderId="0" xfId="1" applyNumberFormat="1" applyFont="1" applyFill="1" applyAlignment="1" applyProtection="1"/>
    <xf numFmtId="190" fontId="3" fillId="0" borderId="5" xfId="1" applyNumberFormat="1" applyFont="1" applyFill="1" applyBorder="1" applyAlignment="1" applyProtection="1"/>
    <xf numFmtId="190" fontId="0" fillId="0" borderId="0" xfId="1" applyNumberFormat="1" applyFont="1" applyFill="1" applyAlignment="1" applyProtection="1"/>
    <xf numFmtId="0" fontId="2" fillId="0" borderId="0" xfId="0" applyFont="1" applyAlignment="1" applyProtection="1">
      <alignment horizontal="center"/>
      <protection locked="0"/>
    </xf>
    <xf numFmtId="190" fontId="0" fillId="0" borderId="0" xfId="1" applyNumberFormat="1" applyFont="1" applyProtection="1">
      <protection locked="0"/>
    </xf>
    <xf numFmtId="0" fontId="4" fillId="0" borderId="0" xfId="0" applyFont="1" applyAlignment="1" applyProtection="1">
      <alignment horizontal="left" indent="1"/>
      <protection locked="0"/>
    </xf>
    <xf numFmtId="0" fontId="6" fillId="0" borderId="0" xfId="0" applyFont="1" applyAlignment="1" applyProtection="1">
      <alignment horizontal="left" indent="2"/>
      <protection locked="0"/>
    </xf>
    <xf numFmtId="190" fontId="0" fillId="0" borderId="0" xfId="9" applyNumberFormat="1" applyFont="1" applyFill="1" applyBorder="1" applyAlignment="1" applyProtection="1">
      <alignment horizontal="right"/>
      <protection locked="0"/>
    </xf>
    <xf numFmtId="189" fontId="3" fillId="0" borderId="0" xfId="1" applyFont="1" applyProtection="1">
      <protection locked="0"/>
    </xf>
    <xf numFmtId="189" fontId="5" fillId="0" borderId="0" xfId="1" applyFon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190" fontId="3" fillId="0" borderId="0" xfId="1" applyNumberFormat="1" applyFont="1" applyFill="1" applyAlignment="1" applyProtection="1">
      <alignment horizontal="right"/>
      <protection locked="0"/>
    </xf>
    <xf numFmtId="189" fontId="4" fillId="0" borderId="0" xfId="1" applyFont="1" applyFill="1" applyBorder="1" applyAlignment="1" applyProtection="1">
      <alignment horizontal="right"/>
      <protection locked="0"/>
    </xf>
    <xf numFmtId="189" fontId="4" fillId="0" borderId="0" xfId="1" applyFont="1" applyBorder="1" applyAlignment="1" applyProtection="1">
      <alignment horizontal="right"/>
      <protection locked="0"/>
    </xf>
    <xf numFmtId="0" fontId="26" fillId="0" borderId="0" xfId="0" applyFont="1" applyProtection="1">
      <protection locked="0"/>
    </xf>
    <xf numFmtId="190" fontId="4" fillId="0" borderId="4" xfId="9" applyNumberFormat="1" applyFont="1" applyFill="1" applyBorder="1" applyAlignment="1" applyProtection="1">
      <alignment horizontal="right"/>
    </xf>
    <xf numFmtId="190" fontId="0" fillId="0" borderId="4" xfId="9" applyNumberFormat="1" applyFont="1" applyBorder="1" applyAlignment="1" applyProtection="1">
      <alignment horizontal="right"/>
    </xf>
    <xf numFmtId="190" fontId="4" fillId="0" borderId="5" xfId="1" applyNumberFormat="1" applyFont="1" applyFill="1" applyBorder="1" applyAlignment="1" applyProtection="1">
      <alignment vertical="center"/>
    </xf>
    <xf numFmtId="190" fontId="0" fillId="0" borderId="1" xfId="1" applyNumberFormat="1" applyFont="1" applyBorder="1" applyProtection="1">
      <protection locked="0"/>
    </xf>
    <xf numFmtId="190" fontId="5" fillId="0" borderId="0" xfId="1" applyNumberFormat="1" applyFont="1" applyAlignment="1" applyProtection="1">
      <alignment horizontal="center"/>
      <protection locked="0"/>
    </xf>
    <xf numFmtId="190" fontId="3" fillId="0" borderId="0" xfId="1" applyNumberFormat="1" applyFont="1" applyProtection="1">
      <protection locked="0"/>
    </xf>
    <xf numFmtId="190" fontId="3" fillId="0" borderId="0" xfId="9" applyNumberFormat="1" applyFont="1" applyFill="1" applyBorder="1" applyAlignment="1" applyProtection="1">
      <alignment horizontal="right"/>
    </xf>
    <xf numFmtId="49" fontId="5" fillId="0" borderId="0" xfId="1" applyNumberFormat="1" applyFont="1" applyFill="1" applyBorder="1" applyAlignment="1" applyProtection="1">
      <alignment horizontal="center"/>
      <protection locked="0"/>
    </xf>
    <xf numFmtId="189" fontId="14" fillId="0" borderId="0" xfId="1" applyFont="1" applyFill="1" applyBorder="1" applyAlignment="1" applyProtection="1">
      <protection locked="0"/>
    </xf>
    <xf numFmtId="190" fontId="4" fillId="0" borderId="2" xfId="0" applyNumberFormat="1" applyFont="1" applyBorder="1"/>
    <xf numFmtId="190" fontId="4" fillId="0" borderId="4" xfId="0" applyNumberFormat="1" applyFont="1" applyBorder="1"/>
    <xf numFmtId="190" fontId="4" fillId="0" borderId="0" xfId="0" applyNumberFormat="1" applyFont="1"/>
    <xf numFmtId="190" fontId="4" fillId="0" borderId="1" xfId="0" applyNumberFormat="1" applyFont="1" applyBorder="1"/>
    <xf numFmtId="190" fontId="3" fillId="0" borderId="0" xfId="0" applyNumberFormat="1" applyFont="1"/>
    <xf numFmtId="37" fontId="0" fillId="0" borderId="0" xfId="0" applyNumberFormat="1" applyAlignment="1">
      <alignment horizontal="right"/>
    </xf>
    <xf numFmtId="190" fontId="0" fillId="0" borderId="0" xfId="9" applyNumberFormat="1" applyFont="1" applyBorder="1" applyAlignment="1" applyProtection="1">
      <alignment horizontal="right"/>
    </xf>
    <xf numFmtId="3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90" fontId="0" fillId="0" borderId="4" xfId="1" applyNumberFormat="1" applyFont="1" applyBorder="1" applyAlignment="1" applyProtection="1">
      <alignment horizontal="right"/>
    </xf>
    <xf numFmtId="189" fontId="4" fillId="0" borderId="4" xfId="1" applyFont="1" applyBorder="1" applyAlignment="1" applyProtection="1">
      <alignment horizontal="right"/>
    </xf>
    <xf numFmtId="190" fontId="4" fillId="0" borderId="4" xfId="1" applyNumberFormat="1" applyFont="1" applyBorder="1" applyAlignment="1" applyProtection="1">
      <alignment horizontal="right"/>
    </xf>
    <xf numFmtId="190" fontId="4" fillId="0" borderId="0" xfId="9" applyNumberFormat="1" applyFont="1" applyBorder="1" applyAlignment="1" applyProtection="1">
      <alignment horizontal="right"/>
      <protection locked="0"/>
    </xf>
    <xf numFmtId="190" fontId="0" fillId="0" borderId="0" xfId="9" applyNumberFormat="1" applyFont="1" applyBorder="1" applyProtection="1">
      <protection locked="0"/>
    </xf>
    <xf numFmtId="0" fontId="0" fillId="5" borderId="0" xfId="0" applyFill="1" applyProtection="1">
      <protection locked="0"/>
    </xf>
    <xf numFmtId="0" fontId="5" fillId="5" borderId="0" xfId="0" applyFont="1" applyFill="1" applyAlignment="1" applyProtection="1">
      <alignment horizontal="center"/>
      <protection locked="0"/>
    </xf>
    <xf numFmtId="190" fontId="3" fillId="5" borderId="0" xfId="0" applyNumberFormat="1" applyFont="1" applyFill="1" applyProtection="1">
      <protection locked="0"/>
    </xf>
    <xf numFmtId="190" fontId="3" fillId="5" borderId="0" xfId="1" applyNumberFormat="1" applyFont="1" applyFill="1" applyAlignment="1" applyProtection="1">
      <protection locked="0"/>
    </xf>
    <xf numFmtId="190" fontId="0" fillId="5" borderId="0" xfId="0" applyNumberFormat="1" applyFill="1" applyProtection="1">
      <protection locked="0"/>
    </xf>
    <xf numFmtId="190" fontId="3" fillId="5" borderId="0" xfId="1" applyNumberFormat="1" applyFont="1" applyFill="1" applyBorder="1" applyAlignment="1" applyProtection="1">
      <protection locked="0"/>
    </xf>
    <xf numFmtId="189" fontId="0" fillId="0" borderId="0" xfId="0" applyNumberFormat="1" applyProtection="1">
      <protection locked="0"/>
    </xf>
    <xf numFmtId="190" fontId="5" fillId="0" borderId="0" xfId="0" applyNumberFormat="1" applyFont="1" applyAlignment="1" applyProtection="1">
      <alignment horizontal="center"/>
      <protection locked="0"/>
    </xf>
    <xf numFmtId="0" fontId="6" fillId="4" borderId="0" xfId="0" applyFont="1" applyFill="1" applyAlignment="1" applyProtection="1">
      <alignment horizontal="left"/>
      <protection locked="0"/>
    </xf>
    <xf numFmtId="0" fontId="5" fillId="4" borderId="0" xfId="0" applyFont="1" applyFill="1" applyAlignment="1" applyProtection="1">
      <alignment horizontal="center"/>
      <protection locked="0"/>
    </xf>
    <xf numFmtId="189" fontId="5" fillId="4" borderId="0" xfId="1" applyFont="1" applyFill="1" applyBorder="1" applyAlignment="1" applyProtection="1">
      <alignment horizontal="center"/>
      <protection locked="0"/>
    </xf>
    <xf numFmtId="189" fontId="5" fillId="4" borderId="0" xfId="0" applyNumberFormat="1" applyFont="1" applyFill="1" applyAlignment="1" applyProtection="1">
      <alignment horizontal="center"/>
      <protection locked="0"/>
    </xf>
    <xf numFmtId="190" fontId="0" fillId="4" borderId="0" xfId="0" applyNumberFormat="1" applyFill="1" applyProtection="1">
      <protection locked="0"/>
    </xf>
    <xf numFmtId="190" fontId="4" fillId="4" borderId="0" xfId="0" applyNumberFormat="1" applyFont="1" applyFill="1" applyProtection="1">
      <protection locked="0"/>
    </xf>
    <xf numFmtId="0" fontId="6" fillId="4" borderId="0" xfId="0" applyFont="1" applyFill="1" applyAlignment="1" applyProtection="1">
      <alignment horizontal="left" indent="1"/>
      <protection locked="0"/>
    </xf>
    <xf numFmtId="0" fontId="0" fillId="4" borderId="0" xfId="0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left" indent="1"/>
      <protection locked="0"/>
    </xf>
    <xf numFmtId="190" fontId="0" fillId="4" borderId="4" xfId="0" applyNumberFormat="1" applyFill="1" applyBorder="1" applyProtection="1">
      <protection locked="0"/>
    </xf>
    <xf numFmtId="0" fontId="4" fillId="4" borderId="0" xfId="0" applyFont="1" applyFill="1" applyAlignment="1" applyProtection="1">
      <alignment horizontal="left"/>
      <protection locked="0"/>
    </xf>
    <xf numFmtId="0" fontId="4" fillId="4" borderId="0" xfId="0" applyFont="1" applyFill="1" applyAlignment="1" applyProtection="1">
      <alignment horizontal="left" indent="1"/>
      <protection locked="0"/>
    </xf>
    <xf numFmtId="190" fontId="4" fillId="4" borderId="0" xfId="0" applyNumberFormat="1" applyFont="1" applyFill="1"/>
    <xf numFmtId="0" fontId="6" fillId="4" borderId="0" xfId="0" applyFont="1" applyFill="1" applyAlignment="1" applyProtection="1">
      <alignment horizontal="center"/>
      <protection locked="0"/>
    </xf>
    <xf numFmtId="190" fontId="0" fillId="0" borderId="5" xfId="0" applyNumberFormat="1" applyBorder="1" applyProtection="1">
      <protection locked="0"/>
    </xf>
    <xf numFmtId="190" fontId="0" fillId="0" borderId="1" xfId="1" applyNumberFormat="1" applyFont="1" applyFill="1" applyBorder="1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49" fontId="5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BAAEACFF-2B16-4D46-AF6D-CAC97BD368DD}"/>
    <cellStyle name="Currency" xfId="9" builtinId="4"/>
    <cellStyle name="Currency 2" xfId="6" xr:uid="{50E31A17-99A5-40D2-8D58-4CDC5ABA20DD}"/>
    <cellStyle name="Normal" xfId="0" builtinId="0"/>
    <cellStyle name="Normal 2" xfId="4" xr:uid="{6193D1AF-CAFD-4BCB-9D75-378C8BF96113}"/>
    <cellStyle name="Normal 2 2 3" xfId="8" xr:uid="{5EBA4445-842B-49A3-BA74-F16A221F4B8F}"/>
    <cellStyle name="Normal 8 2" xfId="7" xr:uid="{0DE257AF-F386-4B5B-A992-1362B1A7861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nnin, Bunyamanop" id="{9F3EF5DE-98B2-40E3-BD31-3CBC6DCE5492}" userId="S::pannin@kpmg.co.th::d192f2b7-4450-4d0b-bc38-d9a495ff8e0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2" dT="2026-07-28T06:00:34.97" personId="{9F3EF5DE-98B2-40E3-BD31-3CBC6DCE5492}" id="{434A3436-3D67-4038-B42A-EE24EFD1A22E}">
    <text>ไม่มีก้อhide ออก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44" dT="2026-07-28T06:00:42.48" personId="{9F3EF5DE-98B2-40E3-BD31-3CBC6DCE5492}" id="{0BB5865E-CB7A-45A1-806B-A6752415F464}">
    <text>ไม่มีก้อ hide ออก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54"/>
  <sheetViews>
    <sheetView tabSelected="1" zoomScale="90" zoomScaleNormal="90" zoomScaleSheetLayoutView="100" workbookViewId="0">
      <selection activeCell="T11" sqref="T11"/>
    </sheetView>
  </sheetViews>
  <sheetFormatPr defaultColWidth="9.125" defaultRowHeight="23.1" customHeight="1" x14ac:dyDescent="0.55000000000000004"/>
  <cols>
    <col min="1" max="1" width="46.375" style="10" customWidth="1"/>
    <col min="2" max="2" width="9.625" style="6" bestFit="1" customWidth="1"/>
    <col min="3" max="3" width="1.125" style="6" customWidth="1"/>
    <col min="4" max="4" width="14.375" style="6" customWidth="1"/>
    <col min="5" max="5" width="1.125" style="6" customWidth="1"/>
    <col min="6" max="6" width="14.625" style="6" bestFit="1" customWidth="1"/>
    <col min="7" max="7" width="1.125" style="7" customWidth="1"/>
    <col min="8" max="8" width="14.375" style="7" customWidth="1"/>
    <col min="9" max="9" width="1.125" style="7" customWidth="1"/>
    <col min="10" max="10" width="14.625" style="7" bestFit="1" customWidth="1"/>
    <col min="11" max="11" width="12" style="13" bestFit="1" customWidth="1"/>
    <col min="12" max="16384" width="9.125" style="13"/>
  </cols>
  <sheetData>
    <row r="1" spans="1:10" s="4" customFormat="1" ht="23.1" customHeight="1" x14ac:dyDescent="0.6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</row>
    <row r="2" spans="1:10" s="4" customFormat="1" ht="23.1" customHeight="1" x14ac:dyDescent="0.6">
      <c r="A2" s="1" t="s">
        <v>1</v>
      </c>
      <c r="B2" s="5"/>
      <c r="C2" s="5"/>
      <c r="D2" s="5"/>
      <c r="E2" s="5"/>
      <c r="F2" s="5"/>
      <c r="G2" s="5"/>
      <c r="H2" s="3"/>
      <c r="I2" s="3"/>
      <c r="J2" s="3"/>
    </row>
    <row r="3" spans="1:10" s="7" customFormat="1" ht="23.1" customHeight="1" x14ac:dyDescent="0.6">
      <c r="A3" s="1"/>
      <c r="B3" s="6"/>
      <c r="C3" s="6"/>
      <c r="D3" s="6"/>
      <c r="E3" s="6"/>
      <c r="F3" s="6"/>
    </row>
    <row r="4" spans="1:10" s="7" customFormat="1" ht="23.1" customHeight="1" x14ac:dyDescent="0.6">
      <c r="A4" s="1"/>
      <c r="B4" s="6"/>
      <c r="C4" s="6"/>
      <c r="D4" s="220" t="s">
        <v>2</v>
      </c>
      <c r="E4" s="220"/>
      <c r="F4" s="220"/>
      <c r="H4" s="220" t="s">
        <v>3</v>
      </c>
      <c r="I4" s="220"/>
      <c r="J4" s="220"/>
    </row>
    <row r="5" spans="1:10" ht="23.1" customHeight="1" x14ac:dyDescent="0.55000000000000004">
      <c r="B5" s="11"/>
      <c r="C5" s="11"/>
      <c r="D5" s="165" t="s">
        <v>4</v>
      </c>
      <c r="F5" s="11" t="s">
        <v>5</v>
      </c>
      <c r="G5" s="12"/>
      <c r="H5" s="165" t="s">
        <v>4</v>
      </c>
      <c r="I5" s="6"/>
      <c r="J5" s="11" t="s">
        <v>5</v>
      </c>
    </row>
    <row r="6" spans="1:10" ht="23.1" customHeight="1" x14ac:dyDescent="0.6">
      <c r="A6" s="1" t="s">
        <v>6</v>
      </c>
      <c r="B6" s="14" t="s">
        <v>7</v>
      </c>
      <c r="C6" s="14"/>
      <c r="D6" s="12">
        <v>2569</v>
      </c>
      <c r="E6" s="12"/>
      <c r="F6" s="12">
        <v>2568</v>
      </c>
      <c r="G6" s="14"/>
      <c r="H6" s="12">
        <v>2569</v>
      </c>
      <c r="I6" s="12"/>
      <c r="J6" s="12">
        <v>2568</v>
      </c>
    </row>
    <row r="7" spans="1:10" ht="23.1" customHeight="1" x14ac:dyDescent="0.55000000000000004">
      <c r="A7" s="15"/>
      <c r="B7" s="16"/>
      <c r="C7" s="16"/>
      <c r="D7" s="17" t="s">
        <v>8</v>
      </c>
      <c r="E7" s="17"/>
      <c r="F7" s="17"/>
      <c r="G7" s="16"/>
      <c r="H7" s="17" t="s">
        <v>8</v>
      </c>
      <c r="I7" s="17"/>
      <c r="J7" s="17"/>
    </row>
    <row r="8" spans="1:10" ht="23.1" customHeight="1" x14ac:dyDescent="0.6">
      <c r="A8" s="1"/>
      <c r="B8" s="14"/>
      <c r="C8" s="14"/>
      <c r="D8" s="219" t="s">
        <v>9</v>
      </c>
      <c r="E8" s="219"/>
      <c r="F8" s="219"/>
      <c r="G8" s="219"/>
      <c r="H8" s="219"/>
      <c r="I8" s="219"/>
      <c r="J8" s="219"/>
    </row>
    <row r="9" spans="1:10" ht="23.1" customHeight="1" x14ac:dyDescent="0.6">
      <c r="A9" s="18" t="s">
        <v>10</v>
      </c>
      <c r="B9" s="14"/>
      <c r="C9" s="14"/>
      <c r="D9" s="14"/>
      <c r="E9" s="14"/>
      <c r="F9" s="14"/>
      <c r="G9" s="14"/>
    </row>
    <row r="10" spans="1:10" ht="23.1" customHeight="1" x14ac:dyDescent="0.55000000000000004">
      <c r="A10" s="10" t="s">
        <v>11</v>
      </c>
      <c r="B10" s="19"/>
      <c r="C10" s="19"/>
      <c r="D10" s="20">
        <v>958213</v>
      </c>
      <c r="E10" s="21"/>
      <c r="F10" s="21">
        <v>424146</v>
      </c>
      <c r="G10" s="22"/>
      <c r="H10" s="20">
        <v>855608</v>
      </c>
      <c r="I10" s="21"/>
      <c r="J10" s="21">
        <v>355483</v>
      </c>
    </row>
    <row r="11" spans="1:10" ht="23.1" customHeight="1" x14ac:dyDescent="0.55000000000000004">
      <c r="A11" s="23" t="s">
        <v>12</v>
      </c>
      <c r="B11" s="19">
        <v>3</v>
      </c>
      <c r="C11" s="19"/>
      <c r="D11" s="20">
        <v>1186616</v>
      </c>
      <c r="E11" s="21"/>
      <c r="F11" s="21">
        <v>983623</v>
      </c>
      <c r="G11" s="22"/>
      <c r="H11" s="20">
        <v>937130</v>
      </c>
      <c r="I11" s="21"/>
      <c r="J11" s="21">
        <v>793491</v>
      </c>
    </row>
    <row r="12" spans="1:10" ht="23.1" customHeight="1" x14ac:dyDescent="0.55000000000000004">
      <c r="A12" s="23" t="s">
        <v>13</v>
      </c>
      <c r="B12" s="19">
        <v>2</v>
      </c>
      <c r="C12" s="19"/>
      <c r="D12" s="20">
        <v>0</v>
      </c>
      <c r="E12" s="21"/>
      <c r="F12" s="21">
        <v>0</v>
      </c>
      <c r="G12" s="22"/>
      <c r="H12" s="20">
        <v>50000</v>
      </c>
      <c r="I12" s="21"/>
      <c r="J12" s="21">
        <v>40000</v>
      </c>
    </row>
    <row r="13" spans="1:10" ht="23.1" hidden="1" customHeight="1" x14ac:dyDescent="0.55000000000000004">
      <c r="A13" s="23" t="s">
        <v>14</v>
      </c>
      <c r="B13" s="19"/>
      <c r="C13" s="19"/>
      <c r="D13" s="20">
        <v>0</v>
      </c>
      <c r="E13" s="21"/>
      <c r="F13" s="21">
        <v>0</v>
      </c>
      <c r="G13" s="22"/>
      <c r="H13" s="20">
        <v>0</v>
      </c>
      <c r="I13" s="21"/>
      <c r="J13" s="21">
        <v>0</v>
      </c>
    </row>
    <row r="14" spans="1:10" ht="23.1" customHeight="1" x14ac:dyDescent="0.55000000000000004">
      <c r="A14" s="23" t="s">
        <v>15</v>
      </c>
      <c r="B14" s="19">
        <v>4</v>
      </c>
      <c r="C14" s="19"/>
      <c r="D14" s="20">
        <v>1488783</v>
      </c>
      <c r="E14" s="21"/>
      <c r="F14" s="21">
        <v>1283720</v>
      </c>
      <c r="G14" s="22"/>
      <c r="H14" s="20">
        <v>1042363</v>
      </c>
      <c r="I14" s="21"/>
      <c r="J14" s="21">
        <v>1050632</v>
      </c>
    </row>
    <row r="15" spans="1:10" ht="23.1" customHeight="1" x14ac:dyDescent="0.55000000000000004">
      <c r="A15" s="23" t="s">
        <v>16</v>
      </c>
      <c r="B15" s="19"/>
      <c r="C15" s="19"/>
      <c r="D15" s="20">
        <v>4273</v>
      </c>
      <c r="E15" s="21"/>
      <c r="F15" s="21">
        <v>2902</v>
      </c>
      <c r="G15" s="22"/>
      <c r="H15" s="20">
        <v>2304</v>
      </c>
      <c r="I15" s="21"/>
      <c r="J15" s="21">
        <v>2258</v>
      </c>
    </row>
    <row r="16" spans="1:10" ht="23.1" customHeight="1" x14ac:dyDescent="0.55000000000000004">
      <c r="A16" s="23" t="s">
        <v>17</v>
      </c>
      <c r="B16" s="19"/>
      <c r="C16" s="19"/>
      <c r="D16" s="20">
        <v>45337</v>
      </c>
      <c r="E16" s="21"/>
      <c r="F16" s="21">
        <v>42928</v>
      </c>
      <c r="G16" s="22"/>
      <c r="H16" s="20">
        <v>33936</v>
      </c>
      <c r="I16" s="21"/>
      <c r="J16" s="21">
        <v>32312</v>
      </c>
    </row>
    <row r="17" spans="1:10" ht="23.1" customHeight="1" x14ac:dyDescent="0.6">
      <c r="A17" s="24" t="s">
        <v>18</v>
      </c>
      <c r="B17" s="19"/>
      <c r="C17" s="19"/>
      <c r="D17" s="46">
        <f>SUM(D10:D16)</f>
        <v>3683222</v>
      </c>
      <c r="E17" s="25"/>
      <c r="F17" s="46">
        <f>SUM(F10:F16)</f>
        <v>2737319</v>
      </c>
      <c r="G17" s="22"/>
      <c r="H17" s="46">
        <f>SUM(H10:H16)</f>
        <v>2921341</v>
      </c>
      <c r="I17" s="25"/>
      <c r="J17" s="46">
        <f>SUM(J10:J16)</f>
        <v>2274176</v>
      </c>
    </row>
    <row r="18" spans="1:10" ht="23.1" customHeight="1" x14ac:dyDescent="0.55000000000000004">
      <c r="A18" s="26"/>
      <c r="B18" s="19"/>
      <c r="C18" s="19"/>
      <c r="D18" s="27"/>
      <c r="E18" s="19"/>
      <c r="F18" s="19"/>
      <c r="G18" s="14"/>
      <c r="H18" s="27"/>
      <c r="I18" s="27"/>
      <c r="J18" s="27"/>
    </row>
    <row r="19" spans="1:10" ht="23.1" customHeight="1" x14ac:dyDescent="0.6">
      <c r="A19" s="18" t="s">
        <v>19</v>
      </c>
      <c r="B19" s="19"/>
      <c r="C19" s="19"/>
      <c r="D19" s="27"/>
      <c r="E19" s="19"/>
      <c r="F19" s="19"/>
      <c r="G19" s="14"/>
      <c r="H19" s="27"/>
      <c r="I19" s="27"/>
      <c r="J19" s="27"/>
    </row>
    <row r="20" spans="1:10" ht="23.1" customHeight="1" x14ac:dyDescent="0.55000000000000004">
      <c r="A20" s="23" t="s">
        <v>20</v>
      </c>
      <c r="B20" s="19">
        <v>6</v>
      </c>
      <c r="C20" s="19"/>
      <c r="D20" s="20">
        <v>154719</v>
      </c>
      <c r="E20" s="27"/>
      <c r="F20" s="21">
        <v>142791</v>
      </c>
      <c r="G20" s="14"/>
      <c r="H20" s="20">
        <v>134319</v>
      </c>
      <c r="I20" s="21"/>
      <c r="J20" s="21">
        <v>122391</v>
      </c>
    </row>
    <row r="21" spans="1:10" ht="23.1" hidden="1" customHeight="1" x14ac:dyDescent="0.55000000000000004">
      <c r="A21" s="23" t="s">
        <v>21</v>
      </c>
      <c r="B21" s="19">
        <v>4</v>
      </c>
      <c r="C21" s="19"/>
      <c r="D21" s="20">
        <v>0</v>
      </c>
      <c r="E21" s="27"/>
      <c r="F21" s="21">
        <v>0</v>
      </c>
      <c r="G21" s="14"/>
      <c r="H21" s="20">
        <v>0</v>
      </c>
      <c r="I21" s="21"/>
      <c r="J21" s="21">
        <v>0</v>
      </c>
    </row>
    <row r="22" spans="1:10" ht="23.1" customHeight="1" x14ac:dyDescent="0.55000000000000004">
      <c r="A22" s="23" t="s">
        <v>22</v>
      </c>
      <c r="B22" s="19"/>
      <c r="C22" s="19"/>
      <c r="D22" s="20">
        <v>0</v>
      </c>
      <c r="E22" s="27"/>
      <c r="F22" s="21">
        <v>0</v>
      </c>
      <c r="G22" s="14"/>
      <c r="H22" s="20">
        <v>306282</v>
      </c>
      <c r="I22" s="21"/>
      <c r="J22" s="21">
        <v>306282</v>
      </c>
    </row>
    <row r="23" spans="1:10" ht="23.1" customHeight="1" x14ac:dyDescent="0.55000000000000004">
      <c r="A23" s="23" t="s">
        <v>23</v>
      </c>
      <c r="B23" s="19">
        <v>2</v>
      </c>
      <c r="C23" s="19"/>
      <c r="D23" s="20">
        <v>0</v>
      </c>
      <c r="E23" s="27"/>
      <c r="F23" s="21">
        <v>0</v>
      </c>
      <c r="G23" s="14"/>
      <c r="H23" s="20">
        <v>396037</v>
      </c>
      <c r="I23" s="21"/>
      <c r="J23" s="21">
        <v>104831</v>
      </c>
    </row>
    <row r="24" spans="1:10" ht="23.1" customHeight="1" x14ac:dyDescent="0.55000000000000004">
      <c r="A24" s="23" t="s">
        <v>24</v>
      </c>
      <c r="B24" s="19"/>
      <c r="C24" s="19"/>
      <c r="D24" s="20">
        <v>0</v>
      </c>
      <c r="E24" s="27"/>
      <c r="F24" s="21">
        <v>0</v>
      </c>
      <c r="G24" s="14"/>
      <c r="H24" s="20">
        <v>86412</v>
      </c>
      <c r="I24" s="21"/>
      <c r="J24" s="21">
        <v>89069</v>
      </c>
    </row>
    <row r="25" spans="1:10" ht="23.1" customHeight="1" x14ac:dyDescent="0.55000000000000004">
      <c r="A25" s="23" t="s">
        <v>25</v>
      </c>
      <c r="B25" s="19">
        <v>5</v>
      </c>
      <c r="C25" s="19"/>
      <c r="D25" s="20">
        <v>4888117</v>
      </c>
      <c r="E25" s="27"/>
      <c r="F25" s="21">
        <v>4535930</v>
      </c>
      <c r="G25" s="14"/>
      <c r="H25" s="20">
        <v>4055827</v>
      </c>
      <c r="I25" s="21"/>
      <c r="J25" s="21">
        <v>4088898</v>
      </c>
    </row>
    <row r="26" spans="1:10" ht="23.1" customHeight="1" x14ac:dyDescent="0.55000000000000004">
      <c r="A26" s="23" t="s">
        <v>26</v>
      </c>
      <c r="B26" s="19"/>
      <c r="C26" s="19"/>
      <c r="D26" s="20">
        <v>342291</v>
      </c>
      <c r="E26" s="27"/>
      <c r="F26" s="21">
        <v>378145</v>
      </c>
      <c r="G26" s="14"/>
      <c r="H26" s="20">
        <v>257084</v>
      </c>
      <c r="I26" s="21"/>
      <c r="J26" s="21">
        <v>291219</v>
      </c>
    </row>
    <row r="27" spans="1:10" ht="23.1" customHeight="1" x14ac:dyDescent="0.55000000000000004">
      <c r="A27" s="23" t="s">
        <v>27</v>
      </c>
      <c r="B27" s="19"/>
      <c r="C27" s="19"/>
      <c r="D27" s="20">
        <v>30014</v>
      </c>
      <c r="E27" s="27"/>
      <c r="F27" s="21">
        <v>30076</v>
      </c>
      <c r="G27" s="14"/>
      <c r="H27" s="20">
        <v>28143</v>
      </c>
      <c r="I27" s="21"/>
      <c r="J27" s="21">
        <v>28908</v>
      </c>
    </row>
    <row r="28" spans="1:10" ht="23.1" customHeight="1" x14ac:dyDescent="0.55000000000000004">
      <c r="A28" s="10" t="s">
        <v>28</v>
      </c>
      <c r="B28" s="19"/>
      <c r="C28" s="19"/>
      <c r="D28" s="20">
        <v>39844</v>
      </c>
      <c r="E28" s="27"/>
      <c r="F28" s="21">
        <v>42256</v>
      </c>
      <c r="G28" s="14"/>
      <c r="H28" s="20">
        <v>27021</v>
      </c>
      <c r="I28" s="21"/>
      <c r="J28" s="21">
        <v>18518</v>
      </c>
    </row>
    <row r="29" spans="1:10" ht="23.1" customHeight="1" x14ac:dyDescent="0.55000000000000004">
      <c r="A29" s="10" t="s">
        <v>29</v>
      </c>
      <c r="B29" s="19"/>
      <c r="C29" s="19"/>
      <c r="D29" s="20">
        <v>3015</v>
      </c>
      <c r="E29" s="27"/>
      <c r="F29" s="21">
        <v>3015</v>
      </c>
      <c r="G29" s="14"/>
      <c r="H29" s="20">
        <v>3015</v>
      </c>
      <c r="I29" s="21"/>
      <c r="J29" s="21">
        <v>3015</v>
      </c>
    </row>
    <row r="30" spans="1:10" ht="23.1" customHeight="1" x14ac:dyDescent="0.6">
      <c r="A30" s="24" t="s">
        <v>30</v>
      </c>
      <c r="B30" s="19"/>
      <c r="C30" s="19"/>
      <c r="D30" s="46">
        <f>SUM(D20:D29)</f>
        <v>5458000</v>
      </c>
      <c r="E30" s="28"/>
      <c r="F30" s="46">
        <f>SUM(F20:F29)</f>
        <v>5132213</v>
      </c>
      <c r="G30" s="14"/>
      <c r="H30" s="46">
        <f>SUM(H20:H29)</f>
        <v>5294140</v>
      </c>
      <c r="I30" s="28"/>
      <c r="J30" s="46">
        <f>SUM(J20:J29)</f>
        <v>5053131</v>
      </c>
    </row>
    <row r="31" spans="1:10" ht="23.1" customHeight="1" x14ac:dyDescent="0.6">
      <c r="A31" s="24"/>
      <c r="B31" s="19"/>
      <c r="C31" s="19"/>
      <c r="D31" s="29"/>
      <c r="E31" s="30"/>
      <c r="F31" s="29"/>
      <c r="G31" s="14"/>
      <c r="H31" s="29"/>
      <c r="I31" s="30"/>
      <c r="J31" s="29"/>
    </row>
    <row r="32" spans="1:10" ht="23.1" customHeight="1" thickBot="1" x14ac:dyDescent="0.65">
      <c r="A32" s="24" t="s">
        <v>31</v>
      </c>
      <c r="B32" s="19"/>
      <c r="C32" s="19"/>
      <c r="D32" s="47">
        <f>D30+D17</f>
        <v>9141222</v>
      </c>
      <c r="E32" s="28"/>
      <c r="F32" s="47">
        <f>F30+F17</f>
        <v>7869532</v>
      </c>
      <c r="G32" s="14"/>
      <c r="H32" s="47">
        <f>H30+H17</f>
        <v>8215481</v>
      </c>
      <c r="I32" s="28"/>
      <c r="J32" s="47">
        <f>J30+J17</f>
        <v>7327307</v>
      </c>
    </row>
    <row r="33" spans="1:10" ht="23.1" customHeight="1" thickTop="1" x14ac:dyDescent="0.6">
      <c r="A33" s="24"/>
      <c r="B33" s="19"/>
      <c r="C33" s="19"/>
      <c r="D33" s="31"/>
      <c r="E33" s="28"/>
      <c r="F33" s="31"/>
      <c r="G33" s="14"/>
      <c r="H33" s="31"/>
      <c r="I33" s="28"/>
      <c r="J33" s="31"/>
    </row>
    <row r="34" spans="1:10" ht="23.1" customHeight="1" x14ac:dyDescent="0.6">
      <c r="A34" s="24"/>
      <c r="B34" s="19"/>
      <c r="C34" s="19"/>
      <c r="D34" s="31"/>
      <c r="E34" s="28"/>
      <c r="F34" s="31"/>
      <c r="G34" s="14"/>
      <c r="H34" s="31"/>
      <c r="I34" s="28"/>
      <c r="J34" s="31"/>
    </row>
    <row r="35" spans="1:10" ht="23.1" customHeight="1" x14ac:dyDescent="0.6">
      <c r="A35" s="1"/>
      <c r="B35" s="19"/>
      <c r="C35" s="19"/>
      <c r="D35" s="220" t="s">
        <v>2</v>
      </c>
      <c r="E35" s="220"/>
      <c r="F35" s="220"/>
      <c r="H35" s="220" t="s">
        <v>3</v>
      </c>
      <c r="I35" s="220"/>
      <c r="J35" s="220"/>
    </row>
    <row r="36" spans="1:10" s="7" customFormat="1" ht="23.1" customHeight="1" x14ac:dyDescent="0.6">
      <c r="A36" s="1"/>
      <c r="B36" s="19"/>
      <c r="C36" s="19"/>
      <c r="D36" s="165" t="s">
        <v>4</v>
      </c>
      <c r="E36" s="6"/>
      <c r="F36" s="11" t="s">
        <v>5</v>
      </c>
      <c r="G36" s="12"/>
      <c r="H36" s="165" t="s">
        <v>4</v>
      </c>
      <c r="I36" s="6"/>
      <c r="J36" s="11" t="s">
        <v>5</v>
      </c>
    </row>
    <row r="37" spans="1:10" ht="23.1" customHeight="1" x14ac:dyDescent="0.6">
      <c r="A37" s="1" t="s">
        <v>217</v>
      </c>
      <c r="B37" s="14" t="s">
        <v>7</v>
      </c>
      <c r="C37" s="19"/>
      <c r="D37" s="12">
        <v>2569</v>
      </c>
      <c r="E37" s="12"/>
      <c r="F37" s="12">
        <v>2568</v>
      </c>
      <c r="G37" s="14"/>
      <c r="H37" s="12">
        <v>2569</v>
      </c>
      <c r="I37" s="12"/>
      <c r="J37" s="12">
        <v>2568</v>
      </c>
    </row>
    <row r="38" spans="1:10" ht="23.1" customHeight="1" x14ac:dyDescent="0.55000000000000004">
      <c r="A38" s="15"/>
      <c r="B38" s="16"/>
      <c r="C38" s="16"/>
      <c r="D38" s="17" t="s">
        <v>8</v>
      </c>
      <c r="E38" s="17"/>
      <c r="F38" s="17"/>
      <c r="G38" s="16"/>
      <c r="H38" s="17" t="s">
        <v>8</v>
      </c>
      <c r="I38" s="17"/>
      <c r="J38" s="17"/>
    </row>
    <row r="39" spans="1:10" ht="23.1" customHeight="1" x14ac:dyDescent="0.6">
      <c r="A39" s="1"/>
      <c r="B39" s="19"/>
      <c r="C39" s="19"/>
      <c r="D39" s="219" t="s">
        <v>9</v>
      </c>
      <c r="E39" s="219"/>
      <c r="F39" s="219"/>
      <c r="G39" s="219"/>
      <c r="H39" s="219"/>
      <c r="I39" s="219"/>
      <c r="J39" s="219"/>
    </row>
    <row r="40" spans="1:10" ht="23.1" customHeight="1" x14ac:dyDescent="0.6">
      <c r="A40" s="18" t="s">
        <v>32</v>
      </c>
      <c r="B40" s="19"/>
      <c r="C40" s="19"/>
      <c r="D40" s="19"/>
      <c r="E40" s="19"/>
      <c r="F40" s="19"/>
      <c r="G40" s="12"/>
      <c r="H40" s="27"/>
      <c r="I40" s="27"/>
      <c r="J40" s="27"/>
    </row>
    <row r="41" spans="1:10" ht="23.1" customHeight="1" x14ac:dyDescent="0.55000000000000004">
      <c r="A41" s="23" t="s">
        <v>33</v>
      </c>
      <c r="B41" s="19"/>
      <c r="C41" s="19"/>
      <c r="D41" s="20">
        <v>1563031</v>
      </c>
      <c r="E41" s="19"/>
      <c r="F41" s="21">
        <v>1165902</v>
      </c>
      <c r="G41" s="12"/>
      <c r="H41" s="20">
        <v>1356031</v>
      </c>
      <c r="I41" s="27"/>
      <c r="J41" s="21">
        <v>1098902</v>
      </c>
    </row>
    <row r="42" spans="1:10" ht="23.1" customHeight="1" x14ac:dyDescent="0.55000000000000004">
      <c r="A42" s="23" t="s">
        <v>34</v>
      </c>
      <c r="B42" s="14"/>
      <c r="C42" s="14"/>
      <c r="D42" s="20">
        <v>1299708</v>
      </c>
      <c r="E42" s="21"/>
      <c r="F42" s="21">
        <v>991872</v>
      </c>
      <c r="G42" s="22"/>
      <c r="H42" s="20">
        <v>939718</v>
      </c>
      <c r="I42" s="21"/>
      <c r="J42" s="21">
        <v>797335</v>
      </c>
    </row>
    <row r="43" spans="1:10" ht="23.1" customHeight="1" x14ac:dyDescent="0.55000000000000004">
      <c r="A43" s="23" t="s">
        <v>35</v>
      </c>
      <c r="B43" s="14"/>
      <c r="C43" s="14"/>
      <c r="D43" s="20">
        <v>17238</v>
      </c>
      <c r="E43" s="21"/>
      <c r="F43" s="21">
        <v>2241</v>
      </c>
      <c r="G43" s="22"/>
      <c r="H43" s="20">
        <v>16055</v>
      </c>
      <c r="I43" s="32"/>
      <c r="J43" s="32">
        <v>2238</v>
      </c>
    </row>
    <row r="44" spans="1:10" ht="23.1" customHeight="1" x14ac:dyDescent="0.55000000000000004">
      <c r="A44" s="23" t="s">
        <v>36</v>
      </c>
      <c r="B44" s="14"/>
      <c r="C44" s="14"/>
      <c r="D44" s="20"/>
      <c r="E44" s="101"/>
      <c r="F44" s="21"/>
      <c r="G44" s="22"/>
      <c r="H44" s="20"/>
      <c r="I44" s="32"/>
      <c r="J44" s="32"/>
    </row>
    <row r="45" spans="1:10" ht="23.1" customHeight="1" x14ac:dyDescent="0.55000000000000004">
      <c r="A45" s="33" t="s">
        <v>37</v>
      </c>
      <c r="B45" s="14">
        <v>6</v>
      </c>
      <c r="C45" s="14"/>
      <c r="D45" s="20">
        <v>442242</v>
      </c>
      <c r="E45" s="32"/>
      <c r="F45" s="32">
        <v>380542</v>
      </c>
      <c r="G45" s="22"/>
      <c r="H45" s="20">
        <v>414942</v>
      </c>
      <c r="I45" s="32"/>
      <c r="J45" s="32">
        <v>356542</v>
      </c>
    </row>
    <row r="46" spans="1:10" ht="23.1" customHeight="1" x14ac:dyDescent="0.55000000000000004">
      <c r="A46" s="33" t="s">
        <v>38</v>
      </c>
      <c r="B46" s="14"/>
      <c r="C46" s="14"/>
      <c r="D46" s="20">
        <v>90706</v>
      </c>
      <c r="E46" s="21"/>
      <c r="F46" s="21">
        <v>85544</v>
      </c>
      <c r="G46" s="22"/>
      <c r="H46" s="20">
        <v>82171</v>
      </c>
      <c r="I46" s="21"/>
      <c r="J46" s="21">
        <v>81532</v>
      </c>
    </row>
    <row r="47" spans="1:10" ht="23.1" customHeight="1" x14ac:dyDescent="0.55000000000000004">
      <c r="A47" s="23" t="s">
        <v>39</v>
      </c>
      <c r="D47" s="20">
        <v>14086</v>
      </c>
      <c r="E47" s="21"/>
      <c r="F47" s="101">
        <v>11133</v>
      </c>
      <c r="G47" s="22"/>
      <c r="H47" s="20">
        <v>14086</v>
      </c>
      <c r="I47" s="21"/>
      <c r="J47" s="21">
        <v>11133</v>
      </c>
    </row>
    <row r="48" spans="1:10" ht="23.1" customHeight="1" x14ac:dyDescent="0.6">
      <c r="A48" s="24" t="s">
        <v>40</v>
      </c>
      <c r="B48" s="14"/>
      <c r="C48" s="14"/>
      <c r="D48" s="46">
        <f>SUM(D41:D47)</f>
        <v>3427011</v>
      </c>
      <c r="E48" s="28"/>
      <c r="F48" s="46">
        <f>SUM(F41:F47)</f>
        <v>2637234</v>
      </c>
      <c r="G48" s="14"/>
      <c r="H48" s="46">
        <f>SUM(H41:H47)</f>
        <v>2823003</v>
      </c>
      <c r="I48" s="28"/>
      <c r="J48" s="46">
        <f>SUM(J41:J47)</f>
        <v>2347682</v>
      </c>
    </row>
    <row r="49" spans="1:10" ht="23.1" customHeight="1" x14ac:dyDescent="0.55000000000000004">
      <c r="B49" s="14"/>
      <c r="C49" s="14"/>
      <c r="D49" s="27"/>
      <c r="E49" s="14"/>
      <c r="F49" s="14"/>
      <c r="G49" s="14"/>
      <c r="H49" s="27"/>
      <c r="I49" s="27"/>
      <c r="J49" s="27"/>
    </row>
    <row r="50" spans="1:10" ht="23.1" customHeight="1" x14ac:dyDescent="0.6">
      <c r="A50" s="18" t="s">
        <v>41</v>
      </c>
      <c r="B50" s="14"/>
      <c r="C50" s="14"/>
      <c r="D50" s="27"/>
      <c r="E50" s="14"/>
      <c r="F50" s="14"/>
      <c r="G50" s="14"/>
      <c r="H50" s="27"/>
      <c r="I50" s="27"/>
      <c r="J50" s="27"/>
    </row>
    <row r="51" spans="1:10" ht="23.1" customHeight="1" x14ac:dyDescent="0.55000000000000004">
      <c r="A51" s="23" t="s">
        <v>42</v>
      </c>
      <c r="B51" s="14">
        <v>6</v>
      </c>
      <c r="C51" s="14"/>
      <c r="D51" s="20">
        <v>1460852</v>
      </c>
      <c r="E51" s="21"/>
      <c r="F51" s="21">
        <v>1458635</v>
      </c>
      <c r="G51" s="22"/>
      <c r="H51" s="20">
        <v>1175538</v>
      </c>
      <c r="I51" s="21"/>
      <c r="J51" s="21">
        <v>1207635</v>
      </c>
    </row>
    <row r="52" spans="1:10" ht="23.1" customHeight="1" x14ac:dyDescent="0.55000000000000004">
      <c r="A52" s="23" t="s">
        <v>43</v>
      </c>
      <c r="B52" s="14"/>
      <c r="C52" s="14"/>
      <c r="D52" s="20">
        <v>201958</v>
      </c>
      <c r="E52" s="21"/>
      <c r="F52" s="21">
        <v>244358</v>
      </c>
      <c r="G52" s="22"/>
      <c r="H52" s="20">
        <v>139608</v>
      </c>
      <c r="I52" s="21"/>
      <c r="J52" s="21">
        <v>175938</v>
      </c>
    </row>
    <row r="53" spans="1:10" ht="23.1" customHeight="1" x14ac:dyDescent="0.55000000000000004">
      <c r="A53" s="23" t="s">
        <v>44</v>
      </c>
      <c r="B53" s="14">
        <v>6</v>
      </c>
      <c r="C53" s="14"/>
      <c r="D53" s="20">
        <v>492648</v>
      </c>
      <c r="E53" s="21"/>
      <c r="F53" s="21">
        <v>0</v>
      </c>
      <c r="G53" s="22"/>
      <c r="H53" s="20">
        <v>492648</v>
      </c>
      <c r="I53" s="21"/>
      <c r="J53" s="21">
        <v>0</v>
      </c>
    </row>
    <row r="54" spans="1:10" ht="23.1" customHeight="1" x14ac:dyDescent="0.55000000000000004">
      <c r="A54" s="23" t="s">
        <v>45</v>
      </c>
      <c r="B54" s="14"/>
      <c r="C54" s="14"/>
      <c r="D54" s="20">
        <v>0</v>
      </c>
      <c r="E54" s="21"/>
      <c r="F54" s="21">
        <v>2285</v>
      </c>
      <c r="G54" s="22"/>
      <c r="H54" s="20">
        <v>0</v>
      </c>
      <c r="I54" s="21"/>
      <c r="J54" s="21">
        <v>0</v>
      </c>
    </row>
    <row r="55" spans="1:10" ht="23.1" customHeight="1" x14ac:dyDescent="0.55000000000000004">
      <c r="A55" s="23" t="s">
        <v>46</v>
      </c>
      <c r="B55" s="14"/>
      <c r="C55" s="14"/>
      <c r="D55" s="20"/>
      <c r="E55" s="21"/>
      <c r="F55" s="21"/>
      <c r="G55" s="22"/>
      <c r="H55" s="20"/>
      <c r="I55" s="21"/>
      <c r="J55" s="21"/>
    </row>
    <row r="56" spans="1:10" ht="23.1" customHeight="1" x14ac:dyDescent="0.55000000000000004">
      <c r="A56" s="34" t="s">
        <v>47</v>
      </c>
      <c r="B56" s="19"/>
      <c r="C56" s="19"/>
      <c r="D56" s="20">
        <v>60778</v>
      </c>
      <c r="E56" s="21"/>
      <c r="F56" s="21">
        <v>57344</v>
      </c>
      <c r="G56" s="22"/>
      <c r="H56" s="20">
        <v>55038</v>
      </c>
      <c r="I56" s="21"/>
      <c r="J56" s="21">
        <v>51997</v>
      </c>
    </row>
    <row r="57" spans="1:10" ht="23.1" customHeight="1" x14ac:dyDescent="0.6">
      <c r="A57" s="24" t="s">
        <v>48</v>
      </c>
      <c r="B57" s="14"/>
      <c r="C57" s="14"/>
      <c r="D57" s="46">
        <f>SUM(D51:D56)</f>
        <v>2216236</v>
      </c>
      <c r="E57" s="28"/>
      <c r="F57" s="46">
        <f>SUM(F51:F56)</f>
        <v>1762622</v>
      </c>
      <c r="G57" s="14"/>
      <c r="H57" s="46">
        <f>SUM(H51:H56)</f>
        <v>1862832</v>
      </c>
      <c r="I57" s="28"/>
      <c r="J57" s="46">
        <f>SUM(J51:J56)</f>
        <v>1435570</v>
      </c>
    </row>
    <row r="58" spans="1:10" ht="23.1" customHeight="1" x14ac:dyDescent="0.6">
      <c r="A58" s="24"/>
      <c r="B58" s="14"/>
      <c r="C58" s="14"/>
      <c r="D58" s="29"/>
      <c r="E58" s="30"/>
      <c r="F58" s="29"/>
      <c r="G58" s="14"/>
      <c r="H58" s="29"/>
      <c r="I58" s="30"/>
      <c r="J58" s="29"/>
    </row>
    <row r="59" spans="1:10" ht="23.1" customHeight="1" x14ac:dyDescent="0.6">
      <c r="A59" s="24" t="s">
        <v>49</v>
      </c>
      <c r="B59" s="14"/>
      <c r="C59" s="14"/>
      <c r="D59" s="48">
        <f>D57+D48</f>
        <v>5643247</v>
      </c>
      <c r="E59" s="35"/>
      <c r="F59" s="48">
        <f>F57+F48</f>
        <v>4399856</v>
      </c>
      <c r="G59" s="14"/>
      <c r="H59" s="48">
        <f>H57+H48</f>
        <v>4685835</v>
      </c>
      <c r="I59" s="35"/>
      <c r="J59" s="48">
        <f>J57+J48</f>
        <v>3783252</v>
      </c>
    </row>
    <row r="60" spans="1:10" ht="23.1" customHeight="1" x14ac:dyDescent="0.6">
      <c r="A60" s="24"/>
      <c r="B60" s="14"/>
      <c r="C60" s="14"/>
      <c r="D60" s="31"/>
      <c r="E60" s="35"/>
      <c r="F60" s="31"/>
      <c r="G60" s="14"/>
      <c r="H60" s="31"/>
      <c r="I60" s="35"/>
      <c r="J60" s="31"/>
    </row>
    <row r="61" spans="1:10" s="7" customFormat="1" ht="23.1" customHeight="1" x14ac:dyDescent="0.6">
      <c r="A61" s="24"/>
      <c r="B61" s="19"/>
      <c r="C61" s="19"/>
      <c r="D61" s="19"/>
      <c r="E61" s="19"/>
      <c r="F61" s="19"/>
      <c r="G61" s="14"/>
      <c r="H61" s="30"/>
      <c r="I61" s="30"/>
      <c r="J61" s="30"/>
    </row>
    <row r="62" spans="1:10" s="7" customFormat="1" ht="23.1" customHeight="1" x14ac:dyDescent="0.6">
      <c r="A62" s="1"/>
      <c r="B62" s="19"/>
      <c r="C62" s="19"/>
      <c r="D62" s="220" t="s">
        <v>2</v>
      </c>
      <c r="E62" s="220"/>
      <c r="F62" s="220"/>
      <c r="H62" s="220" t="s">
        <v>3</v>
      </c>
      <c r="I62" s="220"/>
      <c r="J62" s="220"/>
    </row>
    <row r="63" spans="1:10" s="7" customFormat="1" ht="23.1" customHeight="1" x14ac:dyDescent="0.55000000000000004">
      <c r="A63" s="10"/>
      <c r="B63" s="19"/>
      <c r="C63" s="19"/>
      <c r="D63" s="165" t="s">
        <v>4</v>
      </c>
      <c r="E63" s="6"/>
      <c r="F63" s="11" t="s">
        <v>5</v>
      </c>
      <c r="G63" s="12"/>
      <c r="H63" s="165" t="s">
        <v>4</v>
      </c>
      <c r="I63" s="6"/>
      <c r="J63" s="11" t="s">
        <v>5</v>
      </c>
    </row>
    <row r="64" spans="1:10" s="7" customFormat="1" ht="23.1" customHeight="1" x14ac:dyDescent="0.6">
      <c r="A64" s="1" t="s">
        <v>217</v>
      </c>
      <c r="B64" s="14"/>
      <c r="C64" s="19"/>
      <c r="D64" s="12">
        <v>2569</v>
      </c>
      <c r="E64" s="12"/>
      <c r="F64" s="12">
        <v>2568</v>
      </c>
      <c r="G64" s="14"/>
      <c r="H64" s="12">
        <v>2569</v>
      </c>
      <c r="I64" s="12"/>
      <c r="J64" s="12">
        <v>2568</v>
      </c>
    </row>
    <row r="65" spans="1:10" s="7" customFormat="1" ht="23.1" customHeight="1" x14ac:dyDescent="0.55000000000000004">
      <c r="A65" s="15"/>
      <c r="B65" s="16"/>
      <c r="C65" s="16"/>
      <c r="D65" s="17" t="s">
        <v>8</v>
      </c>
      <c r="E65" s="17"/>
      <c r="F65" s="17"/>
      <c r="G65" s="16"/>
      <c r="H65" s="17" t="s">
        <v>8</v>
      </c>
      <c r="I65" s="17"/>
      <c r="J65" s="17"/>
    </row>
    <row r="66" spans="1:10" s="7" customFormat="1" ht="23.1" customHeight="1" x14ac:dyDescent="0.6">
      <c r="A66" s="1"/>
      <c r="B66" s="19"/>
      <c r="C66" s="19"/>
      <c r="D66" s="219" t="s">
        <v>9</v>
      </c>
      <c r="E66" s="219"/>
      <c r="F66" s="219"/>
      <c r="G66" s="219"/>
      <c r="H66" s="219"/>
      <c r="I66" s="219"/>
      <c r="J66" s="219"/>
    </row>
    <row r="67" spans="1:10" s="7" customFormat="1" ht="23.1" customHeight="1" x14ac:dyDescent="0.6">
      <c r="A67" s="18" t="s">
        <v>50</v>
      </c>
      <c r="B67" s="19"/>
      <c r="C67" s="19"/>
      <c r="D67" s="19"/>
      <c r="E67" s="19"/>
      <c r="F67" s="19"/>
      <c r="G67" s="14"/>
      <c r="H67" s="27"/>
      <c r="I67" s="27"/>
      <c r="J67" s="27"/>
    </row>
    <row r="68" spans="1:10" s="7" customFormat="1" ht="23.1" customHeight="1" x14ac:dyDescent="0.55000000000000004">
      <c r="A68" s="23" t="s">
        <v>51</v>
      </c>
      <c r="B68" s="14"/>
      <c r="C68" s="36"/>
      <c r="D68" s="36"/>
      <c r="E68" s="36"/>
      <c r="F68" s="36"/>
      <c r="G68" s="14"/>
      <c r="H68" s="27"/>
      <c r="I68" s="27"/>
      <c r="J68" s="27"/>
    </row>
    <row r="69" spans="1:10" s="7" customFormat="1" ht="23.1" customHeight="1" x14ac:dyDescent="0.55000000000000004">
      <c r="A69" s="34" t="s">
        <v>52</v>
      </c>
      <c r="B69" s="36"/>
      <c r="C69" s="36"/>
      <c r="D69" s="20"/>
      <c r="E69" s="27"/>
      <c r="F69" s="20"/>
      <c r="G69" s="14"/>
      <c r="H69" s="20"/>
      <c r="I69" s="27"/>
      <c r="J69" s="20"/>
    </row>
    <row r="70" spans="1:10" s="7" customFormat="1" ht="23.1" customHeight="1" thickBot="1" x14ac:dyDescent="0.6">
      <c r="A70" s="37" t="s">
        <v>53</v>
      </c>
      <c r="B70" s="36"/>
      <c r="C70" s="36"/>
      <c r="D70" s="217">
        <v>735000</v>
      </c>
      <c r="E70" s="27"/>
      <c r="F70" s="173">
        <v>735000</v>
      </c>
      <c r="G70" s="163"/>
      <c r="H70" s="217">
        <v>735000</v>
      </c>
      <c r="I70" s="162"/>
      <c r="J70" s="173">
        <v>735000</v>
      </c>
    </row>
    <row r="71" spans="1:10" s="7" customFormat="1" ht="23.1" customHeight="1" thickTop="1" x14ac:dyDescent="0.55000000000000004">
      <c r="A71" s="34" t="s">
        <v>54</v>
      </c>
      <c r="B71" s="36"/>
      <c r="C71" s="36"/>
      <c r="D71" s="20"/>
      <c r="E71" s="27"/>
      <c r="F71" s="74"/>
      <c r="G71" s="163"/>
      <c r="H71" s="74"/>
      <c r="I71" s="162"/>
      <c r="J71" s="74"/>
    </row>
    <row r="72" spans="1:10" s="7" customFormat="1" ht="23.1" customHeight="1" x14ac:dyDescent="0.55000000000000004">
      <c r="A72" s="37" t="s">
        <v>53</v>
      </c>
      <c r="B72" s="36"/>
      <c r="C72" s="36"/>
      <c r="D72" s="20">
        <v>735000</v>
      </c>
      <c r="E72" s="27"/>
      <c r="F72" s="21">
        <v>735000</v>
      </c>
      <c r="G72" s="174"/>
      <c r="H72" s="20">
        <v>735000</v>
      </c>
      <c r="I72" s="175"/>
      <c r="J72" s="21">
        <v>735000</v>
      </c>
    </row>
    <row r="73" spans="1:10" s="7" customFormat="1" ht="23.1" customHeight="1" x14ac:dyDescent="0.55000000000000004">
      <c r="A73" s="6" t="s">
        <v>55</v>
      </c>
      <c r="B73" s="14"/>
      <c r="C73" s="14"/>
      <c r="D73" s="20">
        <v>1792509</v>
      </c>
      <c r="E73" s="27"/>
      <c r="F73" s="158">
        <v>1792509</v>
      </c>
      <c r="G73" s="174"/>
      <c r="H73" s="20">
        <v>1792509</v>
      </c>
      <c r="I73" s="175"/>
      <c r="J73" s="158">
        <v>1792509</v>
      </c>
    </row>
    <row r="74" spans="1:10" s="7" customFormat="1" ht="23.1" customHeight="1" x14ac:dyDescent="0.55000000000000004">
      <c r="A74" s="23" t="s">
        <v>56</v>
      </c>
      <c r="B74" s="14"/>
      <c r="C74" s="14"/>
      <c r="D74" s="20"/>
      <c r="E74" s="27"/>
      <c r="F74" s="175"/>
      <c r="G74" s="174"/>
      <c r="H74" s="20"/>
      <c r="I74" s="175"/>
      <c r="J74" s="175"/>
    </row>
    <row r="75" spans="1:10" s="7" customFormat="1" ht="23.1" customHeight="1" x14ac:dyDescent="0.55000000000000004">
      <c r="A75" s="34" t="s">
        <v>57</v>
      </c>
      <c r="B75" s="14"/>
      <c r="C75" s="14"/>
      <c r="D75" s="20">
        <v>-41780</v>
      </c>
      <c r="E75" s="27"/>
      <c r="F75" s="21">
        <v>-41780</v>
      </c>
      <c r="G75" s="174"/>
      <c r="H75" s="20">
        <v>0</v>
      </c>
      <c r="I75" s="175"/>
      <c r="J75" s="21">
        <v>0</v>
      </c>
    </row>
    <row r="76" spans="1:10" s="7" customFormat="1" ht="23.1" customHeight="1" x14ac:dyDescent="0.55000000000000004">
      <c r="A76" s="23" t="s">
        <v>58</v>
      </c>
      <c r="B76" s="14"/>
      <c r="C76" s="14"/>
      <c r="D76" s="20"/>
      <c r="E76" s="27"/>
      <c r="F76" s="175"/>
      <c r="G76" s="174"/>
      <c r="H76" s="20"/>
      <c r="I76" s="175"/>
      <c r="J76" s="175"/>
    </row>
    <row r="77" spans="1:10" s="7" customFormat="1" ht="23.1" customHeight="1" x14ac:dyDescent="0.55000000000000004">
      <c r="A77" s="34" t="s">
        <v>59</v>
      </c>
      <c r="B77" s="14"/>
      <c r="C77" s="14"/>
      <c r="D77" s="20">
        <v>73500</v>
      </c>
      <c r="E77" s="27"/>
      <c r="F77" s="21">
        <v>73500</v>
      </c>
      <c r="G77" s="174"/>
      <c r="H77" s="20">
        <v>73500</v>
      </c>
      <c r="I77" s="175"/>
      <c r="J77" s="175">
        <v>73500</v>
      </c>
    </row>
    <row r="78" spans="1:10" s="7" customFormat="1" ht="23.1" customHeight="1" x14ac:dyDescent="0.55000000000000004">
      <c r="A78" s="34" t="s">
        <v>60</v>
      </c>
      <c r="B78" s="14"/>
      <c r="C78" s="14"/>
      <c r="D78" s="20">
        <v>942901</v>
      </c>
      <c r="E78" s="27"/>
      <c r="F78" s="21">
        <v>914547</v>
      </c>
      <c r="G78" s="174"/>
      <c r="H78" s="20">
        <v>928637</v>
      </c>
      <c r="I78" s="175"/>
      <c r="J78" s="175">
        <v>943046</v>
      </c>
    </row>
    <row r="79" spans="1:10" s="7" customFormat="1" ht="23.1" customHeight="1" x14ac:dyDescent="0.55000000000000004">
      <c r="A79" s="23" t="s">
        <v>61</v>
      </c>
      <c r="B79" s="14"/>
      <c r="C79" s="14"/>
      <c r="D79" s="20">
        <v>-3987</v>
      </c>
      <c r="E79" s="27"/>
      <c r="F79" s="21">
        <v>-3531</v>
      </c>
      <c r="G79" s="174"/>
      <c r="H79" s="20">
        <v>0</v>
      </c>
      <c r="I79" s="175"/>
      <c r="J79" s="21">
        <v>0</v>
      </c>
    </row>
    <row r="80" spans="1:10" s="7" customFormat="1" ht="23.1" customHeight="1" x14ac:dyDescent="0.6">
      <c r="A80" s="24" t="s">
        <v>62</v>
      </c>
      <c r="B80" s="19"/>
      <c r="C80" s="19"/>
      <c r="D80" s="49">
        <f>SUM(D72:D79)</f>
        <v>3498143</v>
      </c>
      <c r="E80" s="28"/>
      <c r="F80" s="49">
        <f>SUM(F72:F79)</f>
        <v>3470245</v>
      </c>
      <c r="G80" s="14"/>
      <c r="H80" s="49">
        <f>SUM(H72:H79)</f>
        <v>3529646</v>
      </c>
      <c r="I80" s="28"/>
      <c r="J80" s="49">
        <f>SUM(J72:J79)</f>
        <v>3544055</v>
      </c>
    </row>
    <row r="81" spans="1:10" s="7" customFormat="1" ht="23.1" customHeight="1" x14ac:dyDescent="0.6">
      <c r="A81" s="10" t="s">
        <v>63</v>
      </c>
      <c r="B81" s="19"/>
      <c r="C81" s="19"/>
      <c r="D81" s="20">
        <v>-168</v>
      </c>
      <c r="E81" s="39"/>
      <c r="F81" s="21">
        <v>-569</v>
      </c>
      <c r="G81" s="14"/>
      <c r="H81" s="48">
        <v>0</v>
      </c>
      <c r="I81" s="39"/>
      <c r="J81" s="40">
        <v>0</v>
      </c>
    </row>
    <row r="82" spans="1:10" s="7" customFormat="1" ht="23.1" customHeight="1" x14ac:dyDescent="0.6">
      <c r="A82" s="24" t="s">
        <v>64</v>
      </c>
      <c r="B82" s="19"/>
      <c r="C82" s="19"/>
      <c r="D82" s="179">
        <f>SUM(D80:D81)</f>
        <v>3497975</v>
      </c>
      <c r="E82" s="30"/>
      <c r="F82" s="179">
        <f>SUM(F80:F81)</f>
        <v>3469676</v>
      </c>
      <c r="G82" s="14"/>
      <c r="H82" s="179">
        <f>SUM(H80:H81)</f>
        <v>3529646</v>
      </c>
      <c r="I82" s="30"/>
      <c r="J82" s="179">
        <f>SUM(J80:J81)</f>
        <v>3544055</v>
      </c>
    </row>
    <row r="83" spans="1:10" s="7" customFormat="1" ht="23.1" customHeight="1" x14ac:dyDescent="0.6">
      <c r="A83" s="24"/>
      <c r="B83" s="19"/>
      <c r="C83" s="19"/>
      <c r="D83" s="29"/>
      <c r="E83" s="30"/>
      <c r="F83" s="29"/>
      <c r="G83" s="14"/>
      <c r="H83" s="29"/>
      <c r="I83" s="30"/>
      <c r="J83" s="29"/>
    </row>
    <row r="84" spans="1:10" s="7" customFormat="1" ht="23.1" customHeight="1" thickBot="1" x14ac:dyDescent="0.65">
      <c r="A84" s="24" t="s">
        <v>65</v>
      </c>
      <c r="B84" s="19"/>
      <c r="C84" s="19"/>
      <c r="D84" s="47">
        <f>D82+D59</f>
        <v>9141222</v>
      </c>
      <c r="E84" s="28"/>
      <c r="F84" s="47">
        <f>F82+F59</f>
        <v>7869532</v>
      </c>
      <c r="G84" s="14"/>
      <c r="H84" s="47">
        <f>H82+H59</f>
        <v>8215481</v>
      </c>
      <c r="I84" s="28"/>
      <c r="J84" s="47">
        <f>J80+J59</f>
        <v>7327307</v>
      </c>
    </row>
    <row r="85" spans="1:10" s="7" customFormat="1" ht="23.1" customHeight="1" thickTop="1" x14ac:dyDescent="0.6">
      <c r="A85" s="24"/>
      <c r="B85" s="19"/>
      <c r="C85" s="19"/>
      <c r="D85" s="31"/>
      <c r="E85" s="28"/>
      <c r="F85" s="31"/>
      <c r="G85" s="14"/>
      <c r="H85" s="31"/>
      <c r="I85" s="28"/>
      <c r="J85" s="31"/>
    </row>
    <row r="86" spans="1:10" s="7" customFormat="1" ht="23.1" customHeight="1" x14ac:dyDescent="0.6">
      <c r="A86" s="24"/>
      <c r="B86" s="19"/>
      <c r="C86" s="19"/>
      <c r="D86" s="178"/>
      <c r="E86" s="178"/>
      <c r="F86" s="178"/>
      <c r="G86" s="14"/>
      <c r="H86" s="178"/>
      <c r="I86" s="178"/>
      <c r="J86" s="178"/>
    </row>
    <row r="87" spans="1:10" s="7" customFormat="1" ht="23.1" customHeight="1" x14ac:dyDescent="0.55000000000000004">
      <c r="A87" s="41"/>
      <c r="B87" s="14"/>
      <c r="C87" s="14"/>
      <c r="D87" s="42"/>
      <c r="E87" s="11"/>
      <c r="F87" s="43"/>
      <c r="G87" s="11"/>
      <c r="H87" s="43"/>
      <c r="I87" s="6"/>
      <c r="J87" s="43"/>
    </row>
    <row r="88" spans="1:10" s="7" customFormat="1" ht="23.1" customHeight="1" x14ac:dyDescent="0.55000000000000004">
      <c r="A88" s="10"/>
      <c r="B88" s="6"/>
      <c r="C88" s="6"/>
      <c r="D88" s="6"/>
      <c r="E88" s="6"/>
      <c r="F88" s="20"/>
      <c r="H88" s="44"/>
      <c r="J88" s="44"/>
    </row>
    <row r="108" spans="1:6" ht="23.1" customHeight="1" x14ac:dyDescent="0.55000000000000004">
      <c r="A108" s="7"/>
      <c r="B108" s="7"/>
      <c r="C108" s="7"/>
      <c r="D108" s="7"/>
      <c r="E108" s="7"/>
      <c r="F108" s="7"/>
    </row>
    <row r="109" spans="1:6" ht="23.1" customHeight="1" x14ac:dyDescent="0.55000000000000004">
      <c r="A109" s="7"/>
      <c r="B109" s="7"/>
      <c r="C109" s="7"/>
      <c r="D109" s="7"/>
      <c r="E109" s="7"/>
      <c r="F109" s="7"/>
    </row>
    <row r="110" spans="1:6" ht="23.1" customHeight="1" x14ac:dyDescent="0.55000000000000004">
      <c r="A110" s="7"/>
      <c r="B110" s="7"/>
      <c r="C110" s="7"/>
      <c r="D110" s="7"/>
      <c r="E110" s="7"/>
      <c r="F110" s="7"/>
    </row>
    <row r="111" spans="1:6" ht="23.1" customHeight="1" x14ac:dyDescent="0.55000000000000004">
      <c r="A111" s="7"/>
      <c r="B111" s="7"/>
      <c r="C111" s="7"/>
      <c r="D111" s="7"/>
      <c r="E111" s="7"/>
      <c r="F111" s="7"/>
    </row>
    <row r="112" spans="1:6" ht="23.1" customHeight="1" x14ac:dyDescent="0.55000000000000004">
      <c r="A112" s="7"/>
      <c r="B112" s="7"/>
      <c r="C112" s="7"/>
      <c r="D112" s="7"/>
      <c r="E112" s="7"/>
      <c r="F112" s="7"/>
    </row>
    <row r="113" spans="1:6" ht="23.1" customHeight="1" x14ac:dyDescent="0.55000000000000004">
      <c r="A113" s="7"/>
      <c r="B113" s="7"/>
      <c r="C113" s="7"/>
      <c r="D113" s="7"/>
      <c r="E113" s="7"/>
      <c r="F113" s="7"/>
    </row>
    <row r="114" spans="1:6" ht="23.1" customHeight="1" x14ac:dyDescent="0.55000000000000004">
      <c r="A114" s="7"/>
      <c r="B114" s="7"/>
      <c r="C114" s="7"/>
      <c r="D114" s="7"/>
      <c r="E114" s="7"/>
      <c r="F114" s="7"/>
    </row>
    <row r="115" spans="1:6" ht="23.1" customHeight="1" x14ac:dyDescent="0.55000000000000004">
      <c r="A115" s="7"/>
      <c r="B115" s="7"/>
      <c r="C115" s="7"/>
      <c r="D115" s="7"/>
      <c r="E115" s="7"/>
      <c r="F115" s="7"/>
    </row>
    <row r="116" spans="1:6" ht="23.1" customHeight="1" x14ac:dyDescent="0.55000000000000004">
      <c r="A116" s="7"/>
      <c r="B116" s="7"/>
      <c r="C116" s="7"/>
      <c r="D116" s="7"/>
      <c r="E116" s="7"/>
      <c r="F116" s="7"/>
    </row>
    <row r="117" spans="1:6" ht="23.1" customHeight="1" x14ac:dyDescent="0.55000000000000004">
      <c r="A117" s="7"/>
      <c r="B117" s="7"/>
      <c r="C117" s="7"/>
      <c r="D117" s="7"/>
      <c r="E117" s="7"/>
      <c r="F117" s="7"/>
    </row>
    <row r="118" spans="1:6" ht="23.1" customHeight="1" x14ac:dyDescent="0.55000000000000004">
      <c r="A118" s="7"/>
      <c r="B118" s="7"/>
      <c r="C118" s="7"/>
      <c r="D118" s="7"/>
      <c r="E118" s="7"/>
      <c r="F118" s="7"/>
    </row>
    <row r="119" spans="1:6" ht="23.1" customHeight="1" x14ac:dyDescent="0.55000000000000004">
      <c r="A119" s="7"/>
      <c r="B119" s="7"/>
      <c r="C119" s="7"/>
      <c r="D119" s="7"/>
      <c r="E119" s="7"/>
      <c r="F119" s="7"/>
    </row>
    <row r="120" spans="1:6" ht="23.1" customHeight="1" x14ac:dyDescent="0.55000000000000004">
      <c r="A120" s="7"/>
      <c r="B120" s="7"/>
      <c r="C120" s="7"/>
      <c r="D120" s="7"/>
      <c r="E120" s="7"/>
      <c r="F120" s="7"/>
    </row>
    <row r="121" spans="1:6" ht="23.1" customHeight="1" x14ac:dyDescent="0.55000000000000004">
      <c r="A121" s="7"/>
      <c r="B121" s="7"/>
      <c r="C121" s="7"/>
      <c r="D121" s="7"/>
      <c r="E121" s="7"/>
      <c r="F121" s="7"/>
    </row>
    <row r="122" spans="1:6" ht="23.1" customHeight="1" x14ac:dyDescent="0.55000000000000004">
      <c r="A122" s="7"/>
      <c r="B122" s="7"/>
      <c r="C122" s="7"/>
      <c r="D122" s="7"/>
      <c r="E122" s="7"/>
      <c r="F122" s="7"/>
    </row>
    <row r="123" spans="1:6" ht="23.1" customHeight="1" x14ac:dyDescent="0.55000000000000004">
      <c r="A123" s="7"/>
      <c r="B123" s="7"/>
      <c r="C123" s="7"/>
      <c r="D123" s="7"/>
      <c r="E123" s="7"/>
      <c r="F123" s="7"/>
    </row>
    <row r="128" spans="1:6" s="7" customFormat="1" ht="23.1" customHeight="1" x14ac:dyDescent="0.55000000000000004">
      <c r="A128" s="10"/>
      <c r="B128" s="6"/>
      <c r="C128" s="6"/>
      <c r="D128" s="6"/>
      <c r="E128" s="6"/>
      <c r="F128" s="6"/>
    </row>
    <row r="129" spans="1:6" s="7" customFormat="1" ht="23.1" customHeight="1" x14ac:dyDescent="0.55000000000000004">
      <c r="A129" s="10"/>
      <c r="B129" s="6"/>
      <c r="C129" s="6"/>
      <c r="D129" s="6"/>
      <c r="E129" s="6"/>
      <c r="F129" s="6"/>
    </row>
    <row r="130" spans="1:6" s="7" customFormat="1" ht="23.1" customHeight="1" x14ac:dyDescent="0.55000000000000004">
      <c r="A130" s="10"/>
      <c r="B130" s="6"/>
      <c r="C130" s="6"/>
      <c r="D130" s="6"/>
      <c r="E130" s="6"/>
      <c r="F130" s="6"/>
    </row>
    <row r="131" spans="1:6" s="7" customFormat="1" ht="23.1" customHeight="1" x14ac:dyDescent="0.55000000000000004">
      <c r="A131" s="10"/>
      <c r="B131" s="6"/>
      <c r="C131" s="6"/>
      <c r="D131" s="6"/>
      <c r="E131" s="6"/>
      <c r="F131" s="6"/>
    </row>
    <row r="142" spans="1:6" s="7" customFormat="1" ht="23.1" customHeight="1" x14ac:dyDescent="0.55000000000000004">
      <c r="A142" s="10"/>
      <c r="B142" s="6"/>
      <c r="C142" s="6"/>
      <c r="D142" s="6"/>
      <c r="E142" s="6"/>
      <c r="F142" s="6"/>
    </row>
    <row r="143" spans="1:6" s="7" customFormat="1" ht="23.1" customHeight="1" x14ac:dyDescent="0.55000000000000004">
      <c r="A143" s="10"/>
      <c r="B143" s="6"/>
      <c r="C143" s="6"/>
      <c r="D143" s="6"/>
      <c r="E143" s="6"/>
      <c r="F143" s="6"/>
    </row>
    <row r="144" spans="1:6" s="7" customFormat="1" ht="23.1" customHeight="1" x14ac:dyDescent="0.55000000000000004">
      <c r="A144" s="10"/>
      <c r="B144" s="6"/>
      <c r="C144" s="6"/>
      <c r="D144" s="6"/>
      <c r="E144" s="6"/>
      <c r="F144" s="6"/>
    </row>
    <row r="145" spans="1:10" s="7" customFormat="1" ht="23.1" customHeight="1" x14ac:dyDescent="0.55000000000000004">
      <c r="A145" s="10"/>
      <c r="B145" s="6"/>
      <c r="C145" s="6"/>
      <c r="D145" s="6"/>
      <c r="E145" s="6"/>
      <c r="F145" s="6"/>
    </row>
    <row r="146" spans="1:10" s="7" customFormat="1" ht="23.1" customHeight="1" x14ac:dyDescent="0.55000000000000004">
      <c r="A146" s="10"/>
      <c r="B146" s="6"/>
      <c r="C146" s="6"/>
      <c r="D146" s="6"/>
      <c r="E146" s="6"/>
      <c r="F146" s="6"/>
    </row>
    <row r="147" spans="1:10" s="7" customFormat="1" ht="23.1" customHeight="1" x14ac:dyDescent="0.55000000000000004">
      <c r="A147" s="10"/>
      <c r="B147" s="6"/>
      <c r="C147" s="6"/>
      <c r="D147" s="6"/>
      <c r="E147" s="6"/>
      <c r="F147" s="6"/>
    </row>
    <row r="148" spans="1:10" s="7" customFormat="1" ht="23.1" customHeight="1" x14ac:dyDescent="0.55000000000000004">
      <c r="A148" s="10"/>
      <c r="B148" s="6"/>
      <c r="C148" s="6"/>
      <c r="D148" s="6"/>
      <c r="E148" s="6"/>
      <c r="F148" s="6"/>
    </row>
    <row r="149" spans="1:10" s="7" customFormat="1" ht="23.1" customHeight="1" x14ac:dyDescent="0.55000000000000004">
      <c r="A149" s="10"/>
      <c r="B149" s="6"/>
      <c r="C149" s="6"/>
      <c r="D149" s="6"/>
      <c r="E149" s="6"/>
      <c r="F149" s="6"/>
    </row>
    <row r="153" spans="1:10" s="45" customFormat="1" ht="23.1" customHeight="1" x14ac:dyDescent="0.55000000000000004">
      <c r="A153" s="10"/>
      <c r="B153" s="6"/>
      <c r="C153" s="6"/>
      <c r="D153" s="6"/>
      <c r="E153" s="6"/>
      <c r="F153" s="6"/>
      <c r="G153" s="7"/>
      <c r="H153" s="7"/>
      <c r="I153" s="7"/>
      <c r="J153" s="7"/>
    </row>
    <row r="154" spans="1:10" s="7" customFormat="1" ht="23.1" customHeight="1" x14ac:dyDescent="0.55000000000000004">
      <c r="A154" s="10"/>
      <c r="B154" s="6"/>
      <c r="C154" s="6"/>
      <c r="D154" s="6"/>
      <c r="E154" s="6"/>
      <c r="F154" s="6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6:J66"/>
    <mergeCell ref="D8:J8"/>
    <mergeCell ref="D4:F4"/>
    <mergeCell ref="H4:J4"/>
    <mergeCell ref="D35:F35"/>
    <mergeCell ref="H35:J35"/>
    <mergeCell ref="D39:J39"/>
    <mergeCell ref="D62:F62"/>
    <mergeCell ref="H62:J62"/>
  </mergeCells>
  <phoneticPr fontId="0" type="noConversion"/>
  <pageMargins left="0.8" right="0.8" top="0.48" bottom="0.5" header="0.5" footer="0.5"/>
  <pageSetup paperSize="9" scale="82" firstPageNumber="3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4" max="9" man="1"/>
    <brk id="61" max="9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C2C4-1B75-48BD-A3D7-4232226FA315}">
  <sheetPr codeName="Sheet2"/>
  <dimension ref="A1:J148"/>
  <sheetViews>
    <sheetView zoomScale="80" zoomScaleNormal="80" zoomScaleSheetLayoutView="100" workbookViewId="0">
      <selection activeCell="O36" sqref="O36"/>
    </sheetView>
  </sheetViews>
  <sheetFormatPr defaultColWidth="9.125" defaultRowHeight="21.6" x14ac:dyDescent="0.55000000000000004"/>
  <cols>
    <col min="1" max="1" width="45" style="10" bestFit="1" customWidth="1"/>
    <col min="2" max="2" width="9.625" style="6" bestFit="1" customWidth="1"/>
    <col min="3" max="3" width="1.125" style="6" customWidth="1"/>
    <col min="4" max="4" width="14.25" style="6" customWidth="1"/>
    <col min="5" max="5" width="1.125" style="6" customWidth="1"/>
    <col min="6" max="6" width="14.25" style="6" customWidth="1"/>
    <col min="7" max="7" width="1.125" style="7" customWidth="1"/>
    <col min="8" max="8" width="14.25" style="7" customWidth="1"/>
    <col min="9" max="9" width="1.125" style="7" customWidth="1"/>
    <col min="10" max="10" width="14.25" style="7" customWidth="1"/>
    <col min="11" max="16384" width="9.125" style="7"/>
  </cols>
  <sheetData>
    <row r="1" spans="1:10" s="4" customFormat="1" ht="23.4" x14ac:dyDescent="0.6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</row>
    <row r="2" spans="1:10" s="4" customFormat="1" ht="23.4" x14ac:dyDescent="0.6">
      <c r="A2" s="1" t="s">
        <v>66</v>
      </c>
      <c r="B2" s="5"/>
      <c r="C2" s="5"/>
      <c r="D2" s="5"/>
      <c r="E2" s="5"/>
      <c r="F2" s="5"/>
      <c r="G2" s="5"/>
      <c r="H2" s="3"/>
      <c r="I2" s="3"/>
      <c r="J2" s="3"/>
    </row>
    <row r="3" spans="1:10" ht="23.4" x14ac:dyDescent="0.6">
      <c r="A3" s="1"/>
      <c r="B3" s="11"/>
      <c r="C3" s="11"/>
      <c r="D3" s="11"/>
      <c r="E3" s="11"/>
      <c r="F3" s="11"/>
      <c r="G3" s="12"/>
      <c r="H3" s="8"/>
      <c r="I3" s="8"/>
      <c r="J3" s="8"/>
    </row>
    <row r="4" spans="1:10" ht="22.05" customHeight="1" x14ac:dyDescent="0.6">
      <c r="B4" s="11"/>
      <c r="C4" s="11"/>
      <c r="D4" s="220" t="s">
        <v>2</v>
      </c>
      <c r="E4" s="220"/>
      <c r="F4" s="220"/>
      <c r="G4" s="12"/>
      <c r="H4" s="221" t="s">
        <v>3</v>
      </c>
      <c r="I4" s="220"/>
      <c r="J4" s="220"/>
    </row>
    <row r="5" spans="1:10" ht="21.6" customHeight="1" x14ac:dyDescent="0.55000000000000004">
      <c r="B5" s="11"/>
      <c r="C5" s="11"/>
      <c r="D5" s="222" t="s">
        <v>67</v>
      </c>
      <c r="E5" s="222"/>
      <c r="F5" s="222"/>
      <c r="G5" s="12"/>
      <c r="H5" s="222" t="s">
        <v>67</v>
      </c>
      <c r="I5" s="222"/>
      <c r="J5" s="222"/>
    </row>
    <row r="6" spans="1:10" ht="21.6" customHeight="1" x14ac:dyDescent="0.55000000000000004">
      <c r="B6" s="11"/>
      <c r="C6" s="11"/>
      <c r="D6" s="222" t="s">
        <v>4</v>
      </c>
      <c r="E6" s="222"/>
      <c r="F6" s="222"/>
      <c r="G6" s="12"/>
      <c r="H6" s="222" t="s">
        <v>4</v>
      </c>
      <c r="I6" s="222"/>
      <c r="J6" s="222"/>
    </row>
    <row r="7" spans="1:10" x14ac:dyDescent="0.55000000000000004">
      <c r="B7" s="14"/>
      <c r="C7" s="14"/>
      <c r="D7" s="12">
        <v>2569</v>
      </c>
      <c r="E7" s="12"/>
      <c r="F7" s="12">
        <v>2568</v>
      </c>
      <c r="G7" s="14"/>
      <c r="H7" s="12">
        <v>2569</v>
      </c>
      <c r="I7" s="12"/>
      <c r="J7" s="12">
        <v>2568</v>
      </c>
    </row>
    <row r="8" spans="1:10" x14ac:dyDescent="0.55000000000000004">
      <c r="B8" s="14"/>
      <c r="D8" s="219" t="s">
        <v>9</v>
      </c>
      <c r="E8" s="219"/>
      <c r="F8" s="219"/>
      <c r="G8" s="219"/>
      <c r="H8" s="219"/>
      <c r="I8" s="219"/>
      <c r="J8" s="219"/>
    </row>
    <row r="9" spans="1:10" ht="22.2" x14ac:dyDescent="0.6">
      <c r="A9" s="18" t="s">
        <v>68</v>
      </c>
      <c r="B9" s="14"/>
      <c r="C9" s="14"/>
      <c r="D9" s="201"/>
      <c r="E9" s="14"/>
      <c r="F9" s="14"/>
      <c r="G9" s="14"/>
      <c r="H9" s="14"/>
      <c r="I9" s="14"/>
      <c r="J9" s="14"/>
    </row>
    <row r="10" spans="1:10" x14ac:dyDescent="0.55000000000000004">
      <c r="A10" s="10" t="s">
        <v>69</v>
      </c>
      <c r="B10" s="14"/>
      <c r="C10" s="14"/>
      <c r="D10" s="20">
        <v>1705028</v>
      </c>
      <c r="E10" s="20"/>
      <c r="F10" s="20">
        <v>1775276</v>
      </c>
      <c r="G10" s="14"/>
      <c r="H10" s="20">
        <v>1374760</v>
      </c>
      <c r="I10" s="44"/>
      <c r="J10" s="44">
        <v>1592328</v>
      </c>
    </row>
    <row r="11" spans="1:10" x14ac:dyDescent="0.55000000000000004">
      <c r="A11" s="23" t="s">
        <v>70</v>
      </c>
      <c r="B11" s="14"/>
      <c r="C11" s="14"/>
      <c r="D11" s="20">
        <v>21899</v>
      </c>
      <c r="E11" s="20"/>
      <c r="F11" s="20">
        <v>14942</v>
      </c>
      <c r="G11" s="14"/>
      <c r="H11" s="20">
        <v>21899</v>
      </c>
      <c r="I11" s="44"/>
      <c r="J11" s="44">
        <v>14942</v>
      </c>
    </row>
    <row r="12" spans="1:10" x14ac:dyDescent="0.55000000000000004">
      <c r="A12" s="23" t="s">
        <v>71</v>
      </c>
      <c r="B12" s="14"/>
      <c r="C12" s="14"/>
      <c r="D12" s="20">
        <v>809</v>
      </c>
      <c r="E12" s="20"/>
      <c r="F12" s="20">
        <v>559</v>
      </c>
      <c r="G12" s="14"/>
      <c r="H12" s="20">
        <v>4060</v>
      </c>
      <c r="I12" s="44"/>
      <c r="J12" s="44">
        <v>2160</v>
      </c>
    </row>
    <row r="13" spans="1:10" x14ac:dyDescent="0.55000000000000004">
      <c r="A13" s="6" t="s">
        <v>72</v>
      </c>
      <c r="B13" s="14"/>
      <c r="C13" s="14"/>
      <c r="D13" s="20">
        <v>4916</v>
      </c>
      <c r="E13" s="20"/>
      <c r="F13" s="20">
        <v>6988</v>
      </c>
      <c r="G13" s="14"/>
      <c r="H13" s="20">
        <v>5897</v>
      </c>
      <c r="I13" s="44"/>
      <c r="J13" s="44">
        <v>7090</v>
      </c>
    </row>
    <row r="14" spans="1:10" x14ac:dyDescent="0.55000000000000004">
      <c r="A14" s="6" t="s">
        <v>73</v>
      </c>
      <c r="B14" s="14"/>
      <c r="C14" s="14"/>
      <c r="D14" s="20">
        <v>0</v>
      </c>
      <c r="E14" s="20"/>
      <c r="F14" s="20">
        <v>0</v>
      </c>
      <c r="G14" s="14"/>
      <c r="H14" s="20">
        <v>0</v>
      </c>
      <c r="I14" s="44"/>
      <c r="J14" s="44">
        <v>1178</v>
      </c>
    </row>
    <row r="15" spans="1:10" x14ac:dyDescent="0.55000000000000004">
      <c r="A15" s="6" t="s">
        <v>74</v>
      </c>
      <c r="B15" s="14"/>
      <c r="C15" s="14"/>
      <c r="D15" s="20">
        <v>5936</v>
      </c>
      <c r="E15" s="20"/>
      <c r="F15" s="20">
        <v>5929</v>
      </c>
      <c r="G15" s="14"/>
      <c r="H15" s="20">
        <v>7108</v>
      </c>
      <c r="I15" s="44"/>
      <c r="J15" s="44">
        <v>5510</v>
      </c>
    </row>
    <row r="16" spans="1:10" ht="22.2" x14ac:dyDescent="0.6">
      <c r="A16" s="24" t="s">
        <v>75</v>
      </c>
      <c r="B16" s="14"/>
      <c r="C16" s="14"/>
      <c r="D16" s="46">
        <f>SUM(D10:D15)</f>
        <v>1738588</v>
      </c>
      <c r="E16" s="31"/>
      <c r="F16" s="46">
        <f>SUM(F10:F15)</f>
        <v>1803694</v>
      </c>
      <c r="G16" s="14"/>
      <c r="H16" s="46">
        <f>SUM(H10:H15)</f>
        <v>1413724</v>
      </c>
      <c r="I16" s="31"/>
      <c r="J16" s="46">
        <f>SUM(J10:J15)</f>
        <v>1623208</v>
      </c>
    </row>
    <row r="17" spans="1:10" ht="22.2" x14ac:dyDescent="0.6">
      <c r="A17" s="24"/>
      <c r="B17" s="14"/>
      <c r="C17" s="14"/>
      <c r="D17" s="14"/>
      <c r="E17" s="14"/>
      <c r="F17" s="14"/>
      <c r="G17" s="14"/>
      <c r="H17" s="29"/>
      <c r="I17" s="29"/>
      <c r="J17" s="29"/>
    </row>
    <row r="18" spans="1:10" ht="22.2" x14ac:dyDescent="0.6">
      <c r="A18" s="18" t="s">
        <v>76</v>
      </c>
      <c r="B18" s="14"/>
      <c r="C18" s="14"/>
      <c r="D18" s="14"/>
      <c r="E18" s="14"/>
      <c r="F18" s="14"/>
      <c r="G18" s="14"/>
      <c r="H18" s="29"/>
      <c r="I18" s="29"/>
      <c r="J18" s="29"/>
    </row>
    <row r="19" spans="1:10" x14ac:dyDescent="0.55000000000000004">
      <c r="A19" s="10" t="s">
        <v>77</v>
      </c>
      <c r="B19" s="14"/>
      <c r="C19" s="14"/>
      <c r="D19" s="20">
        <v>1295150</v>
      </c>
      <c r="E19" s="44"/>
      <c r="F19" s="44">
        <v>1477902</v>
      </c>
      <c r="G19" s="14"/>
      <c r="H19" s="20">
        <v>1054951</v>
      </c>
      <c r="I19" s="44"/>
      <c r="J19" s="44">
        <v>1337564</v>
      </c>
    </row>
    <row r="20" spans="1:10" x14ac:dyDescent="0.55000000000000004">
      <c r="A20" s="23" t="s">
        <v>78</v>
      </c>
      <c r="B20" s="14"/>
      <c r="C20" s="14"/>
      <c r="D20" s="20">
        <v>14917</v>
      </c>
      <c r="E20" s="44"/>
      <c r="F20" s="44">
        <v>6233</v>
      </c>
      <c r="G20" s="14"/>
      <c r="H20" s="20">
        <v>14917</v>
      </c>
      <c r="I20" s="44"/>
      <c r="J20" s="44">
        <v>6233</v>
      </c>
    </row>
    <row r="21" spans="1:10" x14ac:dyDescent="0.55000000000000004">
      <c r="A21" s="23" t="s">
        <v>79</v>
      </c>
      <c r="B21" s="14"/>
      <c r="C21" s="14"/>
      <c r="D21" s="20">
        <v>115422</v>
      </c>
      <c r="E21" s="44"/>
      <c r="F21" s="44">
        <v>103946</v>
      </c>
      <c r="G21" s="14"/>
      <c r="H21" s="20">
        <v>83198</v>
      </c>
      <c r="I21" s="44"/>
      <c r="J21" s="44">
        <v>82546</v>
      </c>
    </row>
    <row r="22" spans="1:10" x14ac:dyDescent="0.55000000000000004">
      <c r="A22" s="10" t="s">
        <v>80</v>
      </c>
      <c r="B22" s="14"/>
      <c r="C22" s="14"/>
      <c r="D22" s="20">
        <v>132917</v>
      </c>
      <c r="E22" s="44"/>
      <c r="F22" s="44">
        <v>107843</v>
      </c>
      <c r="G22" s="14"/>
      <c r="H22" s="20">
        <v>109038</v>
      </c>
      <c r="I22" s="44"/>
      <c r="J22" s="44">
        <v>91697</v>
      </c>
    </row>
    <row r="23" spans="1:10" x14ac:dyDescent="0.55000000000000004">
      <c r="A23" s="6" t="s">
        <v>81</v>
      </c>
      <c r="B23" s="14"/>
      <c r="C23" s="14"/>
      <c r="D23" s="20">
        <v>13842</v>
      </c>
      <c r="E23" s="44"/>
      <c r="F23" s="44">
        <v>429</v>
      </c>
      <c r="G23" s="14"/>
      <c r="H23" s="20">
        <v>14586</v>
      </c>
      <c r="I23" s="44"/>
      <c r="J23" s="20">
        <v>0</v>
      </c>
    </row>
    <row r="24" spans="1:10" hidden="1" x14ac:dyDescent="0.55000000000000004">
      <c r="A24" s="6" t="s">
        <v>82</v>
      </c>
      <c r="B24" s="14"/>
      <c r="C24" s="14"/>
      <c r="D24" s="20">
        <v>0</v>
      </c>
      <c r="E24" s="44"/>
      <c r="F24" s="44">
        <v>0</v>
      </c>
      <c r="G24" s="14"/>
      <c r="H24" s="20">
        <v>0</v>
      </c>
      <c r="I24" s="44"/>
      <c r="J24" s="20">
        <v>0</v>
      </c>
    </row>
    <row r="25" spans="1:10" ht="22.2" x14ac:dyDescent="0.6">
      <c r="A25" s="24" t="s">
        <v>83</v>
      </c>
      <c r="B25" s="14"/>
      <c r="C25" s="14"/>
      <c r="D25" s="179">
        <f>SUM(D19:D24)</f>
        <v>1572248</v>
      </c>
      <c r="E25" s="29"/>
      <c r="F25" s="179">
        <f>SUM(F19:F23)</f>
        <v>1696353</v>
      </c>
      <c r="G25" s="50"/>
      <c r="H25" s="179">
        <f>SUM(H19:H24)</f>
        <v>1276690</v>
      </c>
      <c r="I25" s="29"/>
      <c r="J25" s="179">
        <f>SUM(J19:J24)</f>
        <v>1518040</v>
      </c>
    </row>
    <row r="26" spans="1:10" x14ac:dyDescent="0.55000000000000004">
      <c r="A26" s="6"/>
      <c r="B26" s="14"/>
      <c r="C26" s="14"/>
      <c r="D26" s="44"/>
      <c r="E26" s="44"/>
      <c r="F26" s="44"/>
      <c r="G26" s="14"/>
      <c r="H26" s="44"/>
      <c r="I26" s="44"/>
      <c r="J26" s="44"/>
    </row>
    <row r="27" spans="1:10" ht="22.2" x14ac:dyDescent="0.6">
      <c r="A27" s="24" t="s">
        <v>84</v>
      </c>
      <c r="B27" s="14"/>
      <c r="C27" s="14"/>
      <c r="D27" s="60">
        <f>D16-D25</f>
        <v>166340</v>
      </c>
      <c r="E27" s="31"/>
      <c r="F27" s="60">
        <f>F16-F25</f>
        <v>107341</v>
      </c>
      <c r="G27" s="14"/>
      <c r="H27" s="60">
        <f>H16-H25</f>
        <v>137034</v>
      </c>
      <c r="I27" s="31"/>
      <c r="J27" s="60">
        <f>J16-J25</f>
        <v>105168</v>
      </c>
    </row>
    <row r="28" spans="1:10" x14ac:dyDescent="0.55000000000000004">
      <c r="A28" s="10" t="s">
        <v>85</v>
      </c>
      <c r="B28" s="14"/>
      <c r="C28" s="14"/>
      <c r="D28" s="20">
        <v>-33704</v>
      </c>
      <c r="E28" s="44"/>
      <c r="F28" s="44">
        <v>-20579</v>
      </c>
      <c r="G28" s="14"/>
      <c r="H28" s="20">
        <v>-26233</v>
      </c>
      <c r="I28" s="44"/>
      <c r="J28" s="44">
        <v>-18956</v>
      </c>
    </row>
    <row r="29" spans="1:10" hidden="1" x14ac:dyDescent="0.55000000000000004">
      <c r="A29" s="23" t="s">
        <v>86</v>
      </c>
      <c r="B29" s="14"/>
      <c r="C29" s="14"/>
      <c r="D29" s="20"/>
      <c r="E29" s="44"/>
      <c r="F29" s="44">
        <v>0</v>
      </c>
      <c r="G29" s="14"/>
      <c r="H29" s="20"/>
      <c r="I29" s="44"/>
      <c r="J29" s="44">
        <v>0</v>
      </c>
    </row>
    <row r="30" spans="1:10" ht="22.2" x14ac:dyDescent="0.6">
      <c r="A30" s="24" t="s">
        <v>87</v>
      </c>
      <c r="B30" s="14"/>
      <c r="C30" s="14"/>
      <c r="D30" s="49">
        <f>SUM(D27:D29)</f>
        <v>132636</v>
      </c>
      <c r="E30" s="31"/>
      <c r="F30" s="49">
        <f>SUM(F27:F29)</f>
        <v>86762</v>
      </c>
      <c r="G30" s="14"/>
      <c r="H30" s="49">
        <f>SUM(H27:H29)</f>
        <v>110801</v>
      </c>
      <c r="I30" s="31"/>
      <c r="J30" s="49">
        <f>SUM(J27:J29)</f>
        <v>86212</v>
      </c>
    </row>
    <row r="31" spans="1:10" x14ac:dyDescent="0.55000000000000004">
      <c r="A31" s="23" t="s">
        <v>88</v>
      </c>
      <c r="B31" s="14"/>
      <c r="C31" s="14"/>
      <c r="D31" s="20">
        <v>-10002</v>
      </c>
      <c r="E31" s="44"/>
      <c r="F31" s="44">
        <v>-9395</v>
      </c>
      <c r="G31" s="14"/>
      <c r="H31" s="20">
        <v>-5585</v>
      </c>
      <c r="I31" s="44"/>
      <c r="J31" s="44">
        <v>-7868</v>
      </c>
    </row>
    <row r="32" spans="1:10" ht="22.2" x14ac:dyDescent="0.6">
      <c r="A32" s="24" t="s">
        <v>89</v>
      </c>
      <c r="B32" s="14"/>
      <c r="C32" s="14"/>
      <c r="D32" s="46">
        <f>SUM(D30:D31)</f>
        <v>122634</v>
      </c>
      <c r="E32" s="31"/>
      <c r="F32" s="46">
        <f>SUM(F30:F31)</f>
        <v>77367</v>
      </c>
      <c r="G32" s="14"/>
      <c r="H32" s="46">
        <f>SUM(H30:H31)</f>
        <v>105216</v>
      </c>
      <c r="I32" s="31"/>
      <c r="J32" s="46">
        <f>SUM(J30:J31)</f>
        <v>78344</v>
      </c>
    </row>
    <row r="33" spans="1:10" ht="22.2" x14ac:dyDescent="0.6">
      <c r="A33" s="24"/>
      <c r="B33" s="14"/>
      <c r="C33" s="14"/>
      <c r="D33" s="14"/>
      <c r="E33" s="14"/>
      <c r="F33" s="14"/>
      <c r="G33" s="14"/>
      <c r="H33" s="29"/>
      <c r="I33" s="29"/>
      <c r="J33" s="29"/>
    </row>
    <row r="34" spans="1:10" ht="22.2" x14ac:dyDescent="0.6">
      <c r="A34" s="24"/>
      <c r="B34" s="14"/>
      <c r="C34" s="14"/>
      <c r="D34" s="14"/>
      <c r="E34" s="14"/>
      <c r="F34" s="14"/>
      <c r="G34" s="14"/>
      <c r="H34" s="29"/>
      <c r="I34" s="29"/>
      <c r="J34" s="29"/>
    </row>
    <row r="35" spans="1:10" ht="22.2" x14ac:dyDescent="0.6">
      <c r="A35" s="24" t="s">
        <v>90</v>
      </c>
      <c r="B35" s="14"/>
      <c r="D35" s="177"/>
      <c r="E35" s="177"/>
      <c r="F35" s="177"/>
      <c r="G35" s="177"/>
      <c r="H35" s="177"/>
      <c r="I35" s="177"/>
      <c r="J35" s="177"/>
    </row>
    <row r="36" spans="1:10" ht="22.2" x14ac:dyDescent="0.6">
      <c r="A36" s="18" t="s">
        <v>91</v>
      </c>
      <c r="B36" s="14"/>
      <c r="C36" s="14"/>
      <c r="D36" s="51"/>
      <c r="E36" s="14"/>
      <c r="F36" s="52"/>
      <c r="G36" s="14"/>
      <c r="H36" s="20"/>
      <c r="I36" s="29"/>
      <c r="J36" s="20"/>
    </row>
    <row r="37" spans="1:10" ht="22.2" x14ac:dyDescent="0.6">
      <c r="A37" s="53" t="s">
        <v>92</v>
      </c>
      <c r="B37" s="14"/>
      <c r="C37" s="14"/>
      <c r="D37" s="51"/>
      <c r="E37" s="14"/>
      <c r="F37" s="52"/>
      <c r="G37" s="14"/>
      <c r="H37" s="20"/>
      <c r="I37" s="29"/>
      <c r="J37" s="20"/>
    </row>
    <row r="38" spans="1:10" ht="22.2" x14ac:dyDescent="0.6">
      <c r="A38" s="23" t="s">
        <v>93</v>
      </c>
      <c r="B38" s="14"/>
      <c r="C38" s="14"/>
      <c r="D38" s="63">
        <v>51</v>
      </c>
      <c r="E38" s="14"/>
      <c r="F38" s="63">
        <v>-1786</v>
      </c>
      <c r="G38" s="14"/>
      <c r="H38" s="63">
        <v>0</v>
      </c>
      <c r="I38" s="29"/>
      <c r="J38" s="63">
        <v>0</v>
      </c>
    </row>
    <row r="39" spans="1:10" ht="22.2" hidden="1" x14ac:dyDescent="0.6">
      <c r="A39" s="24" t="s">
        <v>94</v>
      </c>
      <c r="B39" s="14"/>
      <c r="C39" s="14"/>
      <c r="D39" s="20"/>
      <c r="E39" s="14"/>
      <c r="F39" s="20"/>
      <c r="G39" s="14"/>
      <c r="H39" s="20"/>
      <c r="I39" s="29"/>
      <c r="J39" s="20"/>
    </row>
    <row r="40" spans="1:10" ht="22.2" hidden="1" x14ac:dyDescent="0.6">
      <c r="A40" s="159" t="s">
        <v>95</v>
      </c>
      <c r="B40" s="14"/>
      <c r="C40" s="14"/>
      <c r="D40" s="181"/>
      <c r="E40" s="50"/>
      <c r="F40" s="181"/>
      <c r="G40" s="50"/>
      <c r="H40" s="181"/>
      <c r="I40" s="29"/>
      <c r="J40" s="181"/>
    </row>
    <row r="41" spans="1:10" ht="22.2" hidden="1" x14ac:dyDescent="0.6">
      <c r="A41" s="159"/>
      <c r="B41" s="14"/>
      <c r="C41" s="14"/>
      <c r="D41" s="20"/>
      <c r="E41" s="14"/>
      <c r="F41" s="20"/>
      <c r="G41" s="14"/>
      <c r="H41" s="20"/>
      <c r="I41" s="29"/>
      <c r="J41" s="20"/>
    </row>
    <row r="42" spans="1:10" ht="22.2" hidden="1" x14ac:dyDescent="0.6">
      <c r="A42" s="202" t="s">
        <v>96</v>
      </c>
      <c r="B42" s="203"/>
      <c r="C42" s="203"/>
      <c r="D42" s="204"/>
      <c r="E42" s="203"/>
      <c r="F42" s="205"/>
      <c r="G42" s="203"/>
      <c r="H42" s="206"/>
      <c r="I42" s="207"/>
      <c r="J42" s="206"/>
    </row>
    <row r="43" spans="1:10" ht="22.2" hidden="1" x14ac:dyDescent="0.6">
      <c r="A43" s="208" t="s">
        <v>92</v>
      </c>
      <c r="B43" s="203"/>
      <c r="C43" s="203"/>
      <c r="D43" s="204"/>
      <c r="E43" s="203"/>
      <c r="F43" s="205"/>
      <c r="G43" s="203"/>
      <c r="H43" s="206"/>
      <c r="I43" s="207"/>
      <c r="J43" s="206"/>
    </row>
    <row r="44" spans="1:10" ht="22.2" hidden="1" x14ac:dyDescent="0.6">
      <c r="A44" s="209" t="s">
        <v>97</v>
      </c>
      <c r="B44" s="203"/>
      <c r="C44" s="203"/>
      <c r="D44" s="204"/>
      <c r="E44" s="203"/>
      <c r="F44" s="205"/>
      <c r="G44" s="203"/>
      <c r="H44" s="206"/>
      <c r="I44" s="207"/>
      <c r="J44" s="206"/>
    </row>
    <row r="45" spans="1:10" ht="22.2" hidden="1" x14ac:dyDescent="0.6">
      <c r="A45" s="210" t="s">
        <v>98</v>
      </c>
      <c r="B45" s="203"/>
      <c r="C45" s="203"/>
      <c r="D45" s="211"/>
      <c r="E45" s="203"/>
      <c r="F45" s="211">
        <v>0</v>
      </c>
      <c r="G45" s="203"/>
      <c r="H45" s="211"/>
      <c r="I45" s="207"/>
      <c r="J45" s="211">
        <v>0</v>
      </c>
    </row>
    <row r="46" spans="1:10" ht="22.2" hidden="1" x14ac:dyDescent="0.6">
      <c r="A46" s="212" t="s">
        <v>99</v>
      </c>
      <c r="B46" s="203"/>
      <c r="C46" s="203"/>
      <c r="D46" s="206"/>
      <c r="E46" s="203"/>
      <c r="F46" s="206"/>
      <c r="G46" s="203"/>
      <c r="H46" s="206"/>
      <c r="I46" s="207"/>
      <c r="J46" s="206"/>
    </row>
    <row r="47" spans="1:10" ht="22.2" hidden="1" x14ac:dyDescent="0.6">
      <c r="A47" s="213" t="s">
        <v>95</v>
      </c>
      <c r="B47" s="203"/>
      <c r="C47" s="203"/>
      <c r="D47" s="214">
        <f>SUM(D45)</f>
        <v>0</v>
      </c>
      <c r="E47" s="215"/>
      <c r="F47" s="214">
        <f>SUM(F45)</f>
        <v>0</v>
      </c>
      <c r="G47" s="215"/>
      <c r="H47" s="214">
        <f>SUM(H45)</f>
        <v>0</v>
      </c>
      <c r="I47" s="207"/>
      <c r="J47" s="214">
        <f>SUM(J45)</f>
        <v>0</v>
      </c>
    </row>
    <row r="48" spans="1:10" ht="22.2" x14ac:dyDescent="0.6">
      <c r="A48" s="24" t="s">
        <v>100</v>
      </c>
      <c r="B48" s="14"/>
      <c r="C48" s="14"/>
      <c r="D48" s="179">
        <f>SUM(D38)</f>
        <v>51</v>
      </c>
      <c r="E48" s="14"/>
      <c r="F48" s="179">
        <f>SUM(F38)</f>
        <v>-1786</v>
      </c>
      <c r="G48" s="14"/>
      <c r="H48" s="179">
        <f>SUM(H38)</f>
        <v>0</v>
      </c>
      <c r="I48" s="20"/>
      <c r="J48" s="179">
        <f>SUM(J38)</f>
        <v>0</v>
      </c>
    </row>
    <row r="49" spans="1:10" ht="22.8" thickBot="1" x14ac:dyDescent="0.65">
      <c r="A49" s="24" t="s">
        <v>101</v>
      </c>
      <c r="B49" s="14"/>
      <c r="C49" s="14"/>
      <c r="D49" s="182">
        <f>D32+D48</f>
        <v>122685</v>
      </c>
      <c r="E49" s="29"/>
      <c r="F49" s="182">
        <f>F32+F48</f>
        <v>75581</v>
      </c>
      <c r="G49" s="14"/>
      <c r="H49" s="182">
        <f>H32+H48</f>
        <v>105216</v>
      </c>
      <c r="I49" s="29"/>
      <c r="J49" s="182">
        <f>J32+J48</f>
        <v>78344</v>
      </c>
    </row>
    <row r="50" spans="1:10" ht="22.8" thickTop="1" x14ac:dyDescent="0.6">
      <c r="A50" s="24"/>
      <c r="B50" s="14"/>
      <c r="C50" s="14"/>
      <c r="D50" s="54"/>
      <c r="E50" s="54"/>
      <c r="F50" s="54"/>
      <c r="G50" s="14"/>
      <c r="H50" s="54"/>
      <c r="I50" s="54"/>
      <c r="J50" s="54"/>
    </row>
    <row r="51" spans="1:10" ht="22.2" x14ac:dyDescent="0.6">
      <c r="A51" s="24" t="s">
        <v>102</v>
      </c>
      <c r="B51" s="14"/>
      <c r="C51" s="14"/>
      <c r="D51" s="54"/>
      <c r="E51" s="54"/>
      <c r="F51" s="54"/>
      <c r="G51" s="14"/>
      <c r="H51" s="54"/>
      <c r="I51" s="54"/>
      <c r="J51" s="54"/>
    </row>
    <row r="52" spans="1:10" x14ac:dyDescent="0.55000000000000004">
      <c r="A52" s="23" t="s">
        <v>103</v>
      </c>
      <c r="B52" s="14"/>
      <c r="C52" s="14"/>
      <c r="D52" s="183">
        <f>D55-D54</f>
        <v>122425</v>
      </c>
      <c r="E52" s="55"/>
      <c r="F52" s="183">
        <f>F55-F54</f>
        <v>77325</v>
      </c>
      <c r="G52" s="14"/>
      <c r="H52" s="183">
        <f>H55-H54</f>
        <v>105216</v>
      </c>
      <c r="I52" s="55"/>
      <c r="J52" s="183">
        <f>J55-J54</f>
        <v>78344</v>
      </c>
    </row>
    <row r="53" spans="1:10" ht="21.45" hidden="1" customHeight="1" x14ac:dyDescent="0.55000000000000004">
      <c r="A53" s="34" t="s">
        <v>104</v>
      </c>
      <c r="B53" s="14"/>
      <c r="C53" s="14"/>
      <c r="D53" s="20"/>
      <c r="E53" s="55"/>
      <c r="F53" s="44"/>
      <c r="G53" s="14"/>
      <c r="H53" s="20"/>
      <c r="I53" s="55"/>
      <c r="J53" s="40"/>
    </row>
    <row r="54" spans="1:10" x14ac:dyDescent="0.55000000000000004">
      <c r="A54" s="23" t="s">
        <v>105</v>
      </c>
      <c r="B54" s="14"/>
      <c r="C54" s="14"/>
      <c r="D54" s="63">
        <v>209</v>
      </c>
      <c r="E54" s="55"/>
      <c r="F54" s="56">
        <v>42</v>
      </c>
      <c r="G54" s="14"/>
      <c r="H54" s="63">
        <v>0</v>
      </c>
      <c r="I54" s="55"/>
      <c r="J54" s="57">
        <v>0</v>
      </c>
    </row>
    <row r="55" spans="1:10" ht="22.8" thickBot="1" x14ac:dyDescent="0.65">
      <c r="A55" s="24"/>
      <c r="B55" s="14"/>
      <c r="C55" s="14"/>
      <c r="D55" s="182">
        <f>D32</f>
        <v>122634</v>
      </c>
      <c r="E55" s="29"/>
      <c r="F55" s="182">
        <f>F32</f>
        <v>77367</v>
      </c>
      <c r="G55" s="14"/>
      <c r="H55" s="182">
        <f>H32</f>
        <v>105216</v>
      </c>
      <c r="I55" s="29"/>
      <c r="J55" s="182">
        <f>J32</f>
        <v>78344</v>
      </c>
    </row>
    <row r="56" spans="1:10" ht="22.8" thickTop="1" x14ac:dyDescent="0.6">
      <c r="B56" s="14"/>
      <c r="C56" s="14"/>
      <c r="D56" s="54"/>
      <c r="E56" s="54"/>
      <c r="F56" s="54"/>
      <c r="G56" s="54"/>
      <c r="H56" s="54"/>
      <c r="I56" s="54"/>
      <c r="J56" s="54"/>
    </row>
    <row r="57" spans="1:10" ht="22.2" x14ac:dyDescent="0.6">
      <c r="A57" s="24" t="s">
        <v>106</v>
      </c>
      <c r="B57" s="14"/>
      <c r="C57" s="14"/>
      <c r="D57" s="54"/>
      <c r="E57" s="54"/>
      <c r="F57" s="54"/>
      <c r="G57" s="14"/>
      <c r="H57" s="54"/>
      <c r="I57" s="54"/>
      <c r="J57" s="54"/>
    </row>
    <row r="58" spans="1:10" x14ac:dyDescent="0.55000000000000004">
      <c r="A58" s="23" t="s">
        <v>103</v>
      </c>
      <c r="B58" s="14"/>
      <c r="C58" s="14"/>
      <c r="D58" s="183">
        <f>D61-D60</f>
        <v>122476</v>
      </c>
      <c r="E58" s="55"/>
      <c r="F58" s="183">
        <f>F61-F60</f>
        <v>75539</v>
      </c>
      <c r="G58" s="14"/>
      <c r="H58" s="183">
        <f>H61-H60</f>
        <v>105216</v>
      </c>
      <c r="I58" s="55"/>
      <c r="J58" s="183">
        <f>J61-J60</f>
        <v>78344</v>
      </c>
    </row>
    <row r="59" spans="1:10" hidden="1" x14ac:dyDescent="0.55000000000000004">
      <c r="A59" s="34" t="s">
        <v>104</v>
      </c>
      <c r="B59" s="14"/>
      <c r="C59" s="14"/>
      <c r="D59" s="20"/>
      <c r="E59" s="55"/>
      <c r="F59" s="44"/>
      <c r="G59" s="14"/>
      <c r="H59" s="20"/>
      <c r="I59" s="55"/>
      <c r="J59" s="40"/>
    </row>
    <row r="60" spans="1:10" x14ac:dyDescent="0.55000000000000004">
      <c r="A60" s="23" t="s">
        <v>105</v>
      </c>
      <c r="B60" s="14"/>
      <c r="C60" s="14"/>
      <c r="D60" s="63">
        <v>209</v>
      </c>
      <c r="E60" s="55"/>
      <c r="F60" s="56">
        <v>42</v>
      </c>
      <c r="G60" s="14"/>
      <c r="H60" s="63">
        <v>0</v>
      </c>
      <c r="I60" s="55"/>
      <c r="J60" s="57">
        <v>0</v>
      </c>
    </row>
    <row r="61" spans="1:10" ht="22.8" thickBot="1" x14ac:dyDescent="0.65">
      <c r="A61" s="24"/>
      <c r="B61" s="14"/>
      <c r="C61" s="14"/>
      <c r="D61" s="182">
        <f>D49</f>
        <v>122685</v>
      </c>
      <c r="E61" s="29"/>
      <c r="F61" s="182">
        <f>F49</f>
        <v>75581</v>
      </c>
      <c r="G61" s="14"/>
      <c r="H61" s="182">
        <f>H49</f>
        <v>105216</v>
      </c>
      <c r="I61" s="29"/>
      <c r="J61" s="182">
        <f>J49</f>
        <v>78344</v>
      </c>
    </row>
    <row r="62" spans="1:10" ht="19.8" customHeight="1" thickTop="1" x14ac:dyDescent="0.6">
      <c r="A62" s="24"/>
      <c r="B62" s="14"/>
      <c r="C62" s="14"/>
      <c r="D62" s="29"/>
      <c r="E62" s="29"/>
      <c r="F62" s="29"/>
      <c r="G62" s="29"/>
      <c r="H62" s="29"/>
      <c r="I62" s="29"/>
      <c r="J62" s="29"/>
    </row>
    <row r="63" spans="1:10" s="59" customFormat="1" ht="27.6" customHeight="1" thickBot="1" x14ac:dyDescent="0.65">
      <c r="A63" s="24" t="s">
        <v>218</v>
      </c>
      <c r="B63" s="14"/>
      <c r="C63" s="6"/>
      <c r="D63" s="61">
        <f>D52/1470000</f>
        <v>8.3282312925170063E-2</v>
      </c>
      <c r="E63" s="29"/>
      <c r="F63" s="61">
        <f>F52/1470000</f>
        <v>5.260204081632653E-2</v>
      </c>
      <c r="G63" s="50"/>
      <c r="H63" s="61">
        <f>H52/1470000</f>
        <v>7.1575510204081635E-2</v>
      </c>
      <c r="I63" s="29"/>
      <c r="J63" s="61">
        <f>ROUNDDOWN(J52/1470000,2)</f>
        <v>0.05</v>
      </c>
    </row>
    <row r="64" spans="1:10" ht="22.2" thickTop="1" x14ac:dyDescent="0.55000000000000004">
      <c r="A64" s="41"/>
      <c r="B64" s="14"/>
      <c r="C64" s="14"/>
      <c r="D64" s="44"/>
      <c r="E64" s="44"/>
      <c r="F64" s="44"/>
      <c r="G64" s="14"/>
      <c r="H64" s="44"/>
      <c r="I64" s="44"/>
      <c r="J64" s="44"/>
    </row>
    <row r="65" spans="1:8" x14ac:dyDescent="0.55000000000000004">
      <c r="B65" s="7"/>
      <c r="C65" s="7"/>
      <c r="D65" s="7"/>
      <c r="E65" s="7"/>
      <c r="F65" s="7"/>
      <c r="H65" s="6"/>
    </row>
    <row r="66" spans="1:8" x14ac:dyDescent="0.55000000000000004">
      <c r="A66" s="7"/>
      <c r="B66" s="7"/>
      <c r="C66" s="7"/>
      <c r="D66" s="7"/>
      <c r="E66" s="7"/>
      <c r="F66" s="7"/>
    </row>
    <row r="67" spans="1:8" x14ac:dyDescent="0.55000000000000004">
      <c r="A67" s="7"/>
      <c r="B67" s="7"/>
      <c r="C67" s="7"/>
      <c r="D67" s="7"/>
      <c r="E67" s="7"/>
      <c r="F67" s="7"/>
    </row>
    <row r="68" spans="1:8" x14ac:dyDescent="0.55000000000000004">
      <c r="A68" s="7"/>
      <c r="B68" s="7"/>
      <c r="C68" s="7"/>
      <c r="D68" s="7"/>
      <c r="E68" s="7"/>
      <c r="F68" s="7"/>
    </row>
    <row r="69" spans="1:8" x14ac:dyDescent="0.55000000000000004">
      <c r="A69" s="7"/>
      <c r="B69" s="7"/>
      <c r="C69" s="7"/>
      <c r="D69" s="7"/>
      <c r="E69" s="7"/>
      <c r="F69" s="7"/>
    </row>
    <row r="70" spans="1:8" x14ac:dyDescent="0.55000000000000004">
      <c r="A70" s="7"/>
      <c r="B70" s="7"/>
      <c r="C70" s="7"/>
      <c r="D70" s="7"/>
      <c r="E70" s="7"/>
      <c r="F70" s="7"/>
    </row>
    <row r="71" spans="1:8" x14ac:dyDescent="0.55000000000000004">
      <c r="A71" s="7"/>
      <c r="B71" s="7"/>
      <c r="C71" s="7"/>
      <c r="D71" s="7"/>
      <c r="E71" s="7"/>
      <c r="F71" s="7"/>
    </row>
    <row r="72" spans="1:8" x14ac:dyDescent="0.55000000000000004">
      <c r="A72" s="7"/>
      <c r="B72" s="7"/>
      <c r="C72" s="7"/>
      <c r="D72" s="7"/>
      <c r="E72" s="7"/>
      <c r="F72" s="7"/>
    </row>
    <row r="73" spans="1:8" x14ac:dyDescent="0.55000000000000004">
      <c r="A73" s="7"/>
      <c r="B73" s="7"/>
      <c r="C73" s="7"/>
      <c r="D73" s="7"/>
      <c r="E73" s="7"/>
      <c r="F73" s="7"/>
    </row>
    <row r="74" spans="1:8" x14ac:dyDescent="0.55000000000000004">
      <c r="A74" s="7"/>
      <c r="B74" s="7"/>
      <c r="C74" s="7"/>
      <c r="D74" s="7"/>
      <c r="E74" s="7"/>
      <c r="F74" s="7"/>
    </row>
    <row r="75" spans="1:8" x14ac:dyDescent="0.55000000000000004">
      <c r="A75" s="7"/>
      <c r="B75" s="7"/>
      <c r="C75" s="7"/>
      <c r="D75" s="7"/>
      <c r="E75" s="7"/>
      <c r="F75" s="7"/>
    </row>
    <row r="76" spans="1:8" x14ac:dyDescent="0.55000000000000004">
      <c r="A76" s="7"/>
      <c r="B76" s="7"/>
      <c r="C76" s="7"/>
      <c r="D76" s="7"/>
      <c r="E76" s="7"/>
      <c r="F76" s="7"/>
    </row>
    <row r="77" spans="1:8" x14ac:dyDescent="0.55000000000000004">
      <c r="A77" s="7"/>
      <c r="B77" s="7"/>
      <c r="C77" s="7"/>
      <c r="D77" s="7"/>
      <c r="E77" s="7"/>
      <c r="F77" s="7"/>
    </row>
    <row r="78" spans="1:8" x14ac:dyDescent="0.55000000000000004">
      <c r="A78" s="7"/>
      <c r="B78" s="7"/>
      <c r="C78" s="7"/>
      <c r="D78" s="7"/>
      <c r="E78" s="7"/>
      <c r="F78" s="7"/>
    </row>
    <row r="79" spans="1:8" x14ac:dyDescent="0.55000000000000004">
      <c r="A79" s="7"/>
      <c r="B79" s="7"/>
      <c r="C79" s="7"/>
      <c r="D79" s="7"/>
      <c r="E79" s="7"/>
      <c r="F79" s="7"/>
    </row>
    <row r="80" spans="1:8" x14ac:dyDescent="0.55000000000000004">
      <c r="A80" s="7"/>
      <c r="B80" s="7"/>
      <c r="C80" s="7"/>
      <c r="D80" s="7"/>
      <c r="E80" s="7"/>
      <c r="F80" s="7"/>
    </row>
    <row r="81" s="7" customFormat="1" x14ac:dyDescent="0.55000000000000004"/>
    <row r="82" s="7" customFormat="1" x14ac:dyDescent="0.55000000000000004"/>
    <row r="83" s="7" customFormat="1" x14ac:dyDescent="0.55000000000000004"/>
    <row r="84" s="7" customFormat="1" x14ac:dyDescent="0.55000000000000004"/>
    <row r="85" s="7" customFormat="1" x14ac:dyDescent="0.55000000000000004"/>
    <row r="86" s="7" customFormat="1" x14ac:dyDescent="0.55000000000000004"/>
    <row r="87" s="7" customFormat="1" x14ac:dyDescent="0.55000000000000004"/>
    <row r="88" s="7" customFormat="1" x14ac:dyDescent="0.55000000000000004"/>
    <row r="89" s="7" customFormat="1" x14ac:dyDescent="0.55000000000000004"/>
    <row r="90" s="7" customFormat="1" x14ac:dyDescent="0.55000000000000004"/>
    <row r="91" s="7" customFormat="1" x14ac:dyDescent="0.55000000000000004"/>
    <row r="92" s="7" customFormat="1" x14ac:dyDescent="0.55000000000000004"/>
    <row r="93" s="7" customFormat="1" x14ac:dyDescent="0.55000000000000004"/>
    <row r="94" s="7" customFormat="1" x14ac:dyDescent="0.55000000000000004"/>
    <row r="95" s="7" customFormat="1" x14ac:dyDescent="0.55000000000000004"/>
    <row r="96" s="7" customFormat="1" x14ac:dyDescent="0.55000000000000004"/>
    <row r="97" s="7" customFormat="1" x14ac:dyDescent="0.55000000000000004"/>
    <row r="98" s="7" customFormat="1" x14ac:dyDescent="0.55000000000000004"/>
    <row r="99" s="7" customFormat="1" x14ac:dyDescent="0.55000000000000004"/>
    <row r="100" s="7" customFormat="1" x14ac:dyDescent="0.55000000000000004"/>
    <row r="101" s="7" customFormat="1" x14ac:dyDescent="0.55000000000000004"/>
    <row r="102" s="7" customFormat="1" x14ac:dyDescent="0.55000000000000004"/>
    <row r="103" s="7" customFormat="1" x14ac:dyDescent="0.55000000000000004"/>
    <row r="104" s="7" customFormat="1" x14ac:dyDescent="0.55000000000000004"/>
    <row r="105" s="7" customFormat="1" x14ac:dyDescent="0.55000000000000004"/>
    <row r="106" s="7" customFormat="1" x14ac:dyDescent="0.55000000000000004"/>
    <row r="107" s="7" customFormat="1" x14ac:dyDescent="0.55000000000000004"/>
    <row r="108" s="7" customFormat="1" x14ac:dyDescent="0.55000000000000004"/>
    <row r="109" s="7" customFormat="1" x14ac:dyDescent="0.55000000000000004"/>
    <row r="110" s="7" customFormat="1" x14ac:dyDescent="0.55000000000000004"/>
    <row r="111" s="7" customFormat="1" x14ac:dyDescent="0.55000000000000004"/>
    <row r="112" s="7" customFormat="1" x14ac:dyDescent="0.55000000000000004"/>
    <row r="113" s="7" customFormat="1" x14ac:dyDescent="0.55000000000000004"/>
    <row r="114" s="7" customFormat="1" x14ac:dyDescent="0.55000000000000004"/>
    <row r="115" s="7" customFormat="1" x14ac:dyDescent="0.55000000000000004"/>
    <row r="116" s="7" customFormat="1" x14ac:dyDescent="0.55000000000000004"/>
    <row r="117" s="7" customFormat="1" x14ac:dyDescent="0.55000000000000004"/>
    <row r="118" s="7" customFormat="1" x14ac:dyDescent="0.55000000000000004"/>
    <row r="119" s="7" customFormat="1" x14ac:dyDescent="0.55000000000000004"/>
    <row r="120" s="7" customFormat="1" x14ac:dyDescent="0.55000000000000004"/>
    <row r="121" s="7" customFormat="1" x14ac:dyDescent="0.55000000000000004"/>
    <row r="122" s="7" customFormat="1" x14ac:dyDescent="0.55000000000000004"/>
    <row r="123" s="7" customFormat="1" x14ac:dyDescent="0.55000000000000004"/>
    <row r="124" s="7" customFormat="1" x14ac:dyDescent="0.55000000000000004"/>
    <row r="125" s="7" customFormat="1" x14ac:dyDescent="0.55000000000000004"/>
    <row r="126" s="7" customFormat="1" x14ac:dyDescent="0.55000000000000004"/>
    <row r="127" s="7" customFormat="1" x14ac:dyDescent="0.55000000000000004"/>
    <row r="128" s="7" customFormat="1" x14ac:dyDescent="0.55000000000000004"/>
    <row r="129" s="7" customFormat="1" x14ac:dyDescent="0.55000000000000004"/>
    <row r="130" s="7" customFormat="1" x14ac:dyDescent="0.55000000000000004"/>
    <row r="131" s="7" customFormat="1" x14ac:dyDescent="0.55000000000000004"/>
    <row r="132" s="7" customFormat="1" x14ac:dyDescent="0.55000000000000004"/>
    <row r="133" s="7" customFormat="1" x14ac:dyDescent="0.55000000000000004"/>
    <row r="134" s="7" customFormat="1" x14ac:dyDescent="0.55000000000000004"/>
    <row r="135" s="7" customFormat="1" x14ac:dyDescent="0.55000000000000004"/>
    <row r="136" s="7" customFormat="1" x14ac:dyDescent="0.55000000000000004"/>
    <row r="137" s="7" customFormat="1" x14ac:dyDescent="0.55000000000000004"/>
    <row r="138" s="7" customFormat="1" x14ac:dyDescent="0.55000000000000004"/>
    <row r="139" s="7" customFormat="1" x14ac:dyDescent="0.55000000000000004"/>
    <row r="148" spans="1:10" s="45" customFormat="1" x14ac:dyDescent="0.55000000000000004">
      <c r="A148" s="10"/>
      <c r="B148" s="6"/>
      <c r="C148" s="6"/>
      <c r="D148" s="6"/>
      <c r="E148" s="6"/>
      <c r="F148" s="6"/>
      <c r="G148" s="7"/>
      <c r="H148" s="7"/>
      <c r="I148" s="7"/>
      <c r="J148" s="7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4" max="9" man="1"/>
  </rowBreaks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B86B-795F-4789-AEBA-1247EAB0657C}">
  <dimension ref="A1:K150"/>
  <sheetViews>
    <sheetView topLeftCell="A24" zoomScaleNormal="100" zoomScaleSheetLayoutView="100" workbookViewId="0">
      <selection activeCell="K40" sqref="K40"/>
    </sheetView>
  </sheetViews>
  <sheetFormatPr defaultColWidth="9.125" defaultRowHeight="21.6" x14ac:dyDescent="0.55000000000000004"/>
  <cols>
    <col min="1" max="1" width="45" style="10" bestFit="1" customWidth="1"/>
    <col min="2" max="2" width="9.625" style="6" bestFit="1" customWidth="1"/>
    <col min="3" max="3" width="1.125" style="6" customWidth="1"/>
    <col min="4" max="4" width="14.25" style="6" customWidth="1"/>
    <col min="5" max="5" width="1.125" style="6" customWidth="1"/>
    <col min="6" max="6" width="14.25" style="6" customWidth="1"/>
    <col min="7" max="7" width="1.125" style="7" customWidth="1"/>
    <col min="8" max="8" width="14.25" style="7" customWidth="1"/>
    <col min="9" max="9" width="1.125" style="7" customWidth="1"/>
    <col min="10" max="10" width="14.25" style="7" customWidth="1"/>
    <col min="11" max="11" width="9.125" style="7"/>
    <col min="12" max="12" width="12.625" style="7" bestFit="1" customWidth="1"/>
    <col min="13" max="13" width="11.875" style="7" bestFit="1" customWidth="1"/>
    <col min="14" max="16384" width="9.125" style="7"/>
  </cols>
  <sheetData>
    <row r="1" spans="1:11" s="4" customFormat="1" ht="23.4" x14ac:dyDescent="0.6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</row>
    <row r="2" spans="1:11" s="4" customFormat="1" ht="23.4" x14ac:dyDescent="0.6">
      <c r="A2" s="1" t="s">
        <v>66</v>
      </c>
      <c r="B2" s="5"/>
      <c r="C2" s="5"/>
      <c r="D2" s="5"/>
      <c r="E2" s="5"/>
      <c r="F2" s="5"/>
      <c r="G2" s="5"/>
      <c r="H2" s="3"/>
      <c r="I2" s="3"/>
      <c r="J2" s="3"/>
    </row>
    <row r="3" spans="1:11" ht="23.4" x14ac:dyDescent="0.6">
      <c r="A3" s="1"/>
      <c r="B3" s="11"/>
      <c r="C3" s="11"/>
      <c r="D3" s="11"/>
      <c r="E3" s="11"/>
      <c r="F3" s="11"/>
      <c r="G3" s="12"/>
      <c r="H3" s="8"/>
      <c r="I3" s="8"/>
      <c r="J3" s="8"/>
    </row>
    <row r="4" spans="1:11" ht="22.05" customHeight="1" x14ac:dyDescent="0.6">
      <c r="B4" s="11"/>
      <c r="C4" s="11"/>
      <c r="D4" s="220" t="s">
        <v>2</v>
      </c>
      <c r="E4" s="220"/>
      <c r="F4" s="220"/>
      <c r="G4" s="12"/>
      <c r="H4" s="221" t="s">
        <v>3</v>
      </c>
      <c r="I4" s="220"/>
      <c r="J4" s="220"/>
    </row>
    <row r="5" spans="1:11" ht="21.6" customHeight="1" x14ac:dyDescent="0.55000000000000004">
      <c r="B5" s="11"/>
      <c r="C5" s="11"/>
      <c r="D5" s="222" t="s">
        <v>107</v>
      </c>
      <c r="E5" s="222"/>
      <c r="F5" s="222"/>
      <c r="G5" s="12"/>
      <c r="H5" s="222" t="s">
        <v>107</v>
      </c>
      <c r="I5" s="222"/>
      <c r="J5" s="222"/>
    </row>
    <row r="6" spans="1:11" ht="21.6" customHeight="1" x14ac:dyDescent="0.55000000000000004">
      <c r="B6" s="11"/>
      <c r="C6" s="11"/>
      <c r="D6" s="222" t="s">
        <v>4</v>
      </c>
      <c r="E6" s="222"/>
      <c r="F6" s="222"/>
      <c r="G6" s="12"/>
      <c r="H6" s="222" t="s">
        <v>4</v>
      </c>
      <c r="I6" s="222"/>
      <c r="J6" s="222"/>
    </row>
    <row r="7" spans="1:11" x14ac:dyDescent="0.55000000000000004">
      <c r="B7" s="14" t="s">
        <v>7</v>
      </c>
      <c r="C7" s="14"/>
      <c r="D7" s="12">
        <v>2569</v>
      </c>
      <c r="E7" s="12"/>
      <c r="F7" s="12">
        <v>2568</v>
      </c>
      <c r="G7" s="14"/>
      <c r="H7" s="12">
        <v>2569</v>
      </c>
      <c r="I7" s="12"/>
      <c r="J7" s="12">
        <v>2568</v>
      </c>
    </row>
    <row r="8" spans="1:11" x14ac:dyDescent="0.55000000000000004">
      <c r="B8" s="14"/>
      <c r="D8" s="219" t="s">
        <v>9</v>
      </c>
      <c r="E8" s="219"/>
      <c r="F8" s="219"/>
      <c r="G8" s="219"/>
      <c r="H8" s="219"/>
      <c r="I8" s="219"/>
      <c r="J8" s="219"/>
    </row>
    <row r="9" spans="1:11" ht="22.2" x14ac:dyDescent="0.6">
      <c r="A9" s="18" t="s">
        <v>68</v>
      </c>
      <c r="B9" s="14">
        <v>7</v>
      </c>
      <c r="C9" s="14"/>
      <c r="D9" s="14"/>
      <c r="E9" s="14"/>
      <c r="F9" s="14"/>
      <c r="G9" s="14"/>
      <c r="H9" s="14"/>
      <c r="I9" s="14"/>
      <c r="J9" s="14"/>
    </row>
    <row r="10" spans="1:11" x14ac:dyDescent="0.55000000000000004">
      <c r="A10" s="10" t="s">
        <v>69</v>
      </c>
      <c r="B10" s="14"/>
      <c r="C10" s="14"/>
      <c r="D10" s="20">
        <v>3173021</v>
      </c>
      <c r="E10" s="20"/>
      <c r="F10" s="20">
        <v>3296949</v>
      </c>
      <c r="G10" s="14"/>
      <c r="H10" s="20">
        <v>2583287</v>
      </c>
      <c r="I10" s="44"/>
      <c r="J10" s="44">
        <v>2916161</v>
      </c>
      <c r="K10" s="44"/>
    </row>
    <row r="11" spans="1:11" x14ac:dyDescent="0.55000000000000004">
      <c r="A11" s="23" t="s">
        <v>70</v>
      </c>
      <c r="B11" s="14"/>
      <c r="C11" s="14"/>
      <c r="D11" s="20">
        <v>41309</v>
      </c>
      <c r="E11" s="20"/>
      <c r="F11" s="20">
        <v>25595</v>
      </c>
      <c r="G11" s="14"/>
      <c r="H11" s="20">
        <v>41309</v>
      </c>
      <c r="I11" s="44"/>
      <c r="J11" s="44">
        <v>25595</v>
      </c>
    </row>
    <row r="12" spans="1:11" x14ac:dyDescent="0.55000000000000004">
      <c r="A12" s="23" t="s">
        <v>71</v>
      </c>
      <c r="B12" s="14"/>
      <c r="C12" s="14"/>
      <c r="D12" s="20">
        <v>1063</v>
      </c>
      <c r="E12" s="20"/>
      <c r="F12" s="20">
        <v>1071</v>
      </c>
      <c r="G12" s="14"/>
      <c r="H12" s="20">
        <v>6212</v>
      </c>
      <c r="I12" s="44"/>
      <c r="J12" s="44">
        <v>4223</v>
      </c>
    </row>
    <row r="13" spans="1:11" x14ac:dyDescent="0.55000000000000004">
      <c r="A13" s="6" t="s">
        <v>72</v>
      </c>
      <c r="B13" s="14"/>
      <c r="C13" s="14"/>
      <c r="D13" s="20">
        <v>9785</v>
      </c>
      <c r="E13" s="20"/>
      <c r="F13" s="20">
        <v>12685</v>
      </c>
      <c r="G13" s="14"/>
      <c r="H13" s="20">
        <v>10341</v>
      </c>
      <c r="I13" s="44"/>
      <c r="J13" s="44">
        <v>12291</v>
      </c>
    </row>
    <row r="14" spans="1:11" x14ac:dyDescent="0.55000000000000004">
      <c r="A14" s="6" t="s">
        <v>73</v>
      </c>
      <c r="B14" s="14"/>
      <c r="C14" s="14"/>
      <c r="D14" s="20">
        <v>2856</v>
      </c>
      <c r="E14" s="20"/>
      <c r="F14" s="20">
        <v>2645</v>
      </c>
      <c r="G14" s="14"/>
      <c r="H14" s="20">
        <v>0</v>
      </c>
      <c r="I14" s="44"/>
      <c r="J14" s="44">
        <v>4205</v>
      </c>
    </row>
    <row r="15" spans="1:11" x14ac:dyDescent="0.55000000000000004">
      <c r="A15" s="6" t="s">
        <v>74</v>
      </c>
      <c r="B15" s="14"/>
      <c r="C15" s="14"/>
      <c r="D15" s="20">
        <v>0</v>
      </c>
      <c r="E15" s="20"/>
      <c r="F15" s="20">
        <v>14870</v>
      </c>
      <c r="G15" s="14"/>
      <c r="H15" s="20">
        <v>0</v>
      </c>
      <c r="I15" s="44"/>
      <c r="J15" s="44">
        <v>14647</v>
      </c>
    </row>
    <row r="16" spans="1:11" ht="22.2" x14ac:dyDescent="0.6">
      <c r="A16" s="24" t="s">
        <v>75</v>
      </c>
      <c r="B16" s="14"/>
      <c r="C16" s="14"/>
      <c r="D16" s="46">
        <f>SUM(D10:D15)</f>
        <v>3228034</v>
      </c>
      <c r="E16" s="31"/>
      <c r="F16" s="46">
        <f>SUM(F10:F15)</f>
        <v>3353815</v>
      </c>
      <c r="G16" s="14"/>
      <c r="H16" s="46">
        <f>SUM(H10:H15)</f>
        <v>2641149</v>
      </c>
      <c r="I16" s="31"/>
      <c r="J16" s="46">
        <f>SUM(J10:J15)</f>
        <v>2977122</v>
      </c>
    </row>
    <row r="17" spans="1:11" ht="22.2" x14ac:dyDescent="0.6">
      <c r="A17" s="24"/>
      <c r="B17" s="14"/>
      <c r="C17" s="14"/>
      <c r="D17" s="14"/>
      <c r="E17" s="14"/>
      <c r="F17" s="14"/>
      <c r="G17" s="14"/>
      <c r="H17" s="29"/>
      <c r="I17" s="29"/>
      <c r="J17" s="29"/>
    </row>
    <row r="18" spans="1:11" ht="22.2" x14ac:dyDescent="0.6">
      <c r="A18" s="18" t="s">
        <v>76</v>
      </c>
      <c r="B18" s="14">
        <v>7</v>
      </c>
      <c r="C18" s="14"/>
      <c r="D18" s="14"/>
      <c r="E18" s="14"/>
      <c r="F18" s="14"/>
      <c r="G18" s="14"/>
      <c r="H18" s="29"/>
      <c r="I18" s="29"/>
      <c r="J18" s="29"/>
    </row>
    <row r="19" spans="1:11" x14ac:dyDescent="0.55000000000000004">
      <c r="A19" s="10" t="s">
        <v>77</v>
      </c>
      <c r="B19" s="14"/>
      <c r="C19" s="14"/>
      <c r="D19" s="20">
        <v>2434993</v>
      </c>
      <c r="E19" s="44"/>
      <c r="F19" s="44">
        <v>2728779</v>
      </c>
      <c r="G19" s="14"/>
      <c r="H19" s="20">
        <v>2004621</v>
      </c>
      <c r="I19" s="44"/>
      <c r="J19" s="44">
        <v>2444825</v>
      </c>
    </row>
    <row r="20" spans="1:11" x14ac:dyDescent="0.55000000000000004">
      <c r="A20" s="23" t="s">
        <v>78</v>
      </c>
      <c r="B20" s="14"/>
      <c r="C20" s="14"/>
      <c r="D20" s="20">
        <v>26980</v>
      </c>
      <c r="E20" s="44"/>
      <c r="F20" s="44">
        <v>12016</v>
      </c>
      <c r="G20" s="14"/>
      <c r="H20" s="20">
        <v>26980</v>
      </c>
      <c r="I20" s="44"/>
      <c r="J20" s="44">
        <v>12016</v>
      </c>
      <c r="K20" s="44"/>
    </row>
    <row r="21" spans="1:11" x14ac:dyDescent="0.55000000000000004">
      <c r="A21" s="23" t="s">
        <v>79</v>
      </c>
      <c r="B21" s="14"/>
      <c r="C21" s="14"/>
      <c r="D21" s="20">
        <v>226942</v>
      </c>
      <c r="E21" s="44"/>
      <c r="F21" s="44">
        <v>203331</v>
      </c>
      <c r="G21" s="14"/>
      <c r="H21" s="20">
        <v>171901</v>
      </c>
      <c r="I21" s="44"/>
      <c r="J21" s="44">
        <v>154145</v>
      </c>
    </row>
    <row r="22" spans="1:11" x14ac:dyDescent="0.55000000000000004">
      <c r="A22" s="10" t="s">
        <v>80</v>
      </c>
      <c r="B22" s="14"/>
      <c r="C22" s="14"/>
      <c r="D22" s="20">
        <v>244748</v>
      </c>
      <c r="E22" s="44"/>
      <c r="F22" s="44">
        <v>215258</v>
      </c>
      <c r="G22" s="14"/>
      <c r="H22" s="20">
        <v>199502</v>
      </c>
      <c r="I22" s="44"/>
      <c r="J22" s="44">
        <v>182547</v>
      </c>
    </row>
    <row r="23" spans="1:11" x14ac:dyDescent="0.55000000000000004">
      <c r="A23" s="10" t="s">
        <v>81</v>
      </c>
      <c r="B23" s="14"/>
      <c r="C23" s="14"/>
      <c r="D23" s="20">
        <v>0</v>
      </c>
      <c r="E23" s="44"/>
      <c r="F23" s="20">
        <v>0</v>
      </c>
      <c r="G23" s="14"/>
      <c r="H23" s="20">
        <v>7877</v>
      </c>
      <c r="I23" s="44"/>
      <c r="J23" s="44">
        <v>0</v>
      </c>
    </row>
    <row r="24" spans="1:11" x14ac:dyDescent="0.55000000000000004">
      <c r="A24" s="6" t="s">
        <v>82</v>
      </c>
      <c r="B24" s="14"/>
      <c r="C24" s="14"/>
      <c r="D24" s="20">
        <v>14997</v>
      </c>
      <c r="E24" s="44"/>
      <c r="F24" s="44">
        <v>0</v>
      </c>
      <c r="G24" s="14"/>
      <c r="H24" s="20">
        <v>13818</v>
      </c>
      <c r="I24" s="44"/>
      <c r="J24" s="20">
        <v>0</v>
      </c>
    </row>
    <row r="25" spans="1:11" ht="22.2" x14ac:dyDescent="0.6">
      <c r="A25" s="24" t="s">
        <v>83</v>
      </c>
      <c r="B25" s="14"/>
      <c r="C25" s="14"/>
      <c r="D25" s="179">
        <f>SUM(D19:D24)</f>
        <v>2948660</v>
      </c>
      <c r="E25" s="29"/>
      <c r="F25" s="179">
        <f>SUM(F19:F24)</f>
        <v>3159384</v>
      </c>
      <c r="G25" s="50"/>
      <c r="H25" s="179">
        <f>SUM(H19:H24)</f>
        <v>2424699</v>
      </c>
      <c r="I25" s="29"/>
      <c r="J25" s="179">
        <f>SUM(J19:J24)</f>
        <v>2793533</v>
      </c>
    </row>
    <row r="26" spans="1:11" x14ac:dyDescent="0.55000000000000004">
      <c r="A26" s="6"/>
      <c r="B26" s="14"/>
      <c r="C26" s="14"/>
      <c r="D26" s="44"/>
      <c r="E26" s="44"/>
      <c r="F26" s="44"/>
      <c r="G26" s="14"/>
      <c r="H26" s="44"/>
      <c r="I26" s="44"/>
      <c r="J26" s="44"/>
    </row>
    <row r="27" spans="1:11" ht="22.2" x14ac:dyDescent="0.6">
      <c r="A27" s="24" t="s">
        <v>84</v>
      </c>
      <c r="B27" s="14"/>
      <c r="C27" s="14"/>
      <c r="D27" s="60">
        <f>D16-D25</f>
        <v>279374</v>
      </c>
      <c r="E27" s="31"/>
      <c r="F27" s="60">
        <f>F16-F25</f>
        <v>194431</v>
      </c>
      <c r="G27" s="14"/>
      <c r="H27" s="60">
        <f>H16-H25</f>
        <v>216450</v>
      </c>
      <c r="I27" s="31"/>
      <c r="J27" s="60">
        <f>J16-J25</f>
        <v>183589</v>
      </c>
    </row>
    <row r="28" spans="1:11" x14ac:dyDescent="0.55000000000000004">
      <c r="A28" s="10" t="s">
        <v>85</v>
      </c>
      <c r="B28" s="14"/>
      <c r="C28" s="14"/>
      <c r="D28" s="20">
        <v>-58359</v>
      </c>
      <c r="E28" s="44"/>
      <c r="F28" s="44">
        <v>-35497</v>
      </c>
      <c r="G28" s="14"/>
      <c r="H28" s="20">
        <v>-47117</v>
      </c>
      <c r="I28" s="44"/>
      <c r="J28" s="44">
        <v>-32515</v>
      </c>
    </row>
    <row r="29" spans="1:11" hidden="1" x14ac:dyDescent="0.55000000000000004">
      <c r="A29" s="23" t="s">
        <v>86</v>
      </c>
      <c r="B29" s="14"/>
      <c r="C29" s="14"/>
      <c r="D29" s="20"/>
      <c r="E29" s="44"/>
      <c r="F29" s="44"/>
      <c r="G29" s="14"/>
      <c r="H29" s="20"/>
      <c r="I29" s="44"/>
      <c r="J29" s="44"/>
    </row>
    <row r="30" spans="1:11" ht="22.2" x14ac:dyDescent="0.6">
      <c r="A30" s="24" t="s">
        <v>87</v>
      </c>
      <c r="B30" s="14"/>
      <c r="C30" s="14"/>
      <c r="D30" s="49">
        <f>SUM(D27:D29)</f>
        <v>221015</v>
      </c>
      <c r="E30" s="31"/>
      <c r="F30" s="49">
        <f>SUM(F27:F29)</f>
        <v>158934</v>
      </c>
      <c r="G30" s="14"/>
      <c r="H30" s="49">
        <f>SUM(H27:H29)</f>
        <v>169333</v>
      </c>
      <c r="I30" s="31"/>
      <c r="J30" s="49">
        <f>SUM(J27:J29)</f>
        <v>151074</v>
      </c>
    </row>
    <row r="31" spans="1:11" x14ac:dyDescent="0.55000000000000004">
      <c r="A31" s="23" t="s">
        <v>88</v>
      </c>
      <c r="B31" s="14"/>
      <c r="C31" s="14"/>
      <c r="D31" s="20">
        <v>-15860</v>
      </c>
      <c r="E31" s="44"/>
      <c r="F31" s="44">
        <v>-16705</v>
      </c>
      <c r="G31" s="14"/>
      <c r="H31" s="20">
        <v>-7342</v>
      </c>
      <c r="I31" s="44"/>
      <c r="J31" s="44">
        <v>-12731</v>
      </c>
    </row>
    <row r="32" spans="1:11" ht="22.2" x14ac:dyDescent="0.6">
      <c r="A32" s="24" t="s">
        <v>89</v>
      </c>
      <c r="B32" s="14"/>
      <c r="C32" s="14"/>
      <c r="D32" s="46">
        <f>SUM(D30:D31)</f>
        <v>205155</v>
      </c>
      <c r="E32" s="31"/>
      <c r="F32" s="46">
        <f>SUM(F30:F31)</f>
        <v>142229</v>
      </c>
      <c r="G32" s="14"/>
      <c r="H32" s="46">
        <f>SUM(H30:H31)</f>
        <v>161991</v>
      </c>
      <c r="I32" s="31"/>
      <c r="J32" s="46">
        <f>SUM(J30:J31)</f>
        <v>138343</v>
      </c>
    </row>
    <row r="33" spans="1:10" ht="22.2" x14ac:dyDescent="0.6">
      <c r="A33" s="24"/>
      <c r="B33" s="14"/>
      <c r="C33" s="14"/>
      <c r="D33" s="14"/>
      <c r="E33" s="14"/>
      <c r="F33" s="14"/>
      <c r="G33" s="14"/>
      <c r="H33" s="29"/>
      <c r="I33" s="29"/>
      <c r="J33" s="29"/>
    </row>
    <row r="34" spans="1:10" ht="22.2" x14ac:dyDescent="0.6">
      <c r="A34" s="24"/>
      <c r="B34" s="14"/>
      <c r="C34" s="14"/>
      <c r="D34" s="14"/>
      <c r="E34" s="14"/>
      <c r="F34" s="14"/>
      <c r="G34" s="14"/>
      <c r="H34" s="29"/>
      <c r="I34" s="29"/>
      <c r="J34" s="29"/>
    </row>
    <row r="35" spans="1:10" x14ac:dyDescent="0.55000000000000004">
      <c r="B35" s="14"/>
      <c r="C35" s="14"/>
      <c r="D35" s="12">
        <v>2569</v>
      </c>
      <c r="E35" s="12"/>
      <c r="F35" s="12">
        <v>2568</v>
      </c>
      <c r="G35" s="14"/>
      <c r="H35" s="12">
        <v>2569</v>
      </c>
      <c r="I35" s="12"/>
      <c r="J35" s="12">
        <v>2568</v>
      </c>
    </row>
    <row r="36" spans="1:10" x14ac:dyDescent="0.55000000000000004">
      <c r="B36" s="14"/>
      <c r="D36" s="219" t="s">
        <v>9</v>
      </c>
      <c r="E36" s="219"/>
      <c r="F36" s="219"/>
      <c r="G36" s="219"/>
      <c r="H36" s="219"/>
      <c r="I36" s="219"/>
      <c r="J36" s="219"/>
    </row>
    <row r="37" spans="1:10" ht="22.2" x14ac:dyDescent="0.6">
      <c r="A37" s="24" t="s">
        <v>90</v>
      </c>
      <c r="B37" s="14"/>
      <c r="D37" s="177"/>
      <c r="E37" s="177"/>
      <c r="F37" s="177"/>
      <c r="G37" s="177"/>
      <c r="H37" s="177"/>
      <c r="I37" s="177"/>
      <c r="J37" s="177"/>
    </row>
    <row r="38" spans="1:10" ht="22.2" x14ac:dyDescent="0.6">
      <c r="A38" s="18" t="s">
        <v>91</v>
      </c>
      <c r="B38" s="14"/>
      <c r="C38" s="14"/>
      <c r="D38" s="51"/>
      <c r="E38" s="14"/>
      <c r="F38" s="52"/>
      <c r="G38" s="14"/>
      <c r="H38" s="20"/>
      <c r="I38" s="29"/>
      <c r="J38" s="20"/>
    </row>
    <row r="39" spans="1:10" ht="22.2" x14ac:dyDescent="0.6">
      <c r="A39" s="53" t="s">
        <v>92</v>
      </c>
      <c r="B39" s="14"/>
      <c r="C39" s="14"/>
      <c r="D39" s="51"/>
      <c r="E39" s="14"/>
      <c r="F39" s="52"/>
      <c r="G39" s="14"/>
      <c r="H39" s="20"/>
      <c r="I39" s="29"/>
      <c r="J39" s="20"/>
    </row>
    <row r="40" spans="1:10" ht="22.2" x14ac:dyDescent="0.6">
      <c r="A40" s="23" t="s">
        <v>93</v>
      </c>
      <c r="B40" s="14"/>
      <c r="C40" s="14"/>
      <c r="D40" s="63">
        <v>-456</v>
      </c>
      <c r="E40" s="14"/>
      <c r="F40" s="63">
        <v>-1786</v>
      </c>
      <c r="G40" s="14"/>
      <c r="H40" s="63">
        <v>0</v>
      </c>
      <c r="I40" s="29"/>
      <c r="J40" s="63">
        <v>0</v>
      </c>
    </row>
    <row r="41" spans="1:10" ht="22.2" hidden="1" x14ac:dyDescent="0.6">
      <c r="A41" s="24" t="s">
        <v>94</v>
      </c>
      <c r="B41" s="14"/>
      <c r="C41" s="14"/>
      <c r="D41" s="20"/>
      <c r="E41" s="14"/>
      <c r="F41" s="20"/>
      <c r="G41" s="14"/>
      <c r="H41" s="20"/>
      <c r="I41" s="29"/>
      <c r="J41" s="20"/>
    </row>
    <row r="42" spans="1:10" ht="22.2" hidden="1" x14ac:dyDescent="0.6">
      <c r="A42" s="159" t="s">
        <v>95</v>
      </c>
      <c r="B42" s="14"/>
      <c r="C42" s="14"/>
      <c r="D42" s="180"/>
      <c r="E42" s="50"/>
      <c r="F42" s="180"/>
      <c r="G42" s="50"/>
      <c r="H42" s="180"/>
      <c r="I42" s="29"/>
      <c r="J42" s="180"/>
    </row>
    <row r="43" spans="1:10" ht="22.2" hidden="1" x14ac:dyDescent="0.6">
      <c r="A43" s="159"/>
      <c r="B43" s="14"/>
      <c r="C43" s="14"/>
      <c r="D43" s="216"/>
      <c r="E43" s="14"/>
      <c r="F43" s="20"/>
      <c r="G43" s="14"/>
      <c r="H43" s="20"/>
      <c r="I43" s="29"/>
      <c r="J43" s="20"/>
    </row>
    <row r="44" spans="1:10" ht="22.2" hidden="1" x14ac:dyDescent="0.6">
      <c r="A44" s="202" t="s">
        <v>96</v>
      </c>
      <c r="B44" s="203"/>
      <c r="C44" s="203"/>
      <c r="D44" s="204"/>
      <c r="E44" s="203"/>
      <c r="F44" s="205"/>
      <c r="G44" s="203"/>
      <c r="H44" s="206"/>
      <c r="I44" s="207"/>
      <c r="J44" s="206"/>
    </row>
    <row r="45" spans="1:10" ht="22.2" hidden="1" x14ac:dyDescent="0.6">
      <c r="A45" s="208" t="s">
        <v>92</v>
      </c>
      <c r="B45" s="203"/>
      <c r="C45" s="203"/>
      <c r="D45" s="204"/>
      <c r="E45" s="203"/>
      <c r="F45" s="205"/>
      <c r="G45" s="203"/>
      <c r="H45" s="206"/>
      <c r="I45" s="207"/>
      <c r="J45" s="206"/>
    </row>
    <row r="46" spans="1:10" ht="22.2" hidden="1" x14ac:dyDescent="0.6">
      <c r="A46" s="209" t="s">
        <v>97</v>
      </c>
      <c r="B46" s="203"/>
      <c r="C46" s="203"/>
      <c r="D46" s="204"/>
      <c r="E46" s="203"/>
      <c r="F46" s="205"/>
      <c r="G46" s="203"/>
      <c r="H46" s="206"/>
      <c r="I46" s="207"/>
      <c r="J46" s="206"/>
    </row>
    <row r="47" spans="1:10" ht="22.2" hidden="1" x14ac:dyDescent="0.6">
      <c r="A47" s="210" t="s">
        <v>98</v>
      </c>
      <c r="B47" s="203"/>
      <c r="C47" s="203"/>
      <c r="D47" s="211"/>
      <c r="E47" s="203"/>
      <c r="F47" s="211">
        <v>0</v>
      </c>
      <c r="G47" s="203"/>
      <c r="H47" s="211"/>
      <c r="I47" s="207"/>
      <c r="J47" s="211">
        <v>0</v>
      </c>
    </row>
    <row r="48" spans="1:10" ht="22.2" hidden="1" x14ac:dyDescent="0.6">
      <c r="A48" s="212" t="s">
        <v>99</v>
      </c>
      <c r="B48" s="203"/>
      <c r="C48" s="203"/>
      <c r="D48" s="206"/>
      <c r="E48" s="203"/>
      <c r="F48" s="206"/>
      <c r="G48" s="203"/>
      <c r="H48" s="206"/>
      <c r="I48" s="207"/>
      <c r="J48" s="206"/>
    </row>
    <row r="49" spans="1:10" ht="22.2" hidden="1" x14ac:dyDescent="0.6">
      <c r="A49" s="213" t="s">
        <v>95</v>
      </c>
      <c r="B49" s="203"/>
      <c r="C49" s="203"/>
      <c r="D49" s="214"/>
      <c r="E49" s="215"/>
      <c r="F49" s="214"/>
      <c r="G49" s="215"/>
      <c r="H49" s="214"/>
      <c r="I49" s="207"/>
      <c r="J49" s="214"/>
    </row>
    <row r="50" spans="1:10" ht="22.2" x14ac:dyDescent="0.6">
      <c r="A50" s="24" t="s">
        <v>100</v>
      </c>
      <c r="B50" s="14"/>
      <c r="C50" s="14"/>
      <c r="D50" s="180">
        <f>SUM(D40:D49)</f>
        <v>-456</v>
      </c>
      <c r="E50" s="14"/>
      <c r="F50" s="180">
        <f>SUM(F40)</f>
        <v>-1786</v>
      </c>
      <c r="G50" s="14"/>
      <c r="H50" s="180">
        <f>H42+H49</f>
        <v>0</v>
      </c>
      <c r="I50" s="20"/>
      <c r="J50" s="180">
        <f>J42+J49</f>
        <v>0</v>
      </c>
    </row>
    <row r="51" spans="1:10" ht="22.8" thickBot="1" x14ac:dyDescent="0.65">
      <c r="A51" s="24" t="s">
        <v>101</v>
      </c>
      <c r="B51" s="14"/>
      <c r="C51" s="14"/>
      <c r="D51" s="182">
        <f>D32+D50</f>
        <v>204699</v>
      </c>
      <c r="E51" s="29"/>
      <c r="F51" s="182">
        <f>F32+F50</f>
        <v>140443</v>
      </c>
      <c r="G51" s="14"/>
      <c r="H51" s="182">
        <f>H32+H50</f>
        <v>161991</v>
      </c>
      <c r="I51" s="29"/>
      <c r="J51" s="182">
        <f>J32+J50</f>
        <v>138343</v>
      </c>
    </row>
    <row r="52" spans="1:10" ht="22.8" thickTop="1" x14ac:dyDescent="0.6">
      <c r="A52" s="24"/>
      <c r="B52" s="14"/>
      <c r="C52" s="14"/>
      <c r="D52" s="54"/>
      <c r="E52" s="54"/>
      <c r="F52" s="54"/>
      <c r="G52" s="14"/>
      <c r="H52" s="54"/>
      <c r="I52" s="54"/>
      <c r="J52" s="54"/>
    </row>
    <row r="53" spans="1:10" ht="22.2" x14ac:dyDescent="0.6">
      <c r="A53" s="24" t="s">
        <v>102</v>
      </c>
      <c r="B53" s="14"/>
      <c r="C53" s="14"/>
      <c r="D53" s="54"/>
      <c r="E53" s="54"/>
      <c r="F53" s="54"/>
      <c r="G53" s="14"/>
      <c r="H53" s="54"/>
      <c r="I53" s="54"/>
      <c r="J53" s="54"/>
    </row>
    <row r="54" spans="1:10" x14ac:dyDescent="0.55000000000000004">
      <c r="A54" s="23" t="s">
        <v>103</v>
      </c>
      <c r="B54" s="14"/>
      <c r="C54" s="14"/>
      <c r="D54" s="183">
        <v>204754</v>
      </c>
      <c r="E54" s="55"/>
      <c r="F54" s="183">
        <v>142118</v>
      </c>
      <c r="G54" s="14"/>
      <c r="H54" s="183">
        <v>161991</v>
      </c>
      <c r="I54" s="55"/>
      <c r="J54" s="183">
        <v>138343</v>
      </c>
    </row>
    <row r="55" spans="1:10" ht="21.45" hidden="1" customHeight="1" x14ac:dyDescent="0.55000000000000004">
      <c r="A55" s="34" t="s">
        <v>104</v>
      </c>
      <c r="B55" s="14"/>
      <c r="C55" s="14"/>
      <c r="D55" s="20"/>
      <c r="E55" s="55"/>
      <c r="F55" s="44"/>
      <c r="G55" s="14"/>
      <c r="H55" s="20"/>
      <c r="I55" s="55"/>
      <c r="J55" s="40"/>
    </row>
    <row r="56" spans="1:10" x14ac:dyDescent="0.55000000000000004">
      <c r="A56" s="23" t="s">
        <v>105</v>
      </c>
      <c r="B56" s="14"/>
      <c r="C56" s="14"/>
      <c r="D56" s="63">
        <v>401</v>
      </c>
      <c r="E56" s="55"/>
      <c r="F56" s="56">
        <v>111</v>
      </c>
      <c r="G56" s="14"/>
      <c r="H56" s="63">
        <v>0</v>
      </c>
      <c r="I56" s="55"/>
      <c r="J56" s="57">
        <v>0</v>
      </c>
    </row>
    <row r="57" spans="1:10" ht="22.8" thickBot="1" x14ac:dyDescent="0.65">
      <c r="A57" s="24"/>
      <c r="B57" s="14"/>
      <c r="C57" s="14"/>
      <c r="D57" s="182">
        <f>D32</f>
        <v>205155</v>
      </c>
      <c r="E57" s="29"/>
      <c r="F57" s="182">
        <f>F32</f>
        <v>142229</v>
      </c>
      <c r="G57" s="14"/>
      <c r="H57" s="182">
        <f>H32</f>
        <v>161991</v>
      </c>
      <c r="I57" s="29"/>
      <c r="J57" s="182">
        <f>J32</f>
        <v>138343</v>
      </c>
    </row>
    <row r="58" spans="1:10" ht="22.8" thickTop="1" x14ac:dyDescent="0.6">
      <c r="B58" s="14"/>
      <c r="C58" s="14"/>
      <c r="D58" s="54"/>
      <c r="E58" s="54"/>
      <c r="F58" s="54"/>
      <c r="G58" s="54"/>
      <c r="H58" s="54"/>
      <c r="I58" s="54"/>
      <c r="J58" s="54"/>
    </row>
    <row r="59" spans="1:10" ht="22.2" x14ac:dyDescent="0.6">
      <c r="A59" s="24" t="s">
        <v>106</v>
      </c>
      <c r="B59" s="14"/>
      <c r="C59" s="14"/>
      <c r="D59" s="54"/>
      <c r="E59" s="54"/>
      <c r="F59" s="54"/>
      <c r="G59" s="14"/>
      <c r="H59" s="54"/>
      <c r="I59" s="54"/>
      <c r="J59" s="54"/>
    </row>
    <row r="60" spans="1:10" x14ac:dyDescent="0.55000000000000004">
      <c r="A60" s="23" t="s">
        <v>103</v>
      </c>
      <c r="B60" s="14"/>
      <c r="C60" s="14"/>
      <c r="D60" s="183">
        <v>204298</v>
      </c>
      <c r="E60" s="55"/>
      <c r="F60" s="183">
        <v>140332</v>
      </c>
      <c r="G60" s="14"/>
      <c r="H60" s="183">
        <v>161991</v>
      </c>
      <c r="I60" s="55"/>
      <c r="J60" s="183">
        <v>138343</v>
      </c>
    </row>
    <row r="61" spans="1:10" hidden="1" x14ac:dyDescent="0.55000000000000004">
      <c r="A61" s="34" t="s">
        <v>104</v>
      </c>
      <c r="B61" s="14"/>
      <c r="C61" s="14"/>
      <c r="D61" s="20"/>
      <c r="E61" s="55"/>
      <c r="F61" s="44"/>
      <c r="G61" s="14"/>
      <c r="H61" s="20"/>
      <c r="I61" s="55"/>
      <c r="J61" s="40"/>
    </row>
    <row r="62" spans="1:10" x14ac:dyDescent="0.55000000000000004">
      <c r="A62" s="23" t="s">
        <v>105</v>
      </c>
      <c r="B62" s="14"/>
      <c r="C62" s="14"/>
      <c r="D62" s="63">
        <v>401</v>
      </c>
      <c r="E62" s="55"/>
      <c r="F62" s="56">
        <v>111</v>
      </c>
      <c r="G62" s="14"/>
      <c r="H62" s="63">
        <v>0</v>
      </c>
      <c r="I62" s="55"/>
      <c r="J62" s="58">
        <v>0</v>
      </c>
    </row>
    <row r="63" spans="1:10" ht="22.8" thickBot="1" x14ac:dyDescent="0.65">
      <c r="A63" s="24"/>
      <c r="B63" s="14"/>
      <c r="C63" s="14"/>
      <c r="D63" s="182">
        <f>D51</f>
        <v>204699</v>
      </c>
      <c r="E63" s="29"/>
      <c r="F63" s="182">
        <f>F51</f>
        <v>140443</v>
      </c>
      <c r="G63" s="14"/>
      <c r="H63" s="182">
        <f>H51</f>
        <v>161991</v>
      </c>
      <c r="I63" s="29"/>
      <c r="J63" s="182">
        <f>J51</f>
        <v>138343</v>
      </c>
    </row>
    <row r="64" spans="1:10" ht="22.8" thickTop="1" x14ac:dyDescent="0.6">
      <c r="A64" s="24"/>
      <c r="B64" s="14"/>
      <c r="C64" s="14"/>
      <c r="D64" s="29"/>
      <c r="E64" s="29"/>
      <c r="F64" s="29"/>
      <c r="G64" s="29"/>
      <c r="H64" s="29"/>
      <c r="I64" s="29"/>
      <c r="J64" s="29"/>
    </row>
    <row r="65" spans="1:10" s="59" customFormat="1" ht="27.6" customHeight="1" thickBot="1" x14ac:dyDescent="0.65">
      <c r="A65" s="24" t="s">
        <v>218</v>
      </c>
      <c r="B65" s="14"/>
      <c r="C65" s="6"/>
      <c r="D65" s="61">
        <f>D54/1470000</f>
        <v>0.13928843537414967</v>
      </c>
      <c r="E65" s="29"/>
      <c r="F65" s="61">
        <f>F54/1470000</f>
        <v>9.6678911564625852E-2</v>
      </c>
      <c r="G65" s="50"/>
      <c r="H65" s="61">
        <f>H54/1470000</f>
        <v>0.11019795918367346</v>
      </c>
      <c r="I65" s="29"/>
      <c r="J65" s="61">
        <f>ROUNDDOWN(J54/1470000,2)</f>
        <v>0.09</v>
      </c>
    </row>
    <row r="66" spans="1:10" ht="22.2" thickTop="1" x14ac:dyDescent="0.55000000000000004">
      <c r="A66" s="41"/>
      <c r="B66" s="14"/>
      <c r="C66" s="14"/>
      <c r="D66" s="44"/>
      <c r="E66" s="44"/>
      <c r="F66" s="44"/>
      <c r="G66" s="14"/>
      <c r="H66" s="44"/>
      <c r="I66" s="44"/>
      <c r="J66" s="44"/>
    </row>
    <row r="67" spans="1:10" x14ac:dyDescent="0.55000000000000004">
      <c r="B67" s="7"/>
      <c r="C67" s="7"/>
      <c r="D67" s="7"/>
      <c r="E67" s="7"/>
      <c r="F67" s="7"/>
      <c r="H67" s="6"/>
    </row>
    <row r="68" spans="1:10" x14ac:dyDescent="0.55000000000000004">
      <c r="A68" s="7"/>
      <c r="B68" s="7"/>
      <c r="C68" s="7"/>
      <c r="D68" s="7"/>
      <c r="E68" s="7"/>
      <c r="F68" s="7"/>
    </row>
    <row r="69" spans="1:10" x14ac:dyDescent="0.55000000000000004">
      <c r="A69" s="7"/>
      <c r="B69" s="7"/>
      <c r="C69" s="7"/>
      <c r="D69" s="7"/>
      <c r="E69" s="7"/>
      <c r="F69" s="7"/>
    </row>
    <row r="70" spans="1:10" x14ac:dyDescent="0.55000000000000004">
      <c r="A70" s="7"/>
      <c r="B70" s="7"/>
      <c r="C70" s="7"/>
      <c r="D70" s="7"/>
      <c r="E70" s="7"/>
      <c r="F70" s="7"/>
    </row>
    <row r="71" spans="1:10" x14ac:dyDescent="0.55000000000000004">
      <c r="A71" s="7"/>
      <c r="B71" s="7"/>
      <c r="C71" s="7"/>
      <c r="D71" s="7"/>
      <c r="E71" s="7"/>
      <c r="F71" s="7"/>
    </row>
    <row r="72" spans="1:10" x14ac:dyDescent="0.55000000000000004">
      <c r="A72" s="7"/>
      <c r="B72" s="7"/>
      <c r="C72" s="7"/>
      <c r="D72" s="7"/>
      <c r="E72" s="7"/>
      <c r="F72" s="7"/>
    </row>
    <row r="73" spans="1:10" x14ac:dyDescent="0.55000000000000004">
      <c r="A73" s="7"/>
      <c r="B73" s="7"/>
      <c r="C73" s="7"/>
      <c r="D73" s="7"/>
      <c r="E73" s="7"/>
      <c r="F73" s="7"/>
    </row>
    <row r="74" spans="1:10" x14ac:dyDescent="0.55000000000000004">
      <c r="A74" s="7"/>
      <c r="B74" s="7"/>
      <c r="C74" s="7"/>
      <c r="D74" s="7"/>
      <c r="E74" s="7"/>
      <c r="F74" s="7"/>
    </row>
    <row r="75" spans="1:10" x14ac:dyDescent="0.55000000000000004">
      <c r="A75" s="7"/>
      <c r="B75" s="7"/>
      <c r="C75" s="7"/>
      <c r="D75" s="7"/>
      <c r="E75" s="7"/>
      <c r="F75" s="7"/>
    </row>
    <row r="76" spans="1:10" x14ac:dyDescent="0.55000000000000004">
      <c r="A76" s="7"/>
      <c r="B76" s="7"/>
      <c r="C76" s="7"/>
      <c r="D76" s="7"/>
      <c r="E76" s="7"/>
      <c r="F76" s="7"/>
    </row>
    <row r="77" spans="1:10" x14ac:dyDescent="0.55000000000000004">
      <c r="A77" s="7"/>
      <c r="B77" s="7"/>
      <c r="C77" s="7"/>
      <c r="D77" s="7"/>
      <c r="E77" s="7"/>
      <c r="F77" s="7"/>
    </row>
    <row r="78" spans="1:10" x14ac:dyDescent="0.55000000000000004">
      <c r="A78" s="7"/>
      <c r="B78" s="7"/>
      <c r="C78" s="7"/>
      <c r="D78" s="7"/>
      <c r="E78" s="7"/>
      <c r="F78" s="7"/>
    </row>
    <row r="79" spans="1:10" x14ac:dyDescent="0.55000000000000004">
      <c r="A79" s="7"/>
      <c r="B79" s="7"/>
      <c r="C79" s="7"/>
      <c r="D79" s="7"/>
      <c r="E79" s="7"/>
      <c r="F79" s="7"/>
    </row>
    <row r="80" spans="1:10" x14ac:dyDescent="0.55000000000000004">
      <c r="A80" s="7"/>
      <c r="B80" s="7"/>
      <c r="C80" s="7"/>
      <c r="D80" s="7"/>
      <c r="E80" s="7"/>
      <c r="F80" s="7"/>
    </row>
    <row r="81" s="7" customFormat="1" x14ac:dyDescent="0.55000000000000004"/>
    <row r="82" s="7" customFormat="1" x14ac:dyDescent="0.55000000000000004"/>
    <row r="83" s="7" customFormat="1" x14ac:dyDescent="0.55000000000000004"/>
    <row r="84" s="7" customFormat="1" x14ac:dyDescent="0.55000000000000004"/>
    <row r="85" s="7" customFormat="1" x14ac:dyDescent="0.55000000000000004"/>
    <row r="86" s="7" customFormat="1" x14ac:dyDescent="0.55000000000000004"/>
    <row r="87" s="7" customFormat="1" x14ac:dyDescent="0.55000000000000004"/>
    <row r="88" s="7" customFormat="1" x14ac:dyDescent="0.55000000000000004"/>
    <row r="89" s="7" customFormat="1" x14ac:dyDescent="0.55000000000000004"/>
    <row r="90" s="7" customFormat="1" x14ac:dyDescent="0.55000000000000004"/>
    <row r="91" s="7" customFormat="1" x14ac:dyDescent="0.55000000000000004"/>
    <row r="92" s="7" customFormat="1" x14ac:dyDescent="0.55000000000000004"/>
    <row r="93" s="7" customFormat="1" x14ac:dyDescent="0.55000000000000004"/>
    <row r="94" s="7" customFormat="1" x14ac:dyDescent="0.55000000000000004"/>
    <row r="95" s="7" customFormat="1" x14ac:dyDescent="0.55000000000000004"/>
    <row r="96" s="7" customFormat="1" x14ac:dyDescent="0.55000000000000004"/>
    <row r="97" s="7" customFormat="1" x14ac:dyDescent="0.55000000000000004"/>
    <row r="98" s="7" customFormat="1" x14ac:dyDescent="0.55000000000000004"/>
    <row r="99" s="7" customFormat="1" x14ac:dyDescent="0.55000000000000004"/>
    <row r="100" s="7" customFormat="1" x14ac:dyDescent="0.55000000000000004"/>
    <row r="101" s="7" customFormat="1" x14ac:dyDescent="0.55000000000000004"/>
    <row r="102" s="7" customFormat="1" x14ac:dyDescent="0.55000000000000004"/>
    <row r="103" s="7" customFormat="1" x14ac:dyDescent="0.55000000000000004"/>
    <row r="104" s="7" customFormat="1" x14ac:dyDescent="0.55000000000000004"/>
    <row r="105" s="7" customFormat="1" x14ac:dyDescent="0.55000000000000004"/>
    <row r="106" s="7" customFormat="1" x14ac:dyDescent="0.55000000000000004"/>
    <row r="107" s="7" customFormat="1" x14ac:dyDescent="0.55000000000000004"/>
    <row r="108" s="7" customFormat="1" x14ac:dyDescent="0.55000000000000004"/>
    <row r="109" s="7" customFormat="1" x14ac:dyDescent="0.55000000000000004"/>
    <row r="110" s="7" customFormat="1" x14ac:dyDescent="0.55000000000000004"/>
    <row r="111" s="7" customFormat="1" x14ac:dyDescent="0.55000000000000004"/>
    <row r="112" s="7" customFormat="1" x14ac:dyDescent="0.55000000000000004"/>
    <row r="113" s="7" customFormat="1" x14ac:dyDescent="0.55000000000000004"/>
    <row r="114" s="7" customFormat="1" x14ac:dyDescent="0.55000000000000004"/>
    <row r="115" s="7" customFormat="1" x14ac:dyDescent="0.55000000000000004"/>
    <row r="116" s="7" customFormat="1" x14ac:dyDescent="0.55000000000000004"/>
    <row r="117" s="7" customFormat="1" x14ac:dyDescent="0.55000000000000004"/>
    <row r="118" s="7" customFormat="1" x14ac:dyDescent="0.55000000000000004"/>
    <row r="119" s="7" customFormat="1" x14ac:dyDescent="0.55000000000000004"/>
    <row r="120" s="7" customFormat="1" x14ac:dyDescent="0.55000000000000004"/>
    <row r="121" s="7" customFormat="1" x14ac:dyDescent="0.55000000000000004"/>
    <row r="122" s="7" customFormat="1" x14ac:dyDescent="0.55000000000000004"/>
    <row r="123" s="7" customFormat="1" x14ac:dyDescent="0.55000000000000004"/>
    <row r="124" s="7" customFormat="1" x14ac:dyDescent="0.55000000000000004"/>
    <row r="125" s="7" customFormat="1" x14ac:dyDescent="0.55000000000000004"/>
    <row r="126" s="7" customFormat="1" x14ac:dyDescent="0.55000000000000004"/>
    <row r="127" s="7" customFormat="1" x14ac:dyDescent="0.55000000000000004"/>
    <row r="128" s="7" customFormat="1" x14ac:dyDescent="0.55000000000000004"/>
    <row r="129" s="7" customFormat="1" x14ac:dyDescent="0.55000000000000004"/>
    <row r="130" s="7" customFormat="1" x14ac:dyDescent="0.55000000000000004"/>
    <row r="131" s="7" customFormat="1" x14ac:dyDescent="0.55000000000000004"/>
    <row r="132" s="7" customFormat="1" x14ac:dyDescent="0.55000000000000004"/>
    <row r="133" s="7" customFormat="1" x14ac:dyDescent="0.55000000000000004"/>
    <row r="134" s="7" customFormat="1" x14ac:dyDescent="0.55000000000000004"/>
    <row r="135" s="7" customFormat="1" x14ac:dyDescent="0.55000000000000004"/>
    <row r="136" s="7" customFormat="1" x14ac:dyDescent="0.55000000000000004"/>
    <row r="137" s="7" customFormat="1" x14ac:dyDescent="0.55000000000000004"/>
    <row r="138" s="7" customFormat="1" x14ac:dyDescent="0.55000000000000004"/>
    <row r="139" s="7" customFormat="1" x14ac:dyDescent="0.55000000000000004"/>
    <row r="140" s="7" customFormat="1" x14ac:dyDescent="0.55000000000000004"/>
    <row r="141" s="7" customFormat="1" x14ac:dyDescent="0.55000000000000004"/>
    <row r="150" spans="1:10" s="45" customFormat="1" x14ac:dyDescent="0.55000000000000004">
      <c r="A150" s="10"/>
      <c r="B150" s="6"/>
      <c r="C150" s="6"/>
      <c r="D150" s="6"/>
      <c r="E150" s="6"/>
      <c r="F150" s="6"/>
      <c r="G150" s="7"/>
      <c r="H150" s="7"/>
      <c r="I150" s="7"/>
      <c r="J150" s="7"/>
    </row>
  </sheetData>
  <sheetProtection formatCells="0" formatColumns="0" formatRows="0" insertColumns="0" insertRows="0" insertHyperlinks="0" deleteColumns="0" deleteRows="0" sort="0" autoFilter="0" pivotTables="0"/>
  <mergeCells count="8">
    <mergeCell ref="D36:J36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8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4" max="9" man="1"/>
  </rowBreaks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8C14B-4938-483D-81EE-A81F4A27D63A}">
  <sheetPr codeName="Sheet4"/>
  <dimension ref="A1:U34"/>
  <sheetViews>
    <sheetView zoomScale="90" zoomScaleNormal="90" zoomScaleSheetLayoutView="90" workbookViewId="0">
      <selection activeCell="A24" sqref="A24"/>
    </sheetView>
  </sheetViews>
  <sheetFormatPr defaultColWidth="9.125" defaultRowHeight="23.25" customHeight="1" x14ac:dyDescent="0.55000000000000004"/>
  <cols>
    <col min="1" max="1" width="54.25" style="23" bestFit="1" customWidth="1"/>
    <col min="2" max="2" width="9.75" style="68" bestFit="1" customWidth="1"/>
    <col min="3" max="3" width="1.25" style="6" customWidth="1"/>
    <col min="4" max="4" width="10.75" style="6" customWidth="1"/>
    <col min="5" max="5" width="1.25" style="6" customWidth="1"/>
    <col min="6" max="6" width="11" style="6" customWidth="1"/>
    <col min="7" max="7" width="1.25" style="6" customWidth="1"/>
    <col min="8" max="8" width="15.75" style="6" bestFit="1" customWidth="1"/>
    <col min="9" max="9" width="1.25" style="6" customWidth="1"/>
    <col min="10" max="10" width="10.75" style="6" customWidth="1"/>
    <col min="11" max="11" width="1.25" style="6" customWidth="1"/>
    <col min="12" max="12" width="12.375" style="6" customWidth="1"/>
    <col min="13" max="13" width="1.25" style="6" customWidth="1"/>
    <col min="14" max="14" width="13.75" style="6" customWidth="1"/>
    <col min="15" max="15" width="1.25" style="6" customWidth="1"/>
    <col min="16" max="16" width="11.75" style="6" customWidth="1"/>
    <col min="17" max="17" width="1.25" style="6" customWidth="1"/>
    <col min="18" max="18" width="10.75" style="6" customWidth="1"/>
    <col min="19" max="19" width="1.25" style="6" customWidth="1"/>
    <col min="20" max="20" width="12" style="6" customWidth="1"/>
    <col min="21" max="16384" width="9.125" style="6"/>
  </cols>
  <sheetData>
    <row r="1" spans="1:21" s="62" customFormat="1" ht="25.8" x14ac:dyDescent="0.65">
      <c r="A1" s="1" t="s">
        <v>0</v>
      </c>
      <c r="B1" s="64"/>
      <c r="D1" s="65"/>
      <c r="F1" s="66"/>
      <c r="H1" s="66"/>
    </row>
    <row r="2" spans="1:21" s="4" customFormat="1" ht="23.4" x14ac:dyDescent="0.6">
      <c r="A2" s="1" t="s">
        <v>108</v>
      </c>
      <c r="B2" s="67"/>
    </row>
    <row r="3" spans="1:21" ht="11.55" customHeight="1" x14ac:dyDescent="0.6">
      <c r="A3" s="1"/>
      <c r="B3" s="6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1" ht="20.55" customHeight="1" x14ac:dyDescent="0.6">
      <c r="A4" s="1"/>
      <c r="B4" s="67"/>
      <c r="C4" s="4"/>
      <c r="D4" s="220" t="s">
        <v>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1" ht="20.55" customHeight="1" x14ac:dyDescent="0.6">
      <c r="A5" s="1"/>
      <c r="B5" s="67"/>
      <c r="C5" s="4"/>
      <c r="D5" s="8"/>
      <c r="E5" s="8"/>
      <c r="F5" s="8"/>
      <c r="G5" s="8"/>
      <c r="H5" s="8"/>
      <c r="I5" s="8"/>
      <c r="J5" s="8"/>
      <c r="K5" s="8"/>
      <c r="L5" s="8"/>
      <c r="M5" s="8"/>
      <c r="N5" s="11" t="s">
        <v>109</v>
      </c>
      <c r="O5" s="8"/>
      <c r="P5" s="8"/>
      <c r="Q5" s="8"/>
      <c r="R5" s="8"/>
      <c r="S5" s="8"/>
      <c r="T5" s="8"/>
    </row>
    <row r="6" spans="1:21" ht="20.55" customHeight="1" x14ac:dyDescent="0.6">
      <c r="B6" s="23"/>
      <c r="C6" s="68"/>
      <c r="E6" s="11"/>
      <c r="G6" s="11"/>
      <c r="H6" s="11"/>
      <c r="I6" s="11"/>
      <c r="J6" s="8"/>
      <c r="K6" s="8"/>
      <c r="L6" s="8"/>
      <c r="M6" s="8"/>
      <c r="N6" s="11" t="s">
        <v>110</v>
      </c>
      <c r="O6" s="8"/>
      <c r="P6" s="8"/>
      <c r="Q6" s="8"/>
      <c r="R6" s="11"/>
    </row>
    <row r="7" spans="1:21" ht="20.55" customHeight="1" x14ac:dyDescent="0.6">
      <c r="B7" s="23"/>
      <c r="C7" s="68"/>
      <c r="E7" s="11"/>
      <c r="G7" s="11"/>
      <c r="H7" s="11" t="s">
        <v>112</v>
      </c>
      <c r="I7" s="11"/>
      <c r="J7" s="223" t="s">
        <v>58</v>
      </c>
      <c r="K7" s="223"/>
      <c r="L7" s="223"/>
      <c r="N7" s="164" t="s">
        <v>111</v>
      </c>
      <c r="O7" s="8"/>
      <c r="P7" s="8"/>
      <c r="Q7" s="8"/>
      <c r="R7" s="11"/>
    </row>
    <row r="8" spans="1:21" ht="20.55" customHeight="1" x14ac:dyDescent="0.55000000000000004">
      <c r="B8" s="11"/>
      <c r="C8" s="14"/>
      <c r="D8" s="11" t="s">
        <v>113</v>
      </c>
      <c r="E8" s="11"/>
      <c r="F8" s="11" t="s">
        <v>114</v>
      </c>
      <c r="G8" s="11"/>
      <c r="H8" s="11" t="s">
        <v>115</v>
      </c>
      <c r="I8" s="11"/>
      <c r="N8" s="11" t="s">
        <v>116</v>
      </c>
      <c r="O8" s="11"/>
      <c r="P8" s="11" t="s">
        <v>117</v>
      </c>
      <c r="Q8" s="11"/>
      <c r="R8" s="11" t="s">
        <v>118</v>
      </c>
      <c r="S8" s="11"/>
      <c r="T8" s="11" t="s">
        <v>117</v>
      </c>
    </row>
    <row r="9" spans="1:21" ht="20.55" customHeight="1" x14ac:dyDescent="0.55000000000000004">
      <c r="B9" s="11"/>
      <c r="C9" s="14"/>
      <c r="D9" s="11" t="s">
        <v>119</v>
      </c>
      <c r="E9" s="11"/>
      <c r="F9" s="11" t="s">
        <v>120</v>
      </c>
      <c r="G9" s="11"/>
      <c r="H9" s="11" t="s">
        <v>121</v>
      </c>
      <c r="I9" s="11"/>
      <c r="J9" s="11" t="s">
        <v>122</v>
      </c>
      <c r="K9" s="11"/>
      <c r="L9" s="11" t="s">
        <v>123</v>
      </c>
      <c r="M9" s="11"/>
      <c r="N9" s="11" t="s">
        <v>124</v>
      </c>
      <c r="O9" s="11"/>
      <c r="P9" s="11" t="s">
        <v>125</v>
      </c>
      <c r="Q9" s="11"/>
      <c r="R9" s="11" t="s">
        <v>126</v>
      </c>
      <c r="S9" s="11"/>
      <c r="T9" s="11" t="s">
        <v>125</v>
      </c>
    </row>
    <row r="10" spans="1:21" ht="20.55" customHeight="1" x14ac:dyDescent="0.55000000000000004">
      <c r="B10" s="14" t="s">
        <v>7</v>
      </c>
      <c r="C10" s="14"/>
      <c r="D10" s="11" t="s">
        <v>127</v>
      </c>
      <c r="E10" s="11"/>
      <c r="F10" s="11" t="s">
        <v>128</v>
      </c>
      <c r="G10" s="11"/>
      <c r="H10" s="11" t="s">
        <v>129</v>
      </c>
      <c r="I10" s="11"/>
      <c r="J10" s="11" t="s">
        <v>130</v>
      </c>
      <c r="K10" s="11"/>
      <c r="L10" s="11" t="s">
        <v>131</v>
      </c>
      <c r="M10" s="11"/>
      <c r="N10" s="11" t="s">
        <v>132</v>
      </c>
      <c r="O10" s="11"/>
      <c r="P10" s="11" t="s">
        <v>133</v>
      </c>
      <c r="Q10" s="11"/>
      <c r="R10" s="11" t="s">
        <v>134</v>
      </c>
      <c r="S10" s="11"/>
      <c r="T10" s="11" t="s">
        <v>111</v>
      </c>
    </row>
    <row r="11" spans="1:21" ht="21.6" x14ac:dyDescent="0.55000000000000004">
      <c r="A11" s="6"/>
      <c r="B11" s="14"/>
      <c r="D11" s="224" t="s">
        <v>9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</row>
    <row r="12" spans="1:21" ht="23.55" customHeight="1" x14ac:dyDescent="0.6">
      <c r="A12" s="24" t="s">
        <v>135</v>
      </c>
      <c r="B12" s="14"/>
      <c r="D12" s="14"/>
      <c r="E12" s="14"/>
      <c r="F12" s="14"/>
      <c r="G12" s="14"/>
      <c r="H12" s="14"/>
      <c r="I12" s="14"/>
      <c r="J12" s="14"/>
      <c r="K12" s="14"/>
      <c r="L12" s="69"/>
      <c r="M12" s="14"/>
      <c r="N12" s="69"/>
      <c r="O12" s="69"/>
      <c r="P12" s="69"/>
      <c r="Q12" s="69"/>
      <c r="R12" s="70"/>
      <c r="T12" s="69"/>
    </row>
    <row r="13" spans="1:21" ht="22.2" x14ac:dyDescent="0.6">
      <c r="A13" s="24" t="s">
        <v>136</v>
      </c>
      <c r="B13" s="14"/>
      <c r="C13" s="8"/>
      <c r="D13" s="71">
        <v>735000</v>
      </c>
      <c r="E13" s="71"/>
      <c r="F13" s="71">
        <v>1792509</v>
      </c>
      <c r="G13" s="71"/>
      <c r="H13" s="72">
        <v>-41780</v>
      </c>
      <c r="I13" s="71"/>
      <c r="J13" s="71">
        <v>73500</v>
      </c>
      <c r="K13" s="71"/>
      <c r="L13" s="71">
        <v>1111534</v>
      </c>
      <c r="M13" s="71"/>
      <c r="N13" s="73">
        <v>0</v>
      </c>
      <c r="O13" s="74"/>
      <c r="P13" s="87">
        <f>SUM(D13:N13)</f>
        <v>3670763</v>
      </c>
      <c r="Q13" s="74"/>
      <c r="R13" s="73">
        <v>-890</v>
      </c>
      <c r="S13" s="74"/>
      <c r="T13" s="87">
        <f>P13+R13</f>
        <v>3669873</v>
      </c>
      <c r="U13" s="20"/>
    </row>
    <row r="14" spans="1:21" s="9" customFormat="1" ht="9" customHeight="1" x14ac:dyDescent="0.6">
      <c r="A14" s="24"/>
      <c r="B14" s="14"/>
      <c r="C14" s="8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T14" s="71"/>
    </row>
    <row r="15" spans="1:21" ht="22.2" x14ac:dyDescent="0.6">
      <c r="A15" s="24" t="s">
        <v>137</v>
      </c>
      <c r="B15" s="14"/>
      <c r="C15" s="8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T15" s="71"/>
    </row>
    <row r="16" spans="1:21" ht="22.2" x14ac:dyDescent="0.6">
      <c r="A16" s="160" t="s">
        <v>138</v>
      </c>
      <c r="B16" s="14"/>
      <c r="C16" s="8"/>
      <c r="D16" s="75"/>
      <c r="E16" s="76"/>
      <c r="F16" s="75"/>
      <c r="G16" s="76"/>
      <c r="H16" s="75"/>
      <c r="I16" s="76"/>
      <c r="J16" s="75"/>
      <c r="K16" s="76"/>
      <c r="L16" s="77"/>
      <c r="M16" s="76"/>
      <c r="N16" s="75"/>
      <c r="O16" s="77"/>
      <c r="P16" s="75"/>
      <c r="Q16" s="77"/>
      <c r="R16" s="77"/>
      <c r="S16" s="77"/>
      <c r="T16" s="76"/>
    </row>
    <row r="17" spans="1:21" ht="22.2" x14ac:dyDescent="0.6">
      <c r="A17" s="78" t="s">
        <v>139</v>
      </c>
      <c r="B17" s="14">
        <v>8</v>
      </c>
      <c r="C17" s="8"/>
      <c r="D17" s="83">
        <v>0</v>
      </c>
      <c r="E17" s="76"/>
      <c r="F17" s="83">
        <v>0</v>
      </c>
      <c r="G17" s="76"/>
      <c r="H17" s="83">
        <v>0</v>
      </c>
      <c r="I17" s="76"/>
      <c r="J17" s="83">
        <v>0</v>
      </c>
      <c r="K17" s="76"/>
      <c r="L17" s="126">
        <v>-440991</v>
      </c>
      <c r="M17" s="76"/>
      <c r="N17" s="126">
        <v>0</v>
      </c>
      <c r="O17" s="77"/>
      <c r="P17" s="189">
        <f>SUM(D17:N17)</f>
        <v>-440991</v>
      </c>
      <c r="Q17" s="77"/>
      <c r="R17" s="126">
        <v>0</v>
      </c>
      <c r="S17" s="77"/>
      <c r="T17" s="189">
        <f>P17+R17</f>
        <v>-440991</v>
      </c>
    </row>
    <row r="18" spans="1:21" ht="22.2" x14ac:dyDescent="0.6">
      <c r="A18" s="160" t="s">
        <v>140</v>
      </c>
      <c r="B18" s="14"/>
      <c r="C18" s="8"/>
      <c r="D18" s="170">
        <f>SUM(D17)</f>
        <v>0</v>
      </c>
      <c r="E18" s="102"/>
      <c r="F18" s="170">
        <f>SUM(F17)</f>
        <v>0</v>
      </c>
      <c r="G18" s="102"/>
      <c r="H18" s="170">
        <f>SUM(H17)</f>
        <v>0</v>
      </c>
      <c r="I18" s="102"/>
      <c r="J18" s="170">
        <f>SUM(J17)</f>
        <v>0</v>
      </c>
      <c r="K18" s="102"/>
      <c r="L18" s="170">
        <f>SUM(L17)</f>
        <v>-440991</v>
      </c>
      <c r="M18" s="102"/>
      <c r="N18" s="170">
        <f>SUM(N17)</f>
        <v>0</v>
      </c>
      <c r="O18" s="102"/>
      <c r="P18" s="170">
        <f>SUM(P17)</f>
        <v>-440991</v>
      </c>
      <c r="Q18" s="104"/>
      <c r="R18" s="170">
        <f>SUM(R17)</f>
        <v>0</v>
      </c>
      <c r="S18" s="104"/>
      <c r="T18" s="170">
        <f>SUM(T17)</f>
        <v>-440991</v>
      </c>
    </row>
    <row r="19" spans="1:21" ht="9" customHeight="1" x14ac:dyDescent="0.6">
      <c r="A19" s="24"/>
      <c r="B19" s="14"/>
      <c r="C19" s="8"/>
      <c r="D19" s="103"/>
      <c r="E19" s="102"/>
      <c r="F19" s="103"/>
      <c r="G19" s="102"/>
      <c r="H19" s="103"/>
      <c r="I19" s="102"/>
      <c r="J19" s="103"/>
      <c r="K19" s="102"/>
      <c r="L19" s="103"/>
      <c r="M19" s="102"/>
      <c r="N19" s="103"/>
      <c r="O19" s="102"/>
      <c r="P19" s="103"/>
      <c r="Q19" s="104"/>
      <c r="R19" s="103"/>
      <c r="S19" s="104"/>
      <c r="T19" s="103"/>
    </row>
    <row r="20" spans="1:21" ht="22.2" x14ac:dyDescent="0.6">
      <c r="A20" s="160" t="s">
        <v>141</v>
      </c>
      <c r="B20" s="14"/>
      <c r="C20" s="8"/>
      <c r="D20" s="103"/>
      <c r="E20" s="102"/>
      <c r="F20" s="103"/>
      <c r="G20" s="102"/>
      <c r="H20" s="103"/>
      <c r="I20" s="102"/>
      <c r="J20" s="103"/>
      <c r="K20" s="102"/>
      <c r="L20" s="103"/>
      <c r="M20" s="102"/>
      <c r="N20" s="103"/>
      <c r="O20" s="102"/>
      <c r="P20" s="103"/>
      <c r="Q20" s="104"/>
      <c r="R20" s="103"/>
      <c r="S20" s="104"/>
      <c r="T20" s="103"/>
    </row>
    <row r="21" spans="1:21" ht="22.2" x14ac:dyDescent="0.6">
      <c r="A21" s="78" t="s">
        <v>142</v>
      </c>
      <c r="B21" s="50"/>
      <c r="C21" s="8"/>
      <c r="D21" s="109">
        <v>0</v>
      </c>
      <c r="E21" s="102"/>
      <c r="F21" s="109">
        <v>0</v>
      </c>
      <c r="G21" s="102"/>
      <c r="H21" s="109">
        <v>0</v>
      </c>
      <c r="I21" s="102"/>
      <c r="J21" s="109">
        <v>0</v>
      </c>
      <c r="K21" s="102"/>
      <c r="L21" s="109">
        <v>0</v>
      </c>
      <c r="M21" s="102"/>
      <c r="N21" s="109">
        <v>0</v>
      </c>
      <c r="O21" s="102"/>
      <c r="P21" s="171">
        <f>SUM(D21:N21)</f>
        <v>0</v>
      </c>
      <c r="Q21" s="104"/>
      <c r="R21" s="109">
        <v>1</v>
      </c>
      <c r="S21" s="104"/>
      <c r="T21" s="171">
        <f t="shared" ref="T21" si="0">P21+R21</f>
        <v>1</v>
      </c>
    </row>
    <row r="22" spans="1:21" ht="22.2" x14ac:dyDescent="0.6">
      <c r="A22" s="160" t="s">
        <v>143</v>
      </c>
      <c r="B22" s="50"/>
      <c r="C22" s="8"/>
      <c r="D22" s="121">
        <f>SUM(D21)</f>
        <v>0</v>
      </c>
      <c r="E22" s="102"/>
      <c r="F22" s="121">
        <f>SUM(F21)</f>
        <v>0</v>
      </c>
      <c r="G22" s="102"/>
      <c r="H22" s="121">
        <f>SUM(H21)</f>
        <v>0</v>
      </c>
      <c r="I22" s="102"/>
      <c r="J22" s="121">
        <f>SUM(J21)</f>
        <v>0</v>
      </c>
      <c r="K22" s="102"/>
      <c r="L22" s="121">
        <f>SUM(L21)</f>
        <v>0</v>
      </c>
      <c r="M22" s="102"/>
      <c r="N22" s="121">
        <f>SUM(N21)</f>
        <v>0</v>
      </c>
      <c r="O22" s="102"/>
      <c r="P22" s="121">
        <f>SUM(P21)</f>
        <v>0</v>
      </c>
      <c r="Q22" s="106"/>
      <c r="R22" s="121">
        <f>SUM(R21)</f>
        <v>1</v>
      </c>
      <c r="S22" s="106"/>
      <c r="T22" s="121">
        <f>SUM(T21)</f>
        <v>1</v>
      </c>
    </row>
    <row r="23" spans="1:21" ht="9.4499999999999993" customHeight="1" x14ac:dyDescent="0.6">
      <c r="A23" s="169"/>
      <c r="B23" s="50"/>
      <c r="C23" s="8"/>
      <c r="D23" s="161"/>
      <c r="E23" s="192"/>
      <c r="F23" s="161"/>
      <c r="G23" s="192"/>
      <c r="H23" s="161"/>
      <c r="I23" s="192"/>
      <c r="J23" s="161"/>
      <c r="K23" s="192"/>
      <c r="L23" s="161"/>
      <c r="M23" s="192"/>
      <c r="N23" s="161"/>
      <c r="O23" s="192"/>
      <c r="P23" s="161"/>
      <c r="Q23" s="193"/>
      <c r="R23" s="161"/>
      <c r="S23" s="193"/>
      <c r="T23" s="161"/>
    </row>
    <row r="24" spans="1:21" ht="22.2" x14ac:dyDescent="0.6">
      <c r="A24" s="24" t="s">
        <v>144</v>
      </c>
      <c r="B24" s="14"/>
      <c r="C24" s="8"/>
      <c r="D24" s="190">
        <f>SUM(D18,D22)</f>
        <v>0</v>
      </c>
      <c r="E24" s="71"/>
      <c r="F24" s="190">
        <f>SUM(F18,F22)</f>
        <v>0</v>
      </c>
      <c r="G24" s="71"/>
      <c r="H24" s="190">
        <f>SUM(H18,H22)</f>
        <v>0</v>
      </c>
      <c r="I24" s="71"/>
      <c r="J24" s="190">
        <f>SUM(J18,J22)</f>
        <v>0</v>
      </c>
      <c r="K24" s="71"/>
      <c r="L24" s="191">
        <f>SUM(L18,L22)</f>
        <v>-440991</v>
      </c>
      <c r="M24" s="71"/>
      <c r="N24" s="191">
        <f>SUM(N18,N22)</f>
        <v>0</v>
      </c>
      <c r="O24" s="73"/>
      <c r="P24" s="191">
        <f>SUM(P18,P22)</f>
        <v>-440991</v>
      </c>
      <c r="Q24" s="73"/>
      <c r="R24" s="191">
        <f>SUM(R18,R22)</f>
        <v>1</v>
      </c>
      <c r="S24" s="73"/>
      <c r="T24" s="191">
        <f>SUM(T18,T22)</f>
        <v>-440990</v>
      </c>
    </row>
    <row r="25" spans="1:21" ht="9" customHeight="1" x14ac:dyDescent="0.6">
      <c r="A25" s="24"/>
      <c r="B25" s="14"/>
      <c r="C25" s="8"/>
      <c r="D25" s="71"/>
      <c r="E25" s="71"/>
      <c r="F25" s="71"/>
      <c r="G25" s="71"/>
      <c r="H25" s="71"/>
      <c r="I25" s="71"/>
      <c r="J25" s="71"/>
      <c r="K25" s="71"/>
      <c r="L25" s="71"/>
      <c r="N25" s="71"/>
      <c r="P25" s="71"/>
      <c r="R25" s="71"/>
    </row>
    <row r="26" spans="1:21" ht="20.55" customHeight="1" x14ac:dyDescent="0.6">
      <c r="A26" s="24" t="s">
        <v>145</v>
      </c>
      <c r="B26" s="14"/>
      <c r="C26" s="8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T26" s="71"/>
    </row>
    <row r="27" spans="1:21" ht="20.55" customHeight="1" x14ac:dyDescent="0.6">
      <c r="A27" s="78" t="s">
        <v>146</v>
      </c>
      <c r="B27" s="14"/>
      <c r="C27" s="8"/>
      <c r="D27" s="79">
        <v>0</v>
      </c>
      <c r="E27" s="76"/>
      <c r="F27" s="75">
        <v>0</v>
      </c>
      <c r="G27" s="76"/>
      <c r="H27" s="75">
        <v>0</v>
      </c>
      <c r="I27" s="76"/>
      <c r="J27" s="79">
        <v>0</v>
      </c>
      <c r="K27" s="76"/>
      <c r="L27" s="94">
        <f>'PL 6-mth (8-9)'!F54</f>
        <v>142118</v>
      </c>
      <c r="M27" s="76"/>
      <c r="N27" s="80">
        <v>0</v>
      </c>
      <c r="O27" s="81"/>
      <c r="P27" s="185">
        <f t="shared" ref="P27:P28" si="1">SUM(D27:N27)</f>
        <v>142118</v>
      </c>
      <c r="Q27" s="81"/>
      <c r="R27" s="96">
        <f>'PL 6-mth (8-9)'!F56</f>
        <v>111</v>
      </c>
      <c r="S27" s="81"/>
      <c r="T27" s="184">
        <f>SUM(P27,R27)</f>
        <v>142229</v>
      </c>
    </row>
    <row r="28" spans="1:21" ht="20.55" customHeight="1" x14ac:dyDescent="0.6">
      <c r="A28" s="78" t="s">
        <v>147</v>
      </c>
      <c r="B28" s="14"/>
      <c r="C28" s="8"/>
      <c r="D28" s="82">
        <v>0</v>
      </c>
      <c r="E28" s="76"/>
      <c r="F28" s="83">
        <v>0</v>
      </c>
      <c r="G28" s="76"/>
      <c r="H28" s="83">
        <v>0</v>
      </c>
      <c r="I28" s="76"/>
      <c r="J28" s="82">
        <v>0</v>
      </c>
      <c r="K28" s="76"/>
      <c r="L28" s="166">
        <v>0</v>
      </c>
      <c r="M28" s="76"/>
      <c r="N28" s="94">
        <f>'PL 6-mth (8-9)'!F40</f>
        <v>-1786</v>
      </c>
      <c r="O28" s="81"/>
      <c r="P28" s="171">
        <f t="shared" si="1"/>
        <v>-1786</v>
      </c>
      <c r="Q28" s="81"/>
      <c r="R28" s="84">
        <v>0</v>
      </c>
      <c r="S28" s="81"/>
      <c r="T28" s="94">
        <f>SUM(P28,R28)</f>
        <v>-1786</v>
      </c>
    </row>
    <row r="29" spans="1:21" ht="20.55" customHeight="1" x14ac:dyDescent="0.6">
      <c r="A29" s="24" t="s">
        <v>148</v>
      </c>
      <c r="B29" s="50"/>
      <c r="C29" s="8"/>
      <c r="D29" s="92">
        <f>SUM(D27:D28)</f>
        <v>0</v>
      </c>
      <c r="E29" s="71"/>
      <c r="F29" s="89">
        <f>SUM(F27:F28)</f>
        <v>0</v>
      </c>
      <c r="G29" s="71"/>
      <c r="H29" s="89">
        <f>SUM(H27:H28)</f>
        <v>0</v>
      </c>
      <c r="I29" s="71"/>
      <c r="J29" s="92">
        <f>SUM(J27:J28)</f>
        <v>0</v>
      </c>
      <c r="K29" s="71"/>
      <c r="L29" s="93">
        <f>SUM(L27:L28)</f>
        <v>142118</v>
      </c>
      <c r="M29" s="71"/>
      <c r="N29" s="93">
        <f>SUM(N27:N28)</f>
        <v>-1786</v>
      </c>
      <c r="O29" s="85"/>
      <c r="P29" s="93">
        <f>SUM(P27:P28)</f>
        <v>140332</v>
      </c>
      <c r="Q29" s="85"/>
      <c r="R29" s="93">
        <f>SUM(R27:R28)</f>
        <v>111</v>
      </c>
      <c r="T29" s="93">
        <f>SUM(T27:T28)</f>
        <v>140443</v>
      </c>
      <c r="U29" s="20"/>
    </row>
    <row r="30" spans="1:21" ht="7.5" customHeight="1" x14ac:dyDescent="0.6">
      <c r="A30" s="24"/>
      <c r="B30" s="50"/>
      <c r="C30" s="8"/>
      <c r="D30" s="167"/>
      <c r="E30" s="71"/>
      <c r="F30" s="168"/>
      <c r="G30" s="71"/>
      <c r="H30" s="168"/>
      <c r="I30" s="71"/>
      <c r="J30" s="167"/>
      <c r="K30" s="71"/>
      <c r="L30" s="85"/>
      <c r="M30" s="71"/>
      <c r="N30" s="85"/>
      <c r="O30" s="85"/>
      <c r="P30" s="85"/>
      <c r="Q30" s="85"/>
      <c r="R30" s="85"/>
      <c r="T30" s="85"/>
      <c r="U30" s="20"/>
    </row>
    <row r="31" spans="1:21" ht="22.8" thickBot="1" x14ac:dyDescent="0.65">
      <c r="A31" s="24" t="s">
        <v>149</v>
      </c>
      <c r="B31" s="14"/>
      <c r="C31" s="11"/>
      <c r="D31" s="91">
        <f>D13+D29+D24</f>
        <v>735000</v>
      </c>
      <c r="E31" s="77"/>
      <c r="F31" s="91">
        <f>F13+F29+F24</f>
        <v>1792509</v>
      </c>
      <c r="G31" s="77"/>
      <c r="H31" s="91">
        <f>H13+H29+H24</f>
        <v>-41780</v>
      </c>
      <c r="I31" s="77"/>
      <c r="J31" s="91">
        <f>J13+J29+J24</f>
        <v>73500</v>
      </c>
      <c r="K31" s="77"/>
      <c r="L31" s="91">
        <f>L13+L29+L24</f>
        <v>812661</v>
      </c>
      <c r="M31" s="77"/>
      <c r="N31" s="91">
        <f>N13+N29+N24</f>
        <v>-1786</v>
      </c>
      <c r="O31" s="73"/>
      <c r="P31" s="91">
        <f>P13+P29+P24</f>
        <v>3370104</v>
      </c>
      <c r="Q31" s="73"/>
      <c r="R31" s="91">
        <f>R13+R29+R24</f>
        <v>-778</v>
      </c>
      <c r="S31" s="86"/>
      <c r="T31" s="91">
        <f>T13+T29+T24</f>
        <v>3369326</v>
      </c>
      <c r="U31" s="20"/>
    </row>
    <row r="32" spans="1:21" ht="23.25" customHeight="1" thickTop="1" x14ac:dyDescent="0.55000000000000004"/>
    <row r="33" spans="4:18" ht="23.25" customHeight="1" x14ac:dyDescent="0.55000000000000004">
      <c r="D33" s="20"/>
      <c r="F33" s="20"/>
      <c r="L33" s="20"/>
    </row>
    <row r="34" spans="4:18" ht="23.25" customHeight="1" x14ac:dyDescent="0.55000000000000004">
      <c r="R34" s="77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7:L7"/>
    <mergeCell ref="D11:T11"/>
  </mergeCells>
  <pageMargins left="0.8" right="0.8" top="0.48" bottom="0.5" header="0.5" footer="0.5"/>
  <pageSetup paperSize="9" scale="8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2B8A-FD1F-435F-9C89-7A2AF07DC542}">
  <sheetPr codeName="Sheet5"/>
  <dimension ref="A1:AV34"/>
  <sheetViews>
    <sheetView view="pageBreakPreview" zoomScale="90" zoomScaleNormal="85" zoomScaleSheetLayoutView="90" workbookViewId="0">
      <selection activeCell="A11" sqref="A11"/>
    </sheetView>
  </sheetViews>
  <sheetFormatPr defaultColWidth="9.125" defaultRowHeight="23.25" customHeight="1" x14ac:dyDescent="0.55000000000000004"/>
  <cols>
    <col min="1" max="1" width="53.75" style="23" customWidth="1"/>
    <col min="2" max="2" width="9.875" style="23" bestFit="1" customWidth="1"/>
    <col min="3" max="3" width="1.375" style="6" customWidth="1"/>
    <col min="4" max="4" width="9.375" style="6" bestFit="1" customWidth="1"/>
    <col min="5" max="5" width="1.375" style="6" customWidth="1"/>
    <col min="6" max="6" width="11.25" style="6" bestFit="1" customWidth="1"/>
    <col min="7" max="7" width="1.375" style="6" customWidth="1"/>
    <col min="8" max="8" width="15.375" style="6" customWidth="1"/>
    <col min="9" max="9" width="1.375" style="6" customWidth="1"/>
    <col min="10" max="10" width="12.625" style="6" customWidth="1"/>
    <col min="11" max="11" width="1.375" style="6" customWidth="1"/>
    <col min="12" max="12" width="12.625" style="6" customWidth="1"/>
    <col min="13" max="13" width="1.375" style="6" customWidth="1"/>
    <col min="14" max="14" width="14.25" style="6" bestFit="1" customWidth="1"/>
    <col min="15" max="15" width="1.375" style="6" customWidth="1"/>
    <col min="16" max="16" width="12.25" style="6" customWidth="1"/>
    <col min="17" max="17" width="1.375" style="6" customWidth="1"/>
    <col min="18" max="18" width="11.375" style="6" bestFit="1" customWidth="1"/>
    <col min="19" max="19" width="1.375" style="6" customWidth="1"/>
    <col min="20" max="20" width="12.25" style="6" customWidth="1"/>
    <col min="21" max="21" width="1.375" style="6" customWidth="1"/>
    <col min="22" max="22" width="15.75" style="6" customWidth="1"/>
    <col min="23" max="23" width="15.625" style="6" bestFit="1" customWidth="1"/>
    <col min="24" max="24" width="1.75" style="6" customWidth="1"/>
    <col min="25" max="25" width="14.75" style="6" customWidth="1"/>
    <col min="26" max="26" width="1.75" style="6" customWidth="1"/>
    <col min="27" max="27" width="14.75" style="6" customWidth="1"/>
    <col min="28" max="28" width="1.75" style="6" customWidth="1"/>
    <col min="29" max="29" width="14.75" style="6" customWidth="1"/>
    <col min="30" max="30" width="1.75" style="6" customWidth="1"/>
    <col min="31" max="31" width="14.75" style="6" customWidth="1"/>
    <col min="32" max="32" width="1.75" style="6" customWidth="1"/>
    <col min="33" max="33" width="14.75" style="6" customWidth="1"/>
    <col min="34" max="34" width="1.75" style="6" customWidth="1"/>
    <col min="35" max="35" width="14.75" style="6" customWidth="1"/>
    <col min="36" max="36" width="1.75" style="6" customWidth="1"/>
    <col min="37" max="37" width="14.75" style="100" customWidth="1"/>
    <col min="38" max="38" width="1.75" style="100" customWidth="1"/>
    <col min="39" max="39" width="14.75" style="100" customWidth="1"/>
    <col min="40" max="40" width="1.75" style="100" customWidth="1"/>
    <col min="41" max="41" width="14.75" style="100" customWidth="1"/>
    <col min="42" max="42" width="1.75" style="100" customWidth="1"/>
    <col min="43" max="43" width="14.75" style="100" customWidth="1"/>
    <col min="44" max="44" width="1.75" style="100" customWidth="1"/>
    <col min="45" max="45" width="14.75" style="100" customWidth="1"/>
    <col min="46" max="46" width="1.75" style="100" customWidth="1"/>
    <col min="47" max="47" width="14.75" style="100" customWidth="1"/>
    <col min="48" max="48" width="14.75" style="101" customWidth="1"/>
    <col min="49" max="16384" width="9.125" style="6"/>
  </cols>
  <sheetData>
    <row r="1" spans="1:48" s="4" customFormat="1" ht="23.4" x14ac:dyDescent="0.6">
      <c r="A1" s="1" t="s">
        <v>0</v>
      </c>
      <c r="B1" s="1"/>
      <c r="D1" s="97"/>
      <c r="F1" s="97"/>
      <c r="H1" s="97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9"/>
    </row>
    <row r="2" spans="1:48" s="4" customFormat="1" ht="23.4" x14ac:dyDescent="0.6">
      <c r="A2" s="1" t="s">
        <v>108</v>
      </c>
      <c r="B2" s="1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9"/>
    </row>
    <row r="3" spans="1:48" ht="21.45" customHeight="1" x14ac:dyDescent="0.6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R3" s="4"/>
    </row>
    <row r="4" spans="1:48" ht="21.45" customHeight="1" x14ac:dyDescent="0.6">
      <c r="A4" s="1"/>
      <c r="B4" s="1"/>
      <c r="C4" s="4"/>
      <c r="D4" s="220" t="s">
        <v>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AI4" s="100"/>
      <c r="AJ4" s="100"/>
      <c r="AT4" s="101"/>
      <c r="AU4" s="6"/>
      <c r="AV4" s="6"/>
    </row>
    <row r="5" spans="1:48" ht="23.4" x14ac:dyDescent="0.6">
      <c r="A5" s="1"/>
      <c r="B5" s="1"/>
      <c r="C5" s="4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1" t="s">
        <v>109</v>
      </c>
      <c r="O5" s="157"/>
      <c r="P5" s="157"/>
      <c r="Q5" s="157"/>
      <c r="R5" s="157"/>
      <c r="S5" s="157"/>
      <c r="T5" s="157"/>
      <c r="AI5" s="100"/>
      <c r="AJ5" s="100"/>
      <c r="AT5" s="101"/>
      <c r="AU5" s="6"/>
      <c r="AV5" s="6"/>
    </row>
    <row r="6" spans="1:48" ht="23.4" x14ac:dyDescent="0.6">
      <c r="C6" s="68"/>
      <c r="E6" s="11"/>
      <c r="G6" s="11"/>
      <c r="H6" s="11"/>
      <c r="I6" s="11"/>
      <c r="J6" s="157"/>
      <c r="K6" s="157"/>
      <c r="L6" s="157"/>
      <c r="M6" s="157"/>
      <c r="N6" s="11" t="s">
        <v>110</v>
      </c>
      <c r="P6" s="8"/>
      <c r="R6" s="11"/>
      <c r="AI6" s="100"/>
      <c r="AJ6" s="100"/>
      <c r="AT6" s="101"/>
      <c r="AU6" s="6"/>
      <c r="AV6" s="6"/>
    </row>
    <row r="7" spans="1:48" ht="22.2" x14ac:dyDescent="0.6">
      <c r="C7" s="68"/>
      <c r="D7" s="11"/>
      <c r="E7" s="11"/>
      <c r="G7" s="11"/>
      <c r="H7" s="11" t="s">
        <v>112</v>
      </c>
      <c r="I7" s="11"/>
      <c r="J7" s="218" t="s">
        <v>58</v>
      </c>
      <c r="K7" s="218"/>
      <c r="L7" s="218"/>
      <c r="N7" s="164" t="s">
        <v>111</v>
      </c>
      <c r="P7" s="8"/>
      <c r="R7" s="11"/>
      <c r="AI7" s="100"/>
      <c r="AJ7" s="100"/>
      <c r="AT7" s="101"/>
      <c r="AU7" s="6"/>
      <c r="AV7" s="6"/>
    </row>
    <row r="8" spans="1:48" ht="23.4" x14ac:dyDescent="0.6">
      <c r="C8" s="14"/>
      <c r="D8" s="11" t="s">
        <v>113</v>
      </c>
      <c r="E8" s="11"/>
      <c r="F8" s="11" t="s">
        <v>114</v>
      </c>
      <c r="G8" s="11"/>
      <c r="H8" s="11" t="s">
        <v>115</v>
      </c>
      <c r="I8" s="11"/>
      <c r="J8" s="157"/>
      <c r="K8" s="157"/>
      <c r="L8" s="157"/>
      <c r="N8" s="11" t="s">
        <v>116</v>
      </c>
      <c r="P8" s="11" t="s">
        <v>117</v>
      </c>
      <c r="Q8" s="11"/>
      <c r="R8" s="11" t="s">
        <v>118</v>
      </c>
      <c r="S8" s="11"/>
      <c r="T8" s="11" t="s">
        <v>117</v>
      </c>
      <c r="AI8" s="100"/>
      <c r="AJ8" s="100"/>
      <c r="AT8" s="101"/>
      <c r="AU8" s="6"/>
      <c r="AV8" s="6"/>
    </row>
    <row r="9" spans="1:48" ht="21.6" x14ac:dyDescent="0.55000000000000004">
      <c r="C9" s="14"/>
      <c r="D9" s="11" t="s">
        <v>119</v>
      </c>
      <c r="E9" s="11"/>
      <c r="F9" s="11" t="s">
        <v>120</v>
      </c>
      <c r="G9" s="11"/>
      <c r="H9" s="11" t="s">
        <v>121</v>
      </c>
      <c r="I9" s="11"/>
      <c r="J9" s="11" t="s">
        <v>122</v>
      </c>
      <c r="K9" s="11"/>
      <c r="L9" s="11" t="s">
        <v>123</v>
      </c>
      <c r="M9" s="11"/>
      <c r="N9" s="11" t="s">
        <v>124</v>
      </c>
      <c r="O9" s="11"/>
      <c r="P9" s="11" t="s">
        <v>125</v>
      </c>
      <c r="Q9" s="11"/>
      <c r="R9" s="11" t="s">
        <v>126</v>
      </c>
      <c r="S9" s="11"/>
      <c r="T9" s="11" t="s">
        <v>125</v>
      </c>
      <c r="AI9" s="100"/>
      <c r="AJ9" s="100"/>
      <c r="AT9" s="101"/>
      <c r="AU9" s="6"/>
      <c r="AV9" s="6"/>
    </row>
    <row r="10" spans="1:48" ht="21.6" x14ac:dyDescent="0.55000000000000004">
      <c r="B10" s="14" t="s">
        <v>7</v>
      </c>
      <c r="C10" s="14"/>
      <c r="D10" s="11" t="s">
        <v>127</v>
      </c>
      <c r="E10" s="11"/>
      <c r="F10" s="11" t="s">
        <v>128</v>
      </c>
      <c r="G10" s="11"/>
      <c r="H10" s="11" t="s">
        <v>129</v>
      </c>
      <c r="I10" s="11"/>
      <c r="J10" s="11" t="s">
        <v>130</v>
      </c>
      <c r="K10" s="11"/>
      <c r="L10" s="11" t="s">
        <v>131</v>
      </c>
      <c r="M10" s="11"/>
      <c r="N10" s="11" t="s">
        <v>132</v>
      </c>
      <c r="O10" s="11"/>
      <c r="P10" s="11" t="s">
        <v>133</v>
      </c>
      <c r="Q10" s="11"/>
      <c r="R10" s="11" t="s">
        <v>134</v>
      </c>
      <c r="S10" s="11"/>
      <c r="T10" s="11" t="s">
        <v>111</v>
      </c>
      <c r="AI10" s="100"/>
      <c r="AJ10" s="100"/>
      <c r="AT10" s="101"/>
      <c r="AU10" s="6"/>
      <c r="AV10" s="6"/>
    </row>
    <row r="11" spans="1:48" ht="21.6" x14ac:dyDescent="0.55000000000000004">
      <c r="A11" s="6"/>
      <c r="B11" s="6"/>
      <c r="D11" s="224" t="s">
        <v>9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AI11" s="100"/>
      <c r="AJ11" s="100"/>
      <c r="AT11" s="101"/>
      <c r="AU11" s="6"/>
      <c r="AV11" s="6"/>
    </row>
    <row r="12" spans="1:48" ht="22.2" x14ac:dyDescent="0.6">
      <c r="A12" s="24" t="s">
        <v>150</v>
      </c>
      <c r="B12" s="24"/>
      <c r="D12" s="14"/>
      <c r="F12" s="14"/>
      <c r="H12" s="14"/>
      <c r="I12" s="14"/>
      <c r="J12" s="69"/>
      <c r="K12" s="14"/>
      <c r="L12" s="69"/>
      <c r="N12" s="69"/>
      <c r="R12" s="70"/>
      <c r="T12" s="69"/>
      <c r="AI12" s="100"/>
      <c r="AJ12" s="100"/>
      <c r="AT12" s="101"/>
      <c r="AU12" s="6"/>
      <c r="AV12" s="6"/>
    </row>
    <row r="13" spans="1:48" ht="22.2" x14ac:dyDescent="0.6">
      <c r="A13" s="24" t="s">
        <v>151</v>
      </c>
      <c r="B13" s="24"/>
      <c r="C13" s="8"/>
      <c r="D13" s="102">
        <v>735000</v>
      </c>
      <c r="E13" s="102"/>
      <c r="F13" s="103">
        <v>1792509</v>
      </c>
      <c r="G13" s="102"/>
      <c r="H13" s="102">
        <v>-41780</v>
      </c>
      <c r="I13" s="102"/>
      <c r="J13" s="102">
        <v>73500</v>
      </c>
      <c r="K13" s="102"/>
      <c r="L13" s="102">
        <v>914547</v>
      </c>
      <c r="M13" s="102"/>
      <c r="N13" s="102">
        <v>-3531</v>
      </c>
      <c r="O13" s="102"/>
      <c r="P13" s="118">
        <f>SUM(D13:N13)</f>
        <v>3470245</v>
      </c>
      <c r="Q13" s="104"/>
      <c r="R13" s="102">
        <v>-569</v>
      </c>
      <c r="S13" s="104"/>
      <c r="T13" s="118">
        <f>P13+R13</f>
        <v>3469676</v>
      </c>
      <c r="U13" s="38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s="9" customFormat="1" ht="9" customHeight="1" x14ac:dyDescent="0.6">
      <c r="A14" s="24"/>
      <c r="B14" s="24"/>
      <c r="C14" s="8"/>
      <c r="D14" s="102"/>
      <c r="E14" s="105"/>
      <c r="F14" s="102"/>
      <c r="G14" s="105"/>
      <c r="H14" s="102"/>
      <c r="I14" s="102"/>
      <c r="J14" s="102"/>
      <c r="K14" s="102"/>
      <c r="L14" s="102"/>
      <c r="M14" s="106"/>
      <c r="N14" s="102"/>
      <c r="O14" s="106"/>
      <c r="P14" s="102"/>
      <c r="Q14" s="106"/>
      <c r="R14" s="102"/>
      <c r="S14" s="106"/>
      <c r="T14" s="102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48" ht="22.2" x14ac:dyDescent="0.6">
      <c r="A15" s="24" t="s">
        <v>137</v>
      </c>
      <c r="B15" s="24"/>
      <c r="C15" s="8"/>
      <c r="D15" s="107"/>
      <c r="E15" s="105"/>
      <c r="F15" s="107"/>
      <c r="G15" s="105"/>
      <c r="H15" s="108"/>
      <c r="I15" s="107"/>
      <c r="J15" s="108"/>
      <c r="K15" s="107"/>
      <c r="L15" s="107"/>
      <c r="M15" s="104"/>
      <c r="N15" s="107"/>
      <c r="O15" s="104"/>
      <c r="P15" s="107"/>
      <c r="Q15" s="104"/>
      <c r="R15" s="107"/>
      <c r="S15" s="104"/>
      <c r="T15" s="107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22.2" x14ac:dyDescent="0.6">
      <c r="A16" s="160" t="s">
        <v>138</v>
      </c>
      <c r="B16" s="160"/>
      <c r="C16" s="8"/>
      <c r="D16" s="107"/>
      <c r="E16" s="105"/>
      <c r="F16" s="107"/>
      <c r="G16" s="105"/>
      <c r="H16" s="107"/>
      <c r="I16" s="102"/>
      <c r="J16" s="104"/>
      <c r="K16" s="102"/>
      <c r="L16" s="104"/>
      <c r="M16" s="104"/>
      <c r="N16" s="104"/>
      <c r="O16" s="104"/>
      <c r="P16" s="104"/>
      <c r="Q16" s="104"/>
      <c r="R16" s="104"/>
      <c r="S16" s="104"/>
      <c r="T16" s="104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22.2" hidden="1" x14ac:dyDescent="0.6">
      <c r="A17" s="78" t="s">
        <v>152</v>
      </c>
      <c r="B17" s="78"/>
      <c r="C17" s="8"/>
      <c r="D17" s="108"/>
      <c r="E17" s="102"/>
      <c r="F17" s="108"/>
      <c r="G17" s="102"/>
      <c r="H17" s="108"/>
      <c r="I17" s="102"/>
      <c r="J17" s="108"/>
      <c r="K17" s="102"/>
      <c r="L17" s="108"/>
      <c r="M17" s="102"/>
      <c r="N17" s="108"/>
      <c r="O17" s="102"/>
      <c r="P17" s="108">
        <f t="shared" ref="P17" si="0">SUM(D17:L17)</f>
        <v>0</v>
      </c>
      <c r="Q17" s="104"/>
      <c r="R17" s="108"/>
      <c r="S17" s="104"/>
      <c r="T17" s="108">
        <f t="shared" ref="T17:T18" si="1">P17+R17</f>
        <v>0</v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22.2" x14ac:dyDescent="0.6">
      <c r="A18" s="78" t="s">
        <v>139</v>
      </c>
      <c r="B18" s="14">
        <v>8</v>
      </c>
      <c r="C18" s="11"/>
      <c r="D18" s="109">
        <v>0</v>
      </c>
      <c r="E18" s="102"/>
      <c r="F18" s="109">
        <v>0</v>
      </c>
      <c r="G18" s="102"/>
      <c r="H18" s="109">
        <v>0</v>
      </c>
      <c r="I18" s="102"/>
      <c r="J18" s="109">
        <v>0</v>
      </c>
      <c r="K18" s="102"/>
      <c r="L18" s="109">
        <f>ROUND(-176399802/1000,0)</f>
        <v>-176400</v>
      </c>
      <c r="M18" s="102"/>
      <c r="N18" s="109">
        <v>0</v>
      </c>
      <c r="O18" s="102"/>
      <c r="P18" s="171">
        <f>SUM(D18:N18)</f>
        <v>-176400</v>
      </c>
      <c r="Q18" s="104"/>
      <c r="R18" s="109">
        <v>0</v>
      </c>
      <c r="S18" s="104"/>
      <c r="T18" s="171">
        <f t="shared" si="1"/>
        <v>-176400</v>
      </c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22.2" x14ac:dyDescent="0.6">
      <c r="A19" s="24" t="s">
        <v>144</v>
      </c>
      <c r="B19" s="160"/>
      <c r="C19" s="8"/>
      <c r="D19" s="170">
        <f>SUM(D17:D18)</f>
        <v>0</v>
      </c>
      <c r="E19" s="102"/>
      <c r="F19" s="170">
        <f>SUM(F17:F18)</f>
        <v>0</v>
      </c>
      <c r="G19" s="102"/>
      <c r="H19" s="170">
        <f>SUM(H17:H18)</f>
        <v>0</v>
      </c>
      <c r="I19" s="102"/>
      <c r="J19" s="170">
        <f>SUM(J17:J18)</f>
        <v>0</v>
      </c>
      <c r="K19" s="102"/>
      <c r="L19" s="170">
        <f>SUM(L17:L18)</f>
        <v>-176400</v>
      </c>
      <c r="M19" s="102"/>
      <c r="N19" s="170">
        <f>SUM(N17:N18)</f>
        <v>0</v>
      </c>
      <c r="O19" s="102"/>
      <c r="P19" s="170">
        <f>SUM(P17:P18)</f>
        <v>-176400</v>
      </c>
      <c r="Q19" s="104"/>
      <c r="R19" s="170">
        <f>SUM(R17:R18)</f>
        <v>0</v>
      </c>
      <c r="S19" s="104"/>
      <c r="T19" s="170">
        <f>SUM(T17:T18)</f>
        <v>-176400</v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9" customHeight="1" x14ac:dyDescent="0.6">
      <c r="A20" s="24"/>
      <c r="B20" s="24"/>
      <c r="C20" s="8"/>
      <c r="D20" s="103"/>
      <c r="E20" s="102"/>
      <c r="F20" s="103"/>
      <c r="G20" s="102"/>
      <c r="H20" s="103"/>
      <c r="I20" s="102"/>
      <c r="J20" s="103"/>
      <c r="K20" s="102"/>
      <c r="L20" s="103"/>
      <c r="M20" s="102"/>
      <c r="N20" s="103"/>
      <c r="O20" s="102"/>
      <c r="P20" s="103"/>
      <c r="Q20" s="104"/>
      <c r="R20" s="103"/>
      <c r="S20" s="104"/>
      <c r="T20" s="103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22.2" hidden="1" x14ac:dyDescent="0.6">
      <c r="A21" s="160" t="s">
        <v>141</v>
      </c>
      <c r="B21" s="160"/>
      <c r="C21" s="8"/>
      <c r="D21" s="103"/>
      <c r="E21" s="102"/>
      <c r="F21" s="103"/>
      <c r="G21" s="102"/>
      <c r="H21" s="103"/>
      <c r="I21" s="102"/>
      <c r="J21" s="103"/>
      <c r="K21" s="102"/>
      <c r="L21" s="103"/>
      <c r="M21" s="102"/>
      <c r="N21" s="103"/>
      <c r="O21" s="102"/>
      <c r="P21" s="103"/>
      <c r="Q21" s="104"/>
      <c r="R21" s="103"/>
      <c r="S21" s="104"/>
      <c r="T21" s="103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22.2" hidden="1" x14ac:dyDescent="0.6">
      <c r="A22" s="78" t="s">
        <v>142</v>
      </c>
      <c r="B22" s="78"/>
      <c r="C22" s="8"/>
      <c r="D22" s="109">
        <v>0</v>
      </c>
      <c r="E22" s="102"/>
      <c r="F22" s="109">
        <v>0</v>
      </c>
      <c r="G22" s="102"/>
      <c r="H22" s="109">
        <v>0</v>
      </c>
      <c r="I22" s="102"/>
      <c r="J22" s="109">
        <v>0</v>
      </c>
      <c r="K22" s="102"/>
      <c r="L22" s="109">
        <v>0</v>
      </c>
      <c r="M22" s="102"/>
      <c r="N22" s="109">
        <v>0</v>
      </c>
      <c r="O22" s="102"/>
      <c r="P22" s="171">
        <f>SUM(D22:N22)</f>
        <v>0</v>
      </c>
      <c r="Q22" s="104"/>
      <c r="R22" s="109">
        <v>0</v>
      </c>
      <c r="S22" s="104"/>
      <c r="T22" s="171">
        <f t="shared" ref="T22" si="2">P22+R22</f>
        <v>0</v>
      </c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22.2" hidden="1" x14ac:dyDescent="0.6">
      <c r="A23" s="160" t="s">
        <v>143</v>
      </c>
      <c r="B23" s="160"/>
      <c r="C23" s="8"/>
      <c r="D23" s="121">
        <f>SUM(D22)</f>
        <v>0</v>
      </c>
      <c r="E23" s="102"/>
      <c r="F23" s="121">
        <f>SUM(F22)</f>
        <v>0</v>
      </c>
      <c r="G23" s="102"/>
      <c r="H23" s="121">
        <f>SUM(H22)</f>
        <v>0</v>
      </c>
      <c r="I23" s="102"/>
      <c r="J23" s="121">
        <f>SUM(J22)</f>
        <v>0</v>
      </c>
      <c r="K23" s="102"/>
      <c r="L23" s="121">
        <f>SUM(L22)</f>
        <v>0</v>
      </c>
      <c r="M23" s="102"/>
      <c r="N23" s="121">
        <f>SUM(N22)</f>
        <v>0</v>
      </c>
      <c r="O23" s="102"/>
      <c r="P23" s="121">
        <f>SUM(P22)</f>
        <v>0</v>
      </c>
      <c r="Q23" s="106"/>
      <c r="R23" s="121">
        <f>SUM(R22)</f>
        <v>0</v>
      </c>
      <c r="S23" s="106"/>
      <c r="T23" s="121">
        <f>SUM(T22)</f>
        <v>0</v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9.4499999999999993" hidden="1" customHeight="1" x14ac:dyDescent="0.6">
      <c r="A24" s="169"/>
      <c r="B24" s="169"/>
      <c r="C24" s="8"/>
      <c r="D24" s="161"/>
      <c r="E24" s="102"/>
      <c r="F24" s="161"/>
      <c r="G24" s="102"/>
      <c r="H24" s="161"/>
      <c r="I24" s="102"/>
      <c r="J24" s="161"/>
      <c r="K24" s="102"/>
      <c r="L24" s="161"/>
      <c r="M24" s="102"/>
      <c r="N24" s="161"/>
      <c r="O24" s="102"/>
      <c r="P24" s="161"/>
      <c r="Q24" s="104"/>
      <c r="R24" s="161"/>
      <c r="S24" s="104"/>
      <c r="T24" s="161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22.2" hidden="1" x14ac:dyDescent="0.6">
      <c r="A25" s="24" t="s">
        <v>144</v>
      </c>
      <c r="B25" s="24"/>
      <c r="C25" s="8"/>
      <c r="D25" s="170">
        <f>SUM(D19,D23)</f>
        <v>0</v>
      </c>
      <c r="E25" s="102"/>
      <c r="F25" s="170">
        <f>SUM(F19,F23)</f>
        <v>0</v>
      </c>
      <c r="G25" s="102"/>
      <c r="H25" s="170">
        <f>SUM(H19,H23)</f>
        <v>0</v>
      </c>
      <c r="I25" s="102"/>
      <c r="J25" s="170">
        <f>SUM(J19,J23)</f>
        <v>0</v>
      </c>
      <c r="K25" s="102"/>
      <c r="L25" s="170">
        <f>SUM(L19,L23)</f>
        <v>-176400</v>
      </c>
      <c r="M25" s="102"/>
      <c r="N25" s="170">
        <f>SUM(N19,N23)</f>
        <v>0</v>
      </c>
      <c r="O25" s="102"/>
      <c r="P25" s="170">
        <f>SUM(P19,P23)</f>
        <v>-176400</v>
      </c>
      <c r="Q25" s="106"/>
      <c r="R25" s="170">
        <f>SUM(R19,R23)</f>
        <v>0</v>
      </c>
      <c r="S25" s="106"/>
      <c r="T25" s="170">
        <f>SUM(T19,T23)</f>
        <v>-176400</v>
      </c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1.1" hidden="1" customHeight="1" x14ac:dyDescent="0.6">
      <c r="A26" s="24"/>
      <c r="B26" s="24"/>
      <c r="C26" s="8"/>
      <c r="D26" s="102"/>
      <c r="E26" s="105"/>
      <c r="F26" s="102"/>
      <c r="G26" s="105"/>
      <c r="H26" s="102"/>
      <c r="I26" s="102"/>
      <c r="J26" s="102"/>
      <c r="K26" s="102"/>
      <c r="L26" s="102"/>
      <c r="M26" s="104"/>
      <c r="N26" s="102"/>
      <c r="O26" s="104"/>
      <c r="P26" s="102"/>
      <c r="Q26" s="104"/>
      <c r="R26" s="102"/>
      <c r="S26" s="104"/>
      <c r="T26" s="102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22.2" x14ac:dyDescent="0.6">
      <c r="A27" s="24" t="s">
        <v>145</v>
      </c>
      <c r="B27" s="24"/>
      <c r="C27" s="8"/>
      <c r="D27" s="102"/>
      <c r="E27" s="105"/>
      <c r="F27" s="102"/>
      <c r="G27" s="105"/>
      <c r="H27" s="102"/>
      <c r="I27" s="102"/>
      <c r="J27" s="102"/>
      <c r="K27" s="102"/>
      <c r="L27" s="102"/>
      <c r="M27" s="104"/>
      <c r="N27" s="102"/>
      <c r="O27" s="104"/>
      <c r="P27" s="102"/>
      <c r="Q27" s="104"/>
      <c r="R27" s="102"/>
      <c r="S27" s="104"/>
      <c r="T27" s="102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22.2" x14ac:dyDescent="0.6">
      <c r="A28" s="78" t="s">
        <v>146</v>
      </c>
      <c r="B28" s="78"/>
      <c r="C28" s="8"/>
      <c r="D28" s="108">
        <v>0</v>
      </c>
      <c r="E28" s="102"/>
      <c r="F28" s="108">
        <v>0</v>
      </c>
      <c r="G28" s="102"/>
      <c r="H28" s="108">
        <v>0</v>
      </c>
      <c r="I28" s="102"/>
      <c r="J28" s="108">
        <v>0</v>
      </c>
      <c r="K28" s="102"/>
      <c r="L28" s="120">
        <f>'PL 6-mth (8-9)'!D54</f>
        <v>204754</v>
      </c>
      <c r="M28" s="102"/>
      <c r="N28" s="108">
        <v>0</v>
      </c>
      <c r="O28" s="102"/>
      <c r="P28" s="119">
        <f>SUM(D28:N28)</f>
        <v>204754</v>
      </c>
      <c r="Q28" s="111"/>
      <c r="R28" s="176">
        <f>'PL 6-mth (8-9)'!D56</f>
        <v>401</v>
      </c>
      <c r="S28" s="111"/>
      <c r="T28" s="119">
        <f>P28+R28</f>
        <v>205155</v>
      </c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22.2" x14ac:dyDescent="0.6">
      <c r="A29" s="78" t="s">
        <v>147</v>
      </c>
      <c r="B29" s="78"/>
      <c r="C29" s="8"/>
      <c r="D29" s="108">
        <v>0</v>
      </c>
      <c r="E29" s="102"/>
      <c r="F29" s="108">
        <v>0</v>
      </c>
      <c r="G29" s="102"/>
      <c r="H29" s="108">
        <v>0</v>
      </c>
      <c r="I29" s="102"/>
      <c r="J29" s="108">
        <v>0</v>
      </c>
      <c r="K29" s="102"/>
      <c r="L29" s="108">
        <v>0</v>
      </c>
      <c r="M29" s="102"/>
      <c r="N29" s="120">
        <f>'PL 6-mth (8-9)'!D40</f>
        <v>-456</v>
      </c>
      <c r="O29" s="102"/>
      <c r="P29" s="119">
        <f>SUM(D29:N29)</f>
        <v>-456</v>
      </c>
      <c r="Q29" s="111"/>
      <c r="R29" s="110">
        <v>0</v>
      </c>
      <c r="S29" s="111"/>
      <c r="T29" s="119">
        <f>P29+R29</f>
        <v>-456</v>
      </c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22.2" x14ac:dyDescent="0.6">
      <c r="A30" s="24" t="s">
        <v>148</v>
      </c>
      <c r="B30" s="24"/>
      <c r="C30" s="8"/>
      <c r="D30" s="121">
        <f>SUM(D28:D29)</f>
        <v>0</v>
      </c>
      <c r="E30" s="102"/>
      <c r="F30" s="121">
        <f>SUM(F28:F29)</f>
        <v>0</v>
      </c>
      <c r="G30" s="102"/>
      <c r="H30" s="121">
        <f>SUM(H28:H29)</f>
        <v>0</v>
      </c>
      <c r="I30" s="102"/>
      <c r="J30" s="121">
        <f>SUM(J28:J29)</f>
        <v>0</v>
      </c>
      <c r="K30" s="102"/>
      <c r="L30" s="121">
        <f>SUM(L28:L29)</f>
        <v>204754</v>
      </c>
      <c r="M30" s="102"/>
      <c r="N30" s="121">
        <f>SUM(N28:N29)</f>
        <v>-456</v>
      </c>
      <c r="O30" s="102"/>
      <c r="P30" s="121">
        <f>SUM(P28:P29)</f>
        <v>204298</v>
      </c>
      <c r="Q30" s="104"/>
      <c r="R30" s="121">
        <f>SUM(R28:R29)</f>
        <v>401</v>
      </c>
      <c r="S30" s="104"/>
      <c r="T30" s="121">
        <f>SUM(T28:T29)</f>
        <v>204699</v>
      </c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3.2" customHeight="1" x14ac:dyDescent="0.6">
      <c r="A31" s="24"/>
      <c r="B31" s="24"/>
      <c r="C31" s="8"/>
      <c r="D31" s="103"/>
      <c r="E31" s="102"/>
      <c r="F31" s="103"/>
      <c r="G31" s="102"/>
      <c r="H31" s="103"/>
      <c r="I31" s="102"/>
      <c r="J31" s="103"/>
      <c r="K31" s="102"/>
      <c r="L31" s="103"/>
      <c r="M31" s="102"/>
      <c r="N31" s="103"/>
      <c r="O31" s="102"/>
      <c r="P31" s="103"/>
      <c r="Q31" s="104"/>
      <c r="R31" s="103"/>
      <c r="S31" s="104"/>
      <c r="T31" s="103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22.8" thickBot="1" x14ac:dyDescent="0.65">
      <c r="A32" s="24" t="s">
        <v>153</v>
      </c>
      <c r="B32" s="24"/>
      <c r="C32" s="11"/>
      <c r="D32" s="122">
        <f>D13+D25+D30</f>
        <v>735000</v>
      </c>
      <c r="E32" s="112"/>
      <c r="F32" s="122">
        <f>F13+F25+F30</f>
        <v>1792509</v>
      </c>
      <c r="G32" s="112"/>
      <c r="H32" s="122">
        <f>H13+H25+H30</f>
        <v>-41780</v>
      </c>
      <c r="I32" s="107"/>
      <c r="J32" s="122">
        <f>J13+J25+J30</f>
        <v>73500</v>
      </c>
      <c r="K32" s="107"/>
      <c r="L32" s="122">
        <f>L13+L25+L30</f>
        <v>942901</v>
      </c>
      <c r="M32" s="104"/>
      <c r="N32" s="122">
        <f>N13+N25+N30</f>
        <v>-3987</v>
      </c>
      <c r="O32" s="104"/>
      <c r="P32" s="122">
        <f>P13+P25+P30</f>
        <v>3498143</v>
      </c>
      <c r="Q32" s="104"/>
      <c r="R32" s="122">
        <f>R13+R25+R30</f>
        <v>-168</v>
      </c>
      <c r="S32" s="104"/>
      <c r="T32" s="122">
        <f>T13+T25+T30</f>
        <v>3497975</v>
      </c>
      <c r="U32" s="38"/>
      <c r="V32" s="200" t="s">
        <v>219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22.8" thickTop="1" x14ac:dyDescent="0.6">
      <c r="A33" s="24"/>
      <c r="B33" s="24"/>
      <c r="C33" s="11"/>
      <c r="D33" s="71"/>
      <c r="E33" s="11"/>
      <c r="F33" s="71"/>
      <c r="G33" s="11"/>
      <c r="H33" s="71"/>
      <c r="I33" s="76"/>
      <c r="J33" s="71"/>
      <c r="K33" s="76"/>
      <c r="L33" s="73"/>
      <c r="M33" s="158"/>
      <c r="N33" s="73"/>
      <c r="O33" s="158"/>
      <c r="P33" s="73"/>
      <c r="Q33" s="158"/>
      <c r="R33" s="73"/>
      <c r="T33" s="71"/>
      <c r="U33" s="38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22.2" x14ac:dyDescent="0.6">
      <c r="A34" s="24"/>
      <c r="B34" s="24"/>
      <c r="C34" s="11"/>
      <c r="D34" s="71"/>
      <c r="E34" s="11"/>
      <c r="F34" s="71"/>
      <c r="G34" s="11"/>
      <c r="H34" s="71"/>
      <c r="I34" s="76"/>
      <c r="J34" s="71"/>
      <c r="K34" s="76"/>
      <c r="L34" s="71"/>
      <c r="N34" s="71"/>
      <c r="P34" s="71"/>
      <c r="R34" s="71"/>
      <c r="T34" s="71"/>
      <c r="U34" s="38"/>
      <c r="W34" s="71"/>
      <c r="X34" s="76"/>
      <c r="Y34" s="71"/>
      <c r="Z34" s="76"/>
      <c r="AA34" s="71"/>
      <c r="AB34" s="76"/>
      <c r="AC34" s="71"/>
      <c r="AE34" s="71"/>
      <c r="AF34" s="114"/>
      <c r="AG34" s="71"/>
      <c r="AI34" s="115"/>
      <c r="AJ34" s="116"/>
      <c r="AK34" s="115"/>
      <c r="AL34" s="116"/>
      <c r="AM34" s="115"/>
      <c r="AN34" s="116"/>
      <c r="AO34" s="115"/>
      <c r="AP34" s="114"/>
      <c r="AQ34" s="115"/>
      <c r="AR34" s="114"/>
      <c r="AS34" s="115"/>
      <c r="AT34" s="117"/>
      <c r="AU34" s="6"/>
      <c r="AV34" s="6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4:T4"/>
    <mergeCell ref="D11:T11"/>
  </mergeCells>
  <pageMargins left="0.7" right="0.5" top="0.48" bottom="0.5" header="0.5" footer="0.5"/>
  <pageSetup paperSize="9" scale="8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D2635-3414-42E1-BAC5-2C9EA0589FEC}">
  <sheetPr codeName="Sheet6"/>
  <dimension ref="A1:R23"/>
  <sheetViews>
    <sheetView view="pageBreakPreview" zoomScaleNormal="100" zoomScaleSheetLayoutView="100" workbookViewId="0">
      <selection activeCell="Q13" sqref="Q13"/>
    </sheetView>
  </sheetViews>
  <sheetFormatPr defaultColWidth="9.125" defaultRowHeight="21.6" x14ac:dyDescent="0.55000000000000004"/>
  <cols>
    <col min="1" max="1" width="59.5" style="23" customWidth="1"/>
    <col min="2" max="2" width="9.625" style="68" bestFit="1" customWidth="1"/>
    <col min="3" max="3" width="2.75" style="6" customWidth="1"/>
    <col min="4" max="4" width="13.875" style="6" customWidth="1"/>
    <col min="5" max="5" width="3.25" style="6" customWidth="1"/>
    <col min="6" max="6" width="13.875" style="6" customWidth="1"/>
    <col min="7" max="7" width="3.25" style="6" customWidth="1"/>
    <col min="8" max="8" width="13.875" style="6" customWidth="1"/>
    <col min="9" max="9" width="3.25" style="6" customWidth="1"/>
    <col min="10" max="10" width="13.875" style="6" customWidth="1"/>
    <col min="11" max="11" width="3.25" style="6" customWidth="1"/>
    <col min="12" max="12" width="13.875" style="6" customWidth="1"/>
    <col min="13" max="15" width="9.125" style="6"/>
    <col min="16" max="16" width="11.375" style="6" bestFit="1" customWidth="1"/>
    <col min="17" max="16384" width="9.125" style="6"/>
  </cols>
  <sheetData>
    <row r="1" spans="1:18" s="62" customFormat="1" ht="25.8" x14ac:dyDescent="0.65">
      <c r="A1" s="1" t="s">
        <v>0</v>
      </c>
      <c r="B1" s="64"/>
      <c r="D1" s="65"/>
      <c r="F1" s="66"/>
    </row>
    <row r="2" spans="1:18" s="4" customFormat="1" ht="23.4" x14ac:dyDescent="0.6">
      <c r="A2" s="1" t="s">
        <v>108</v>
      </c>
      <c r="B2" s="67"/>
    </row>
    <row r="3" spans="1:18" ht="21.45" customHeight="1" x14ac:dyDescent="0.6">
      <c r="A3" s="24"/>
    </row>
    <row r="4" spans="1:18" ht="21.45" customHeight="1" x14ac:dyDescent="0.6">
      <c r="A4" s="24"/>
      <c r="D4" s="220" t="s">
        <v>3</v>
      </c>
      <c r="E4" s="220"/>
      <c r="F4" s="220"/>
      <c r="G4" s="220"/>
      <c r="H4" s="220"/>
      <c r="I4" s="220"/>
      <c r="J4" s="220"/>
      <c r="K4" s="220"/>
      <c r="L4" s="220"/>
    </row>
    <row r="5" spans="1:18" ht="22.2" x14ac:dyDescent="0.6">
      <c r="A5" s="24"/>
      <c r="C5" s="68"/>
      <c r="D5" s="11" t="s">
        <v>113</v>
      </c>
      <c r="E5" s="8"/>
      <c r="F5" s="11" t="s">
        <v>114</v>
      </c>
      <c r="G5" s="8"/>
      <c r="H5" s="223" t="s">
        <v>58</v>
      </c>
      <c r="I5" s="223"/>
      <c r="J5" s="223"/>
      <c r="K5" s="11"/>
      <c r="L5" s="11" t="s">
        <v>117</v>
      </c>
    </row>
    <row r="6" spans="1:18" x14ac:dyDescent="0.55000000000000004">
      <c r="B6" s="11"/>
      <c r="C6" s="14"/>
      <c r="D6" s="11" t="s">
        <v>119</v>
      </c>
      <c r="E6" s="11"/>
      <c r="F6" s="11" t="s">
        <v>120</v>
      </c>
      <c r="G6" s="11"/>
      <c r="H6" s="11" t="s">
        <v>122</v>
      </c>
      <c r="I6" s="11"/>
      <c r="J6" s="11" t="s">
        <v>123</v>
      </c>
      <c r="K6" s="11"/>
      <c r="L6" s="11" t="s">
        <v>125</v>
      </c>
    </row>
    <row r="7" spans="1:18" x14ac:dyDescent="0.55000000000000004">
      <c r="B7" s="14" t="s">
        <v>7</v>
      </c>
      <c r="C7" s="14"/>
      <c r="D7" s="11" t="s">
        <v>127</v>
      </c>
      <c r="E7" s="11"/>
      <c r="F7" s="11" t="s">
        <v>128</v>
      </c>
      <c r="G7" s="11"/>
      <c r="H7" s="11" t="s">
        <v>130</v>
      </c>
      <c r="I7" s="11"/>
      <c r="J7" s="11" t="s">
        <v>131</v>
      </c>
      <c r="K7" s="11"/>
      <c r="L7" s="11" t="s">
        <v>111</v>
      </c>
      <c r="R7" s="11"/>
    </row>
    <row r="8" spans="1:18" x14ac:dyDescent="0.55000000000000004">
      <c r="A8" s="6"/>
      <c r="B8" s="14"/>
      <c r="D8" s="224" t="s">
        <v>9</v>
      </c>
      <c r="E8" s="224"/>
      <c r="F8" s="224"/>
      <c r="G8" s="224"/>
      <c r="H8" s="224"/>
      <c r="I8" s="224"/>
      <c r="J8" s="224"/>
      <c r="K8" s="224"/>
      <c r="L8" s="224"/>
      <c r="P8" s="11"/>
    </row>
    <row r="9" spans="1:18" ht="22.2" x14ac:dyDescent="0.6">
      <c r="A9" s="24" t="s">
        <v>135</v>
      </c>
      <c r="B9" s="14"/>
      <c r="D9" s="14"/>
      <c r="E9" s="14"/>
      <c r="F9" s="14"/>
      <c r="G9" s="14"/>
      <c r="H9" s="14"/>
      <c r="I9" s="14"/>
      <c r="J9" s="69"/>
      <c r="K9" s="14"/>
      <c r="L9" s="14"/>
    </row>
    <row r="10" spans="1:18" ht="22.2" x14ac:dyDescent="0.6">
      <c r="A10" s="24" t="s">
        <v>136</v>
      </c>
      <c r="B10" s="14"/>
      <c r="C10" s="8"/>
      <c r="D10" s="73">
        <v>735000</v>
      </c>
      <c r="E10" s="73"/>
      <c r="F10" s="73">
        <v>1792509</v>
      </c>
      <c r="G10" s="73"/>
      <c r="H10" s="73">
        <v>73500</v>
      </c>
      <c r="I10" s="73"/>
      <c r="J10" s="73">
        <v>1154909</v>
      </c>
      <c r="K10" s="73"/>
      <c r="L10" s="87">
        <f>SUM(D10:J10)</f>
        <v>3755918</v>
      </c>
    </row>
    <row r="11" spans="1:18" s="9" customFormat="1" ht="12" customHeight="1" x14ac:dyDescent="0.6">
      <c r="A11" s="24"/>
      <c r="B11" s="14"/>
      <c r="C11" s="8"/>
      <c r="D11" s="71"/>
      <c r="E11" s="71"/>
      <c r="F11" s="71"/>
      <c r="G11" s="71"/>
      <c r="H11" s="71"/>
      <c r="I11" s="71"/>
      <c r="J11" s="71"/>
      <c r="K11" s="71"/>
      <c r="L11" s="71"/>
    </row>
    <row r="12" spans="1:18" ht="22.2" x14ac:dyDescent="0.6">
      <c r="A12" s="24" t="s">
        <v>137</v>
      </c>
      <c r="B12" s="50"/>
      <c r="C12" s="8"/>
      <c r="D12" s="76"/>
      <c r="E12" s="76"/>
      <c r="F12" s="76"/>
      <c r="G12" s="76"/>
      <c r="H12" s="123"/>
      <c r="I12" s="76"/>
      <c r="J12" s="123"/>
      <c r="K12" s="76"/>
      <c r="L12" s="71"/>
    </row>
    <row r="13" spans="1:18" ht="22.2" x14ac:dyDescent="0.6">
      <c r="A13" s="160" t="s">
        <v>154</v>
      </c>
      <c r="B13" s="50"/>
      <c r="C13" s="8"/>
      <c r="D13" s="124"/>
      <c r="E13" s="76"/>
      <c r="F13" s="75"/>
      <c r="G13" s="76"/>
      <c r="H13" s="124"/>
      <c r="I13" s="76"/>
      <c r="J13" s="125"/>
      <c r="K13" s="76"/>
      <c r="L13" s="76"/>
    </row>
    <row r="14" spans="1:18" x14ac:dyDescent="0.55000000000000004">
      <c r="A14" s="78" t="s">
        <v>139</v>
      </c>
      <c r="B14" s="14">
        <v>8</v>
      </c>
      <c r="C14" s="11"/>
      <c r="D14" s="84">
        <v>0</v>
      </c>
      <c r="E14" s="76"/>
      <c r="F14" s="126">
        <v>0</v>
      </c>
      <c r="G14" s="76"/>
      <c r="H14" s="124">
        <v>0</v>
      </c>
      <c r="I14" s="76"/>
      <c r="J14" s="84">
        <v>-440991</v>
      </c>
      <c r="K14" s="76"/>
      <c r="L14" s="128">
        <f t="shared" ref="L14" si="0">SUM(D14,H14,J14)</f>
        <v>-440991</v>
      </c>
    </row>
    <row r="15" spans="1:18" ht="22.2" x14ac:dyDescent="0.6">
      <c r="A15" s="9" t="s">
        <v>155</v>
      </c>
      <c r="B15" s="50"/>
      <c r="C15" s="8"/>
      <c r="D15" s="93">
        <f>SUM(D14:D14)</f>
        <v>0</v>
      </c>
      <c r="E15" s="71"/>
      <c r="F15" s="88">
        <f>SUM(F14:F14)</f>
        <v>0</v>
      </c>
      <c r="G15" s="71"/>
      <c r="H15" s="93">
        <f>SUM(H14:H14)</f>
        <v>0</v>
      </c>
      <c r="I15" s="71"/>
      <c r="J15" s="93">
        <f>SUM(J14:J14)</f>
        <v>-440991</v>
      </c>
      <c r="K15" s="71"/>
      <c r="L15" s="93">
        <f>SUM(L14:L14)</f>
        <v>-440991</v>
      </c>
    </row>
    <row r="16" spans="1:18" s="9" customFormat="1" ht="12" customHeight="1" x14ac:dyDescent="0.6">
      <c r="A16" s="24"/>
      <c r="B16" s="14"/>
      <c r="C16" s="8"/>
      <c r="D16" s="71"/>
      <c r="E16" s="71"/>
      <c r="F16" s="71"/>
      <c r="G16" s="71"/>
      <c r="H16" s="71"/>
      <c r="I16" s="71"/>
      <c r="J16" s="71"/>
      <c r="K16" s="71"/>
      <c r="L16" s="71"/>
    </row>
    <row r="17" spans="1:13" ht="22.2" x14ac:dyDescent="0.6">
      <c r="A17" s="24" t="s">
        <v>156</v>
      </c>
      <c r="B17" s="14"/>
      <c r="C17" s="8"/>
      <c r="D17" s="71"/>
      <c r="E17" s="71"/>
      <c r="F17" s="71"/>
      <c r="G17" s="71"/>
      <c r="H17" s="71"/>
      <c r="I17" s="71"/>
      <c r="J17" s="71"/>
      <c r="K17" s="71"/>
      <c r="L17" s="71"/>
    </row>
    <row r="18" spans="1:13" x14ac:dyDescent="0.55000000000000004">
      <c r="A18" s="78" t="s">
        <v>146</v>
      </c>
      <c r="B18" s="70"/>
      <c r="C18" s="127"/>
      <c r="D18" s="79">
        <v>0</v>
      </c>
      <c r="E18" s="79"/>
      <c r="F18" s="75">
        <v>0</v>
      </c>
      <c r="G18" s="75"/>
      <c r="H18" s="79">
        <v>0</v>
      </c>
      <c r="I18" s="79"/>
      <c r="J18" s="96">
        <f>'PL 6-mth (8-9)'!J60</f>
        <v>138343</v>
      </c>
      <c r="K18" s="81"/>
      <c r="L18" s="184">
        <f>SUM(D18,H18,J18)</f>
        <v>138343</v>
      </c>
    </row>
    <row r="19" spans="1:13" ht="22.2" x14ac:dyDescent="0.6">
      <c r="A19" s="78" t="s">
        <v>157</v>
      </c>
      <c r="B19" s="14"/>
      <c r="C19" s="8"/>
      <c r="D19" s="124">
        <v>0</v>
      </c>
      <c r="E19" s="76"/>
      <c r="F19" s="75">
        <v>0</v>
      </c>
      <c r="G19" s="76"/>
      <c r="H19" s="124">
        <v>0</v>
      </c>
      <c r="I19" s="76"/>
      <c r="J19" s="94">
        <f>'PL 6-mth (8-9)'!J62</f>
        <v>0</v>
      </c>
      <c r="K19" s="76"/>
      <c r="L19" s="96">
        <f>SUM(D19,H19,J19)</f>
        <v>0</v>
      </c>
    </row>
    <row r="20" spans="1:13" ht="22.2" x14ac:dyDescent="0.6">
      <c r="A20" s="24" t="s">
        <v>158</v>
      </c>
      <c r="B20" s="50"/>
      <c r="C20" s="8"/>
      <c r="D20" s="92">
        <f>SUM(D18:D19)</f>
        <v>0</v>
      </c>
      <c r="E20" s="71"/>
      <c r="F20" s="89">
        <f>SUM(F18:F19)</f>
        <v>0</v>
      </c>
      <c r="G20" s="71"/>
      <c r="H20" s="92">
        <f>SUM(H18:H19)</f>
        <v>0</v>
      </c>
      <c r="I20" s="71"/>
      <c r="J20" s="93">
        <f>SUM(J18:J19)</f>
        <v>138343</v>
      </c>
      <c r="K20" s="71"/>
      <c r="L20" s="93">
        <f>SUM(L18:L19)</f>
        <v>138343</v>
      </c>
    </row>
    <row r="21" spans="1:13" s="9" customFormat="1" ht="12" customHeight="1" x14ac:dyDescent="0.6">
      <c r="A21" s="24"/>
      <c r="B21" s="14"/>
      <c r="C21" s="8"/>
      <c r="D21" s="71"/>
      <c r="E21" s="71"/>
      <c r="F21" s="71"/>
      <c r="G21" s="71"/>
      <c r="H21" s="71"/>
      <c r="I21" s="71"/>
      <c r="J21" s="71"/>
      <c r="K21" s="71"/>
      <c r="L21" s="71"/>
    </row>
    <row r="22" spans="1:13" ht="22.8" thickBot="1" x14ac:dyDescent="0.65">
      <c r="A22" s="24" t="s">
        <v>149</v>
      </c>
      <c r="B22" s="14"/>
      <c r="C22" s="11"/>
      <c r="D22" s="186">
        <f>SUM(D15,D20,D10)</f>
        <v>735000</v>
      </c>
      <c r="E22" s="76"/>
      <c r="F22" s="186">
        <f>SUM(F15,F20,F10)</f>
        <v>1792509</v>
      </c>
      <c r="G22" s="76"/>
      <c r="H22" s="186">
        <f>SUM(H15,H20,H10)</f>
        <v>73500</v>
      </c>
      <c r="I22" s="76"/>
      <c r="J22" s="186">
        <f>SUM(J15,J20,J10)</f>
        <v>852261</v>
      </c>
      <c r="K22" s="76"/>
      <c r="L22" s="186">
        <f>SUM(L15,L20,L10)</f>
        <v>3453270</v>
      </c>
      <c r="M22" s="125"/>
    </row>
    <row r="23" spans="1:13" ht="22.2" thickTop="1" x14ac:dyDescent="0.55000000000000004">
      <c r="D23" s="125"/>
      <c r="F23" s="125"/>
      <c r="H23" s="125"/>
      <c r="J23" s="125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D8:L8"/>
    <mergeCell ref="H5:J5"/>
  </mergeCells>
  <pageMargins left="0.8" right="0.8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93B-9D19-4D81-BB42-87CECC201A92}">
  <sheetPr codeName="Sheet7"/>
  <dimension ref="A1:AG26"/>
  <sheetViews>
    <sheetView view="pageBreakPreview" zoomScale="90" zoomScaleNormal="100" zoomScaleSheetLayoutView="90" workbookViewId="0">
      <selection activeCell="Q13" sqref="Q13"/>
    </sheetView>
  </sheetViews>
  <sheetFormatPr defaultColWidth="9.125" defaultRowHeight="21.6" x14ac:dyDescent="0.55000000000000004"/>
  <cols>
    <col min="1" max="1" width="59.5" style="23" customWidth="1"/>
    <col min="2" max="2" width="9.875" style="68" bestFit="1" customWidth="1"/>
    <col min="3" max="3" width="2" style="6" customWidth="1"/>
    <col min="4" max="4" width="13.875" style="6" customWidth="1"/>
    <col min="5" max="5" width="3.25" style="6" customWidth="1"/>
    <col min="6" max="6" width="13.875" style="6" customWidth="1"/>
    <col min="7" max="7" width="3.25" style="6" customWidth="1"/>
    <col min="8" max="8" width="13.875" style="6" customWidth="1"/>
    <col min="9" max="9" width="3.25" style="6" customWidth="1"/>
    <col min="10" max="10" width="13.875" style="6" customWidth="1"/>
    <col min="11" max="11" width="3.25" style="6" customWidth="1"/>
    <col min="12" max="12" width="13.875" style="6" customWidth="1"/>
    <col min="13" max="13" width="15.875" style="6" bestFit="1" customWidth="1"/>
    <col min="14" max="14" width="1.75" style="6" customWidth="1"/>
    <col min="15" max="15" width="14.75" style="130" customWidth="1"/>
    <col min="16" max="16" width="1.75" style="130" customWidth="1"/>
    <col min="17" max="17" width="14.75" style="130" customWidth="1"/>
    <col min="18" max="18" width="1.75" style="130" customWidth="1"/>
    <col min="19" max="19" width="14.75" style="130" customWidth="1"/>
    <col min="20" max="20" width="1.75" style="130" customWidth="1"/>
    <col min="21" max="21" width="14.75" style="130" customWidth="1"/>
    <col min="22" max="22" width="1.75" style="130" customWidth="1"/>
    <col min="23" max="23" width="14.75" style="100" customWidth="1"/>
    <col min="24" max="24" width="1.75" style="100" customWidth="1"/>
    <col min="25" max="25" width="14.75" style="100" customWidth="1"/>
    <col min="26" max="26" width="1.75" style="100" customWidth="1"/>
    <col min="27" max="27" width="14.75" style="100" customWidth="1"/>
    <col min="28" max="28" width="1.75" style="100" customWidth="1"/>
    <col min="29" max="29" width="14.75" style="100" customWidth="1"/>
    <col min="30" max="30" width="1.75" style="6" customWidth="1"/>
    <col min="31" max="31" width="14.75" style="6" customWidth="1"/>
    <col min="32" max="32" width="1.75" style="6" customWidth="1"/>
    <col min="33" max="33" width="14.75" style="6" customWidth="1"/>
    <col min="34" max="34" width="1.75" style="6" customWidth="1"/>
    <col min="35" max="35" width="14.75" style="6" customWidth="1"/>
    <col min="36" max="36" width="1.75" style="6" customWidth="1"/>
    <col min="37" max="37" width="14.75" style="6" customWidth="1"/>
    <col min="38" max="38" width="1.75" style="6" customWidth="1"/>
    <col min="39" max="39" width="14.75" style="6" customWidth="1"/>
    <col min="40" max="40" width="1.75" style="6" customWidth="1"/>
    <col min="41" max="41" width="14.75" style="6" customWidth="1"/>
    <col min="42" max="16384" width="9.125" style="6"/>
  </cols>
  <sheetData>
    <row r="1" spans="1:33" s="4" customFormat="1" ht="23.4" x14ac:dyDescent="0.6">
      <c r="A1" s="1" t="s">
        <v>0</v>
      </c>
      <c r="B1" s="67"/>
      <c r="D1" s="97"/>
      <c r="F1" s="97"/>
      <c r="O1" s="129"/>
      <c r="P1" s="129"/>
      <c r="Q1" s="129"/>
      <c r="R1" s="129"/>
      <c r="S1" s="129"/>
      <c r="T1" s="129"/>
      <c r="U1" s="129"/>
      <c r="V1" s="129"/>
      <c r="W1" s="98"/>
      <c r="X1" s="98"/>
      <c r="Y1" s="98"/>
      <c r="Z1" s="98"/>
      <c r="AA1" s="98"/>
      <c r="AB1" s="98"/>
      <c r="AC1" s="98"/>
    </row>
    <row r="2" spans="1:33" s="4" customFormat="1" ht="23.4" x14ac:dyDescent="0.6">
      <c r="A2" s="1" t="s">
        <v>108</v>
      </c>
      <c r="B2" s="67"/>
      <c r="O2" s="129"/>
      <c r="P2" s="129"/>
      <c r="Q2" s="129"/>
      <c r="R2" s="129"/>
      <c r="S2" s="129"/>
      <c r="T2" s="129"/>
      <c r="U2" s="129"/>
      <c r="V2" s="129"/>
      <c r="W2" s="98"/>
      <c r="X2" s="98"/>
      <c r="Y2" s="98"/>
      <c r="Z2" s="98"/>
      <c r="AA2" s="98"/>
      <c r="AB2" s="98"/>
      <c r="AC2" s="98"/>
    </row>
    <row r="3" spans="1:33" ht="21.45" customHeight="1" x14ac:dyDescent="0.6">
      <c r="A3" s="24"/>
    </row>
    <row r="4" spans="1:33" ht="21.45" customHeight="1" x14ac:dyDescent="0.6">
      <c r="A4" s="24"/>
      <c r="D4" s="220" t="s">
        <v>3</v>
      </c>
      <c r="E4" s="220"/>
      <c r="F4" s="220"/>
      <c r="G4" s="220"/>
      <c r="H4" s="220"/>
      <c r="I4" s="220"/>
      <c r="J4" s="220"/>
      <c r="K4" s="220"/>
      <c r="L4" s="220"/>
      <c r="M4" s="9"/>
      <c r="N4" s="9"/>
      <c r="O4" s="28"/>
      <c r="P4" s="28"/>
    </row>
    <row r="5" spans="1:33" x14ac:dyDescent="0.55000000000000004">
      <c r="B5" s="11"/>
      <c r="C5" s="14"/>
      <c r="D5" s="11" t="s">
        <v>113</v>
      </c>
      <c r="E5" s="11"/>
      <c r="F5" s="11" t="s">
        <v>114</v>
      </c>
      <c r="G5" s="11"/>
      <c r="H5" s="223" t="s">
        <v>58</v>
      </c>
      <c r="I5" s="223"/>
      <c r="J5" s="223"/>
      <c r="K5" s="11"/>
      <c r="L5" s="11" t="s">
        <v>117</v>
      </c>
    </row>
    <row r="6" spans="1:33" x14ac:dyDescent="0.55000000000000004">
      <c r="B6" s="11"/>
      <c r="C6" s="14"/>
      <c r="D6" s="11" t="s">
        <v>119</v>
      </c>
      <c r="E6" s="11"/>
      <c r="F6" s="11" t="s">
        <v>120</v>
      </c>
      <c r="G6" s="11"/>
      <c r="H6" s="11" t="s">
        <v>122</v>
      </c>
      <c r="I6" s="11"/>
      <c r="J6" s="11" t="s">
        <v>123</v>
      </c>
      <c r="K6" s="11"/>
      <c r="L6" s="11" t="s">
        <v>125</v>
      </c>
    </row>
    <row r="7" spans="1:33" x14ac:dyDescent="0.55000000000000004">
      <c r="B7" s="14" t="s">
        <v>7</v>
      </c>
      <c r="C7" s="14"/>
      <c r="D7" s="11" t="s">
        <v>127</v>
      </c>
      <c r="E7" s="11"/>
      <c r="F7" s="11" t="s">
        <v>128</v>
      </c>
      <c r="G7" s="11"/>
      <c r="H7" s="11" t="s">
        <v>130</v>
      </c>
      <c r="I7" s="11"/>
      <c r="J7" s="11" t="s">
        <v>131</v>
      </c>
      <c r="K7" s="11"/>
      <c r="L7" s="11" t="s">
        <v>111</v>
      </c>
    </row>
    <row r="8" spans="1:33" x14ac:dyDescent="0.55000000000000004">
      <c r="A8" s="6"/>
      <c r="D8" s="224" t="s">
        <v>9</v>
      </c>
      <c r="E8" s="224"/>
      <c r="F8" s="224"/>
      <c r="G8" s="224"/>
      <c r="H8" s="224"/>
      <c r="I8" s="224"/>
      <c r="J8" s="224"/>
      <c r="K8" s="224"/>
      <c r="L8" s="224"/>
    </row>
    <row r="9" spans="1:33" ht="22.2" x14ac:dyDescent="0.6">
      <c r="A9" s="24" t="s">
        <v>150</v>
      </c>
      <c r="B9" s="14"/>
      <c r="D9" s="14"/>
      <c r="F9" s="14"/>
      <c r="H9" s="14"/>
      <c r="I9" s="14"/>
      <c r="J9" s="69"/>
      <c r="K9" s="14"/>
      <c r="L9" s="14"/>
    </row>
    <row r="10" spans="1:33" ht="22.2" x14ac:dyDescent="0.6">
      <c r="A10" s="24" t="s">
        <v>151</v>
      </c>
      <c r="B10" s="14"/>
      <c r="C10" s="8"/>
      <c r="D10" s="71">
        <v>735000</v>
      </c>
      <c r="E10" s="71"/>
      <c r="F10" s="85">
        <v>1792509</v>
      </c>
      <c r="G10" s="71"/>
      <c r="H10" s="71">
        <v>73500</v>
      </c>
      <c r="I10" s="71"/>
      <c r="J10" s="71">
        <v>943046</v>
      </c>
      <c r="K10" s="71"/>
      <c r="L10" s="187">
        <f>SUM(D10:J10)</f>
        <v>3544055</v>
      </c>
      <c r="M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</row>
    <row r="11" spans="1:33" s="9" customFormat="1" ht="12" customHeight="1" x14ac:dyDescent="0.6">
      <c r="A11" s="24"/>
      <c r="B11" s="14"/>
      <c r="C11" s="8"/>
      <c r="D11" s="71"/>
      <c r="E11" s="71"/>
      <c r="F11" s="71"/>
      <c r="G11" s="71"/>
      <c r="H11" s="71"/>
      <c r="I11" s="71"/>
      <c r="J11" s="71"/>
      <c r="K11" s="71"/>
      <c r="L11" s="131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</row>
    <row r="12" spans="1:33" ht="22.2" x14ac:dyDescent="0.6">
      <c r="A12" s="24" t="s">
        <v>137</v>
      </c>
      <c r="B12" s="50"/>
      <c r="C12" s="8"/>
      <c r="D12" s="76"/>
      <c r="E12" s="76"/>
      <c r="F12" s="76"/>
      <c r="G12" s="76"/>
      <c r="H12" s="123"/>
      <c r="I12" s="76"/>
      <c r="J12" s="123"/>
      <c r="K12" s="76"/>
      <c r="L12" s="132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</row>
    <row r="13" spans="1:33" ht="22.2" x14ac:dyDescent="0.6">
      <c r="A13" s="160" t="s">
        <v>154</v>
      </c>
      <c r="B13" s="50"/>
      <c r="C13" s="8"/>
      <c r="D13" s="123"/>
      <c r="E13" s="71"/>
      <c r="F13" s="123"/>
      <c r="G13" s="71"/>
      <c r="H13" s="123"/>
      <c r="I13" s="71"/>
      <c r="J13" s="125"/>
      <c r="K13" s="71"/>
      <c r="L13" s="133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</row>
    <row r="14" spans="1:33" ht="22.2" hidden="1" x14ac:dyDescent="0.6">
      <c r="A14" s="78" t="s">
        <v>159</v>
      </c>
      <c r="B14" s="50"/>
      <c r="C14" s="8"/>
      <c r="D14" s="80"/>
      <c r="E14" s="71"/>
      <c r="F14" s="80"/>
      <c r="G14" s="71"/>
      <c r="H14" s="123"/>
      <c r="I14" s="71"/>
      <c r="J14" s="123"/>
      <c r="K14" s="71"/>
      <c r="L14" s="75">
        <f t="shared" ref="L14:L16" si="0">SUM(D14:J14)</f>
        <v>0</v>
      </c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</row>
    <row r="15" spans="1:33" ht="22.2" hidden="1" x14ac:dyDescent="0.6">
      <c r="A15" s="78" t="s">
        <v>152</v>
      </c>
      <c r="B15" s="50"/>
      <c r="C15" s="8"/>
      <c r="D15" s="123"/>
      <c r="E15" s="71"/>
      <c r="F15" s="80"/>
      <c r="G15" s="71"/>
      <c r="H15" s="123"/>
      <c r="I15" s="71"/>
      <c r="J15" s="123"/>
      <c r="K15" s="71"/>
      <c r="L15" s="75">
        <f t="shared" si="0"/>
        <v>0</v>
      </c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</row>
    <row r="16" spans="1:33" ht="22.2" x14ac:dyDescent="0.6">
      <c r="A16" s="78" t="s">
        <v>139</v>
      </c>
      <c r="B16" s="14">
        <v>8</v>
      </c>
      <c r="C16" s="11"/>
      <c r="D16" s="123">
        <v>0</v>
      </c>
      <c r="E16" s="71"/>
      <c r="F16" s="123">
        <v>0</v>
      </c>
      <c r="G16" s="71"/>
      <c r="H16" s="123">
        <v>0</v>
      </c>
      <c r="I16" s="71"/>
      <c r="J16" s="134">
        <f>ROUND(-176399802/1000,0)</f>
        <v>-176400</v>
      </c>
      <c r="K16" s="71"/>
      <c r="L16" s="90">
        <f t="shared" si="0"/>
        <v>-176400</v>
      </c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</row>
    <row r="17" spans="1:33" ht="21.6" customHeight="1" x14ac:dyDescent="0.6">
      <c r="A17" s="9" t="s">
        <v>155</v>
      </c>
      <c r="B17" s="50"/>
      <c r="C17" s="8"/>
      <c r="D17" s="93">
        <f>SUM(D14:D16)</f>
        <v>0</v>
      </c>
      <c r="E17" s="71"/>
      <c r="F17" s="93">
        <f>SUM(F14:F16)</f>
        <v>0</v>
      </c>
      <c r="G17" s="71"/>
      <c r="H17" s="93">
        <f>SUM(H14:H16)</f>
        <v>0</v>
      </c>
      <c r="I17" s="71"/>
      <c r="J17" s="93">
        <f>SUM(J14:J16)</f>
        <v>-176400</v>
      </c>
      <c r="K17" s="71"/>
      <c r="L17" s="93">
        <f>SUM(L14:L16)</f>
        <v>-176400</v>
      </c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</row>
    <row r="18" spans="1:33" s="9" customFormat="1" ht="12" customHeight="1" x14ac:dyDescent="0.6">
      <c r="A18" s="24"/>
      <c r="B18" s="14"/>
      <c r="C18" s="8"/>
      <c r="D18" s="71"/>
      <c r="E18" s="71"/>
      <c r="F18" s="71"/>
      <c r="G18" s="71"/>
      <c r="H18" s="71"/>
      <c r="I18" s="71"/>
      <c r="J18" s="71"/>
      <c r="K18" s="71"/>
      <c r="L18" s="113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</row>
    <row r="19" spans="1:33" ht="22.2" x14ac:dyDescent="0.6">
      <c r="A19" s="24" t="s">
        <v>156</v>
      </c>
      <c r="B19" s="14"/>
      <c r="C19" s="8"/>
      <c r="D19" s="71"/>
      <c r="E19" s="71"/>
      <c r="F19" s="71"/>
      <c r="G19" s="71"/>
      <c r="H19" s="71"/>
      <c r="I19" s="71"/>
      <c r="J19" s="71"/>
      <c r="K19" s="71"/>
      <c r="L19" s="113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</row>
    <row r="20" spans="1:33" x14ac:dyDescent="0.55000000000000004">
      <c r="A20" s="78" t="s">
        <v>146</v>
      </c>
      <c r="B20" s="70"/>
      <c r="C20" s="127"/>
      <c r="D20" s="135">
        <v>0</v>
      </c>
      <c r="E20" s="135"/>
      <c r="F20" s="135">
        <v>0</v>
      </c>
      <c r="G20" s="135"/>
      <c r="H20" s="135">
        <v>0</v>
      </c>
      <c r="I20" s="135"/>
      <c r="J20" s="137">
        <f>'PL 6-mth (8-9)'!H60</f>
        <v>161991</v>
      </c>
      <c r="K20" s="136"/>
      <c r="L20" s="90">
        <f t="shared" ref="L20:L21" si="1">SUM(D20:J20)</f>
        <v>161991</v>
      </c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</row>
    <row r="21" spans="1:33" ht="22.2" x14ac:dyDescent="0.6">
      <c r="A21" s="78" t="s">
        <v>157</v>
      </c>
      <c r="B21" s="14"/>
      <c r="C21" s="8"/>
      <c r="D21" s="135">
        <v>0</v>
      </c>
      <c r="E21" s="71"/>
      <c r="F21" s="135">
        <v>0</v>
      </c>
      <c r="G21" s="71"/>
      <c r="H21" s="135">
        <v>0</v>
      </c>
      <c r="I21" s="71"/>
      <c r="J21" s="95">
        <f>'PL 6-mth (8-9)'!H62</f>
        <v>0</v>
      </c>
      <c r="K21" s="71"/>
      <c r="L21" s="90">
        <f t="shared" si="1"/>
        <v>0</v>
      </c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</row>
    <row r="22" spans="1:33" ht="22.2" x14ac:dyDescent="0.6">
      <c r="A22" s="24" t="s">
        <v>158</v>
      </c>
      <c r="B22" s="50"/>
      <c r="C22" s="8"/>
      <c r="D22" s="92">
        <f>SUM(D20:D21)</f>
        <v>0</v>
      </c>
      <c r="E22" s="71"/>
      <c r="F22" s="92">
        <f>SUM(F20:F21)</f>
        <v>0</v>
      </c>
      <c r="G22" s="71"/>
      <c r="H22" s="92">
        <f>SUM(H20:H21)</f>
        <v>0</v>
      </c>
      <c r="I22" s="71"/>
      <c r="J22" s="93">
        <f>SUM(J20:J21)</f>
        <v>161991</v>
      </c>
      <c r="K22" s="71"/>
      <c r="L22" s="93">
        <f>SUM(L20:L21)</f>
        <v>161991</v>
      </c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</row>
    <row r="23" spans="1:33" s="9" customFormat="1" ht="12" customHeight="1" x14ac:dyDescent="0.6">
      <c r="A23" s="24"/>
      <c r="B23" s="14"/>
      <c r="C23" s="8"/>
      <c r="D23" s="71"/>
      <c r="E23" s="71"/>
      <c r="F23" s="71"/>
      <c r="G23" s="71"/>
      <c r="H23" s="71"/>
      <c r="I23" s="71"/>
      <c r="J23" s="71"/>
      <c r="K23" s="71"/>
      <c r="L23" s="72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</row>
    <row r="24" spans="1:33" ht="22.8" thickBot="1" x14ac:dyDescent="0.65">
      <c r="A24" s="24" t="s">
        <v>153</v>
      </c>
      <c r="B24" s="14"/>
      <c r="C24" s="11"/>
      <c r="D24" s="188">
        <f>SUM(D17,D22,D10)</f>
        <v>735000</v>
      </c>
      <c r="E24" s="132"/>
      <c r="F24" s="188">
        <f>SUM(F17,F22,F10)</f>
        <v>1792509</v>
      </c>
      <c r="G24" s="132"/>
      <c r="H24" s="188">
        <f>SUM(H17,H22,H10)</f>
        <v>73500</v>
      </c>
      <c r="I24" s="132"/>
      <c r="J24" s="188">
        <f>SUM(J17,J22,J10)</f>
        <v>928637</v>
      </c>
      <c r="K24" s="76"/>
      <c r="L24" s="188">
        <f>SUM(L17,L22,L10)</f>
        <v>3529646</v>
      </c>
      <c r="M24" s="130" t="s">
        <v>219</v>
      </c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</row>
    <row r="25" spans="1:33" ht="22.8" thickTop="1" x14ac:dyDescent="0.6">
      <c r="A25" s="24"/>
      <c r="B25" s="14"/>
      <c r="C25" s="11"/>
      <c r="D25" s="71"/>
      <c r="E25" s="11"/>
      <c r="F25" s="71"/>
      <c r="G25" s="11"/>
      <c r="H25" s="71"/>
      <c r="I25" s="76"/>
      <c r="J25" s="71"/>
      <c r="K25" s="76"/>
      <c r="L25" s="71"/>
      <c r="M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</row>
    <row r="26" spans="1:33" x14ac:dyDescent="0.55000000000000004">
      <c r="H26" s="133"/>
      <c r="J26" s="133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D8:L8"/>
    <mergeCell ref="H5:J5"/>
  </mergeCells>
  <pageMargins left="0.7" right="0.7" top="0.48" bottom="0.5" header="0.5" footer="0.5"/>
  <pageSetup paperSize="9" scale="9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J86"/>
  <sheetViews>
    <sheetView zoomScaleNormal="100" zoomScaleSheetLayoutView="70" workbookViewId="0">
      <selection activeCell="K78" sqref="K78"/>
    </sheetView>
  </sheetViews>
  <sheetFormatPr defaultColWidth="35" defaultRowHeight="21.6" x14ac:dyDescent="0.55000000000000004"/>
  <cols>
    <col min="1" max="1" width="55.75" style="6" customWidth="1"/>
    <col min="2" max="2" width="9.625" style="7" customWidth="1"/>
    <col min="3" max="3" width="1.375" style="14" customWidth="1"/>
    <col min="4" max="4" width="13.375" style="7" customWidth="1"/>
    <col min="5" max="5" width="1.375" style="7" customWidth="1"/>
    <col min="6" max="6" width="12.625" style="7" customWidth="1"/>
    <col min="7" max="7" width="1.375" style="6" customWidth="1"/>
    <col min="8" max="8" width="12.625" style="7" customWidth="1"/>
    <col min="9" max="9" width="1.375" style="7" customWidth="1"/>
    <col min="10" max="10" width="14.25" style="7" customWidth="1"/>
    <col min="11" max="16384" width="35" style="7"/>
  </cols>
  <sheetData>
    <row r="1" spans="1:10" s="4" customFormat="1" ht="23.4" x14ac:dyDescent="0.6">
      <c r="A1" s="1" t="s">
        <v>0</v>
      </c>
      <c r="B1" s="1"/>
      <c r="C1" s="138"/>
      <c r="D1" s="1"/>
      <c r="E1" s="1"/>
      <c r="F1" s="1"/>
    </row>
    <row r="2" spans="1:10" s="4" customFormat="1" ht="23.4" x14ac:dyDescent="0.6">
      <c r="A2" s="139" t="s">
        <v>160</v>
      </c>
      <c r="B2" s="139"/>
      <c r="C2" s="138"/>
      <c r="D2" s="139"/>
      <c r="E2" s="139"/>
      <c r="F2" s="139"/>
    </row>
    <row r="3" spans="1:10" ht="10.5" customHeight="1" x14ac:dyDescent="0.55000000000000004"/>
    <row r="4" spans="1:10" ht="22.2" x14ac:dyDescent="0.6">
      <c r="D4" s="220" t="s">
        <v>2</v>
      </c>
      <c r="E4" s="220"/>
      <c r="F4" s="220"/>
      <c r="G4" s="8"/>
      <c r="H4" s="221" t="s">
        <v>3</v>
      </c>
      <c r="I4" s="221"/>
      <c r="J4" s="221"/>
    </row>
    <row r="5" spans="1:10" ht="21.6" customHeight="1" x14ac:dyDescent="0.55000000000000004">
      <c r="D5" s="222" t="s">
        <v>107</v>
      </c>
      <c r="E5" s="222"/>
      <c r="F5" s="222"/>
      <c r="G5" s="11"/>
      <c r="H5" s="222" t="s">
        <v>107</v>
      </c>
      <c r="I5" s="222"/>
      <c r="J5" s="222"/>
    </row>
    <row r="6" spans="1:10" x14ac:dyDescent="0.55000000000000004">
      <c r="D6" s="222" t="s">
        <v>4</v>
      </c>
      <c r="E6" s="222"/>
      <c r="F6" s="222"/>
      <c r="G6" s="11"/>
      <c r="H6" s="222" t="s">
        <v>4</v>
      </c>
      <c r="I6" s="222"/>
      <c r="J6" s="222"/>
    </row>
    <row r="7" spans="1:10" x14ac:dyDescent="0.55000000000000004">
      <c r="B7" s="14" t="s">
        <v>7</v>
      </c>
      <c r="D7" s="11">
        <v>2569</v>
      </c>
      <c r="E7" s="12"/>
      <c r="F7" s="11">
        <v>2568</v>
      </c>
      <c r="G7" s="14"/>
      <c r="H7" s="11">
        <v>2569</v>
      </c>
      <c r="I7" s="12"/>
      <c r="J7" s="11">
        <v>2568</v>
      </c>
    </row>
    <row r="8" spans="1:10" ht="18.600000000000001" customHeight="1" x14ac:dyDescent="0.55000000000000004">
      <c r="B8" s="14"/>
      <c r="D8" s="219" t="s">
        <v>9</v>
      </c>
      <c r="E8" s="219"/>
      <c r="F8" s="219"/>
      <c r="G8" s="219"/>
      <c r="H8" s="219"/>
      <c r="I8" s="219"/>
      <c r="J8" s="219"/>
    </row>
    <row r="9" spans="1:10" ht="22.2" x14ac:dyDescent="0.6">
      <c r="A9" s="140" t="s">
        <v>161</v>
      </c>
      <c r="B9" s="50"/>
      <c r="C9" s="50"/>
      <c r="D9" s="140"/>
      <c r="E9" s="140"/>
      <c r="F9" s="140"/>
      <c r="G9" s="11"/>
      <c r="H9" s="27"/>
      <c r="I9" s="27"/>
      <c r="J9" s="27"/>
    </row>
    <row r="10" spans="1:10" x14ac:dyDescent="0.55000000000000004">
      <c r="A10" s="6" t="s">
        <v>89</v>
      </c>
      <c r="B10" s="14"/>
      <c r="D10" s="156">
        <f>'PL 6-mth (8-9)'!D32</f>
        <v>205155</v>
      </c>
      <c r="E10" s="21"/>
      <c r="F10" s="156">
        <f>'PL 6-mth (8-9)'!F32</f>
        <v>142229</v>
      </c>
      <c r="G10" s="11"/>
      <c r="H10" s="156">
        <f>'PL 6-mth (8-9)'!H32</f>
        <v>161991</v>
      </c>
      <c r="I10" s="21"/>
      <c r="J10" s="156">
        <f>'PL 6-mth (8-9)'!J32</f>
        <v>138343</v>
      </c>
    </row>
    <row r="11" spans="1:10" x14ac:dyDescent="0.55000000000000004">
      <c r="A11" s="68" t="s">
        <v>162</v>
      </c>
      <c r="B11" s="14"/>
      <c r="D11" s="21"/>
      <c r="E11" s="21"/>
      <c r="F11" s="21"/>
      <c r="G11" s="11"/>
      <c r="H11" s="21"/>
      <c r="I11" s="21"/>
      <c r="J11" s="21"/>
    </row>
    <row r="12" spans="1:10" x14ac:dyDescent="0.55000000000000004">
      <c r="A12" s="6" t="s">
        <v>88</v>
      </c>
      <c r="B12" s="14"/>
      <c r="D12" s="156">
        <f>-'PL 6-mth (8-9)'!D31</f>
        <v>15860</v>
      </c>
      <c r="E12" s="40"/>
      <c r="F12" s="156">
        <f>-'PL 6-mth (8-9)'!F31</f>
        <v>16705</v>
      </c>
      <c r="G12" s="14"/>
      <c r="H12" s="156">
        <f>-'PL 6-mth (8-9)'!H31</f>
        <v>7342</v>
      </c>
      <c r="I12" s="40"/>
      <c r="J12" s="156">
        <f>-'PL 6-mth (8-9)'!J31</f>
        <v>12731</v>
      </c>
    </row>
    <row r="13" spans="1:10" x14ac:dyDescent="0.55000000000000004">
      <c r="A13" s="23" t="s">
        <v>85</v>
      </c>
      <c r="B13" s="14"/>
      <c r="D13" s="156">
        <f>-'PL 6-mth (8-9)'!D28</f>
        <v>58359</v>
      </c>
      <c r="E13" s="21"/>
      <c r="F13" s="156">
        <f>-'PL 6-mth (8-9)'!F28</f>
        <v>35497</v>
      </c>
      <c r="G13" s="14"/>
      <c r="H13" s="156">
        <f>-'PL 6-mth (8-9)'!H28</f>
        <v>47117</v>
      </c>
      <c r="I13" s="21"/>
      <c r="J13" s="156">
        <f>-'PL 6-mth (8-9)'!J28</f>
        <v>32515</v>
      </c>
    </row>
    <row r="14" spans="1:10" x14ac:dyDescent="0.55000000000000004">
      <c r="A14" s="6" t="s">
        <v>163</v>
      </c>
      <c r="B14" s="14"/>
      <c r="D14" s="20">
        <v>181242</v>
      </c>
      <c r="E14" s="40"/>
      <c r="F14" s="20">
        <v>133722</v>
      </c>
      <c r="G14" s="14"/>
      <c r="H14" s="20">
        <v>160845</v>
      </c>
      <c r="I14" s="40"/>
      <c r="J14" s="44">
        <v>117861</v>
      </c>
    </row>
    <row r="15" spans="1:10" hidden="1" x14ac:dyDescent="0.55000000000000004">
      <c r="A15" s="6" t="s">
        <v>164</v>
      </c>
      <c r="B15" s="14"/>
      <c r="D15" s="20"/>
      <c r="E15" s="40"/>
      <c r="F15" s="44"/>
      <c r="G15" s="14"/>
      <c r="H15" s="20"/>
      <c r="I15" s="40"/>
      <c r="J15" s="44"/>
    </row>
    <row r="16" spans="1:10" hidden="1" x14ac:dyDescent="0.55000000000000004">
      <c r="A16" s="6" t="s">
        <v>165</v>
      </c>
      <c r="B16" s="14"/>
      <c r="D16" s="20"/>
      <c r="E16" s="40"/>
      <c r="F16" s="44"/>
      <c r="G16" s="14"/>
      <c r="H16" s="20"/>
      <c r="I16" s="40"/>
      <c r="J16" s="44"/>
    </row>
    <row r="17" spans="1:10" hidden="1" x14ac:dyDescent="0.55000000000000004">
      <c r="A17" s="6" t="s">
        <v>166</v>
      </c>
      <c r="B17" s="14"/>
      <c r="D17" s="20"/>
      <c r="E17" s="40"/>
      <c r="F17" s="44"/>
      <c r="G17" s="14"/>
      <c r="H17" s="20"/>
      <c r="I17" s="40"/>
      <c r="J17" s="44"/>
    </row>
    <row r="18" spans="1:10" x14ac:dyDescent="0.55000000000000004">
      <c r="A18" s="6" t="s">
        <v>167</v>
      </c>
      <c r="B18" s="14"/>
      <c r="D18" s="20">
        <v>16949</v>
      </c>
      <c r="E18" s="21"/>
      <c r="F18" s="20">
        <v>24219</v>
      </c>
      <c r="G18" s="14"/>
      <c r="H18" s="20">
        <v>16099</v>
      </c>
      <c r="I18" s="40"/>
      <c r="J18" s="44">
        <v>17943</v>
      </c>
    </row>
    <row r="19" spans="1:10" hidden="1" x14ac:dyDescent="0.55000000000000004">
      <c r="A19" s="194" t="s">
        <v>168</v>
      </c>
      <c r="B19" s="195">
        <v>5</v>
      </c>
      <c r="C19" s="195"/>
      <c r="D19" s="20"/>
      <c r="E19" s="197"/>
      <c r="F19" s="198"/>
      <c r="G19" s="195"/>
      <c r="H19" s="198"/>
      <c r="I19" s="199"/>
      <c r="J19" s="196">
        <v>0</v>
      </c>
    </row>
    <row r="20" spans="1:10" x14ac:dyDescent="0.55000000000000004">
      <c r="A20" s="23" t="s">
        <v>169</v>
      </c>
      <c r="B20" s="14"/>
      <c r="D20" s="20">
        <v>87</v>
      </c>
      <c r="E20" s="21"/>
      <c r="F20" s="20">
        <v>-40</v>
      </c>
      <c r="G20" s="14"/>
      <c r="H20" s="20">
        <v>-1339</v>
      </c>
      <c r="I20" s="40"/>
      <c r="J20" s="44">
        <v>-40</v>
      </c>
    </row>
    <row r="21" spans="1:10" hidden="1" x14ac:dyDescent="0.55000000000000004">
      <c r="A21" s="23" t="s">
        <v>170</v>
      </c>
      <c r="B21" s="14"/>
      <c r="D21" s="20"/>
      <c r="E21" s="21"/>
      <c r="F21" s="20"/>
      <c r="G21" s="14"/>
      <c r="H21" s="20"/>
      <c r="I21" s="40"/>
      <c r="J21" s="44"/>
    </row>
    <row r="22" spans="1:10" x14ac:dyDescent="0.55000000000000004">
      <c r="A22" s="23" t="s">
        <v>171</v>
      </c>
      <c r="B22" s="14"/>
      <c r="D22" s="20">
        <v>-17906</v>
      </c>
      <c r="E22" s="21"/>
      <c r="F22" s="20">
        <v>4957</v>
      </c>
      <c r="G22" s="14"/>
      <c r="H22" s="20">
        <v>9430</v>
      </c>
      <c r="I22" s="40"/>
      <c r="J22" s="44">
        <v>3201</v>
      </c>
    </row>
    <row r="23" spans="1:10" x14ac:dyDescent="0.55000000000000004">
      <c r="A23" s="23" t="s">
        <v>172</v>
      </c>
      <c r="B23" s="14"/>
      <c r="D23" s="20">
        <v>3434</v>
      </c>
      <c r="E23" s="21"/>
      <c r="F23" s="20">
        <v>3278</v>
      </c>
      <c r="G23" s="14"/>
      <c r="H23" s="20">
        <v>3041</v>
      </c>
      <c r="I23" s="40"/>
      <c r="J23" s="44">
        <v>2907</v>
      </c>
    </row>
    <row r="24" spans="1:10" x14ac:dyDescent="0.55000000000000004">
      <c r="A24" s="6" t="s">
        <v>71</v>
      </c>
      <c r="B24" s="14"/>
      <c r="D24" s="20">
        <v>-1063</v>
      </c>
      <c r="E24" s="21"/>
      <c r="F24" s="20">
        <v>-1071</v>
      </c>
      <c r="G24" s="14"/>
      <c r="H24" s="20">
        <v>-6212</v>
      </c>
      <c r="I24" s="40"/>
      <c r="J24" s="44">
        <v>-4223</v>
      </c>
    </row>
    <row r="25" spans="1:10" x14ac:dyDescent="0.55000000000000004">
      <c r="A25" s="23" t="s">
        <v>173</v>
      </c>
      <c r="B25" s="14"/>
      <c r="D25" s="20">
        <v>14997</v>
      </c>
      <c r="E25" s="21"/>
      <c r="F25" s="20">
        <v>-14870</v>
      </c>
      <c r="G25" s="14"/>
      <c r="H25" s="20">
        <v>13818</v>
      </c>
      <c r="I25" s="40"/>
      <c r="J25" s="44">
        <v>-14647</v>
      </c>
    </row>
    <row r="26" spans="1:10" x14ac:dyDescent="0.55000000000000004">
      <c r="B26" s="14"/>
      <c r="D26" s="155">
        <f>SUM(D10:D25)</f>
        <v>477114</v>
      </c>
      <c r="E26" s="21"/>
      <c r="F26" s="155">
        <f>SUM(F10:F25)</f>
        <v>344626</v>
      </c>
      <c r="G26" s="11"/>
      <c r="H26" s="155">
        <f>SUM(H10:H25)</f>
        <v>412132</v>
      </c>
      <c r="I26" s="21"/>
      <c r="J26" s="155">
        <f>SUM(J10:J25)</f>
        <v>306591</v>
      </c>
    </row>
    <row r="27" spans="1:10" x14ac:dyDescent="0.55000000000000004">
      <c r="A27" s="141" t="s">
        <v>174</v>
      </c>
      <c r="B27" s="14"/>
      <c r="D27" s="141"/>
      <c r="E27" s="141"/>
      <c r="F27" s="141"/>
      <c r="G27" s="11"/>
      <c r="H27" s="21"/>
      <c r="I27" s="21"/>
      <c r="J27" s="21"/>
    </row>
    <row r="28" spans="1:10" x14ac:dyDescent="0.55000000000000004">
      <c r="A28" s="6" t="s">
        <v>12</v>
      </c>
      <c r="B28" s="14"/>
      <c r="D28" s="20">
        <v>-186935</v>
      </c>
      <c r="E28" s="21"/>
      <c r="F28" s="44">
        <v>-242503</v>
      </c>
      <c r="G28" s="11"/>
      <c r="H28" s="20">
        <v>-122129</v>
      </c>
      <c r="I28" s="21"/>
      <c r="J28" s="44">
        <v>-196934</v>
      </c>
    </row>
    <row r="29" spans="1:10" x14ac:dyDescent="0.55000000000000004">
      <c r="A29" s="6" t="s">
        <v>15</v>
      </c>
      <c r="B29" s="14"/>
      <c r="D29" s="20">
        <v>-222013</v>
      </c>
      <c r="E29" s="21"/>
      <c r="F29" s="44">
        <v>-291133</v>
      </c>
      <c r="G29" s="11"/>
      <c r="H29" s="20">
        <v>-7829</v>
      </c>
      <c r="I29" s="21"/>
      <c r="J29" s="44">
        <v>-286165</v>
      </c>
    </row>
    <row r="30" spans="1:10" x14ac:dyDescent="0.55000000000000004">
      <c r="A30" s="6" t="s">
        <v>16</v>
      </c>
      <c r="B30" s="14"/>
      <c r="D30" s="20">
        <v>-1371</v>
      </c>
      <c r="E30" s="21"/>
      <c r="F30" s="44">
        <v>-11906</v>
      </c>
      <c r="G30" s="11"/>
      <c r="H30" s="20">
        <v>-46</v>
      </c>
      <c r="I30" s="21"/>
      <c r="J30" s="44">
        <v>-11497</v>
      </c>
    </row>
    <row r="31" spans="1:10" x14ac:dyDescent="0.55000000000000004">
      <c r="A31" s="6" t="s">
        <v>17</v>
      </c>
      <c r="B31" s="14"/>
      <c r="D31" s="20">
        <v>-2368</v>
      </c>
      <c r="E31" s="21"/>
      <c r="F31" s="44">
        <v>-8282</v>
      </c>
      <c r="G31" s="11"/>
      <c r="H31" s="20">
        <v>-1625</v>
      </c>
      <c r="I31" s="21"/>
      <c r="J31" s="44">
        <v>-7912</v>
      </c>
    </row>
    <row r="32" spans="1:10" x14ac:dyDescent="0.55000000000000004">
      <c r="A32" s="6" t="s">
        <v>29</v>
      </c>
      <c r="B32" s="14"/>
      <c r="D32" s="20">
        <v>0</v>
      </c>
      <c r="E32" s="21"/>
      <c r="F32" s="44">
        <v>-100</v>
      </c>
      <c r="G32" s="11"/>
      <c r="H32" s="20">
        <v>0</v>
      </c>
      <c r="I32" s="21"/>
      <c r="J32" s="44">
        <v>-100</v>
      </c>
    </row>
    <row r="33" spans="1:10" x14ac:dyDescent="0.55000000000000004">
      <c r="A33" s="6" t="s">
        <v>34</v>
      </c>
      <c r="B33" s="14"/>
      <c r="D33" s="20">
        <v>309328</v>
      </c>
      <c r="E33" s="21"/>
      <c r="F33" s="44">
        <v>173059</v>
      </c>
      <c r="G33" s="11"/>
      <c r="H33" s="20">
        <v>142337</v>
      </c>
      <c r="I33" s="21"/>
      <c r="J33" s="44">
        <v>165602</v>
      </c>
    </row>
    <row r="34" spans="1:10" x14ac:dyDescent="0.55000000000000004">
      <c r="A34" s="6" t="s">
        <v>175</v>
      </c>
      <c r="B34" s="14"/>
      <c r="D34" s="20"/>
      <c r="E34" s="21"/>
      <c r="F34" s="44"/>
      <c r="G34" s="11"/>
      <c r="H34" s="20"/>
      <c r="I34" s="21"/>
      <c r="J34" s="44"/>
    </row>
    <row r="35" spans="1:10" x14ac:dyDescent="0.55000000000000004">
      <c r="A35" s="34" t="s">
        <v>47</v>
      </c>
      <c r="B35" s="14"/>
      <c r="D35" s="20">
        <v>0</v>
      </c>
      <c r="E35" s="21"/>
      <c r="F35" s="44">
        <v>-514</v>
      </c>
      <c r="G35" s="11"/>
      <c r="H35" s="20">
        <v>0</v>
      </c>
      <c r="I35" s="21"/>
      <c r="J35" s="44">
        <v>-411</v>
      </c>
    </row>
    <row r="36" spans="1:10" x14ac:dyDescent="0.55000000000000004">
      <c r="A36" s="23" t="s">
        <v>176</v>
      </c>
      <c r="B36" s="14"/>
      <c r="D36" s="155">
        <f>SUM(D26:D35)</f>
        <v>373755</v>
      </c>
      <c r="E36" s="21"/>
      <c r="F36" s="155">
        <f>SUM(F26:F35)</f>
        <v>-36753</v>
      </c>
      <c r="G36" s="11"/>
      <c r="H36" s="155">
        <f>SUM(H26:H35)</f>
        <v>422840</v>
      </c>
      <c r="I36" s="21"/>
      <c r="J36" s="155">
        <f>SUM(J26:J35)</f>
        <v>-30826</v>
      </c>
    </row>
    <row r="37" spans="1:10" x14ac:dyDescent="0.55000000000000004">
      <c r="A37" s="6" t="s">
        <v>177</v>
      </c>
      <c r="B37" s="14"/>
      <c r="D37" s="20">
        <v>-12893</v>
      </c>
      <c r="E37" s="21"/>
      <c r="F37" s="44">
        <v>-9822</v>
      </c>
      <c r="G37" s="11"/>
      <c r="H37" s="20">
        <v>-12893</v>
      </c>
      <c r="I37" s="21"/>
      <c r="J37" s="44">
        <v>-9822</v>
      </c>
    </row>
    <row r="38" spans="1:10" ht="22.2" x14ac:dyDescent="0.6">
      <c r="A38" s="24" t="s">
        <v>178</v>
      </c>
      <c r="B38" s="50"/>
      <c r="C38" s="50"/>
      <c r="D38" s="46">
        <f>SUM(D36:D37)</f>
        <v>360862</v>
      </c>
      <c r="E38" s="25"/>
      <c r="F38" s="46">
        <f>SUM(F36:F37)</f>
        <v>-46575</v>
      </c>
      <c r="G38" s="11"/>
      <c r="H38" s="46">
        <f>SUM(H36:H37)</f>
        <v>409947</v>
      </c>
      <c r="I38" s="25"/>
      <c r="J38" s="46">
        <f>SUM(J36:J37)</f>
        <v>-40648</v>
      </c>
    </row>
    <row r="39" spans="1:10" ht="8.5500000000000007" customHeight="1" x14ac:dyDescent="0.6">
      <c r="A39" s="24"/>
      <c r="B39" s="50"/>
      <c r="C39" s="50"/>
      <c r="D39" s="24"/>
      <c r="E39" s="24"/>
      <c r="F39" s="24"/>
      <c r="G39" s="11"/>
      <c r="H39" s="30"/>
      <c r="I39" s="30"/>
      <c r="J39" s="30"/>
    </row>
    <row r="40" spans="1:10" ht="22.2" x14ac:dyDescent="0.6">
      <c r="A40" s="140" t="s">
        <v>179</v>
      </c>
      <c r="B40" s="50"/>
      <c r="C40" s="50"/>
      <c r="D40" s="140"/>
      <c r="E40" s="140"/>
      <c r="F40" s="140"/>
      <c r="G40" s="11"/>
      <c r="H40" s="27"/>
      <c r="I40" s="27"/>
      <c r="J40" s="27"/>
    </row>
    <row r="41" spans="1:10" x14ac:dyDescent="0.55000000000000004">
      <c r="A41" s="6" t="s">
        <v>180</v>
      </c>
      <c r="B41" s="14"/>
      <c r="D41" s="20">
        <v>-11695</v>
      </c>
      <c r="E41" s="21"/>
      <c r="F41" s="44">
        <v>10179</v>
      </c>
      <c r="G41" s="11"/>
      <c r="H41" s="20">
        <v>-11695</v>
      </c>
      <c r="I41" s="21"/>
      <c r="J41" s="44">
        <v>10179</v>
      </c>
    </row>
    <row r="42" spans="1:10" x14ac:dyDescent="0.55000000000000004">
      <c r="A42" s="6" t="s">
        <v>181</v>
      </c>
      <c r="B42" s="14"/>
      <c r="D42" s="20">
        <v>0</v>
      </c>
      <c r="E42" s="21"/>
      <c r="F42" s="44">
        <v>0</v>
      </c>
      <c r="G42" s="11"/>
      <c r="H42" s="20">
        <v>0</v>
      </c>
      <c r="I42" s="21"/>
      <c r="J42" s="44">
        <v>-36300</v>
      </c>
    </row>
    <row r="43" spans="1:10" hidden="1" x14ac:dyDescent="0.55000000000000004">
      <c r="A43" s="6" t="s">
        <v>182</v>
      </c>
      <c r="B43" s="14"/>
      <c r="D43" s="20"/>
      <c r="E43" s="21"/>
      <c r="F43" s="44">
        <v>0</v>
      </c>
      <c r="G43" s="11"/>
      <c r="H43" s="20"/>
      <c r="I43" s="21"/>
      <c r="J43" s="44">
        <v>0</v>
      </c>
    </row>
    <row r="44" spans="1:10" x14ac:dyDescent="0.55000000000000004">
      <c r="A44" s="6" t="s">
        <v>183</v>
      </c>
      <c r="B44" s="14"/>
      <c r="D44" s="20">
        <v>-515106</v>
      </c>
      <c r="E44" s="21"/>
      <c r="F44" s="44">
        <v>-928059</v>
      </c>
      <c r="G44" s="11"/>
      <c r="H44" s="20">
        <v>-103506</v>
      </c>
      <c r="I44" s="21"/>
      <c r="J44" s="44">
        <v>-868003</v>
      </c>
    </row>
    <row r="45" spans="1:10" x14ac:dyDescent="0.55000000000000004">
      <c r="A45" s="6" t="s">
        <v>184</v>
      </c>
      <c r="B45" s="14"/>
      <c r="D45" s="20">
        <v>11137</v>
      </c>
      <c r="E45" s="21"/>
      <c r="F45" s="44">
        <v>85</v>
      </c>
      <c r="G45" s="11"/>
      <c r="H45" s="20">
        <v>107</v>
      </c>
      <c r="I45" s="21"/>
      <c r="J45" s="44">
        <v>85</v>
      </c>
    </row>
    <row r="46" spans="1:10" hidden="1" x14ac:dyDescent="0.55000000000000004">
      <c r="A46" s="6" t="s">
        <v>185</v>
      </c>
      <c r="B46" s="14"/>
      <c r="D46" s="20"/>
      <c r="E46" s="21"/>
      <c r="F46" s="44"/>
      <c r="G46" s="11"/>
      <c r="H46" s="20"/>
      <c r="I46" s="21"/>
      <c r="J46" s="44"/>
    </row>
    <row r="47" spans="1:10" x14ac:dyDescent="0.55000000000000004">
      <c r="A47" s="6" t="s">
        <v>186</v>
      </c>
      <c r="B47" s="14"/>
      <c r="D47" s="20">
        <v>-4</v>
      </c>
      <c r="E47" s="21"/>
      <c r="F47" s="44">
        <v>-12210</v>
      </c>
      <c r="G47" s="11"/>
      <c r="H47" s="20">
        <v>0</v>
      </c>
      <c r="I47" s="21"/>
      <c r="J47" s="44">
        <v>-12210</v>
      </c>
    </row>
    <row r="48" spans="1:10" x14ac:dyDescent="0.55000000000000004">
      <c r="A48" s="6" t="s">
        <v>13</v>
      </c>
      <c r="B48" s="14">
        <v>2</v>
      </c>
      <c r="D48" s="20">
        <v>0</v>
      </c>
      <c r="E48" s="21"/>
      <c r="F48" s="44">
        <v>0</v>
      </c>
      <c r="G48" s="11"/>
      <c r="H48" s="20">
        <v>-10000</v>
      </c>
      <c r="I48" s="21"/>
      <c r="J48" s="44">
        <v>-30275</v>
      </c>
    </row>
    <row r="49" spans="1:10" x14ac:dyDescent="0.55000000000000004">
      <c r="A49" s="6" t="s">
        <v>187</v>
      </c>
      <c r="B49" s="14"/>
      <c r="D49" s="20">
        <v>0</v>
      </c>
      <c r="E49" s="21"/>
      <c r="F49" s="44">
        <v>0</v>
      </c>
      <c r="G49" s="11"/>
      <c r="H49" s="20">
        <v>0</v>
      </c>
      <c r="I49" s="21"/>
      <c r="J49" s="44">
        <v>19000</v>
      </c>
    </row>
    <row r="50" spans="1:10" x14ac:dyDescent="0.55000000000000004">
      <c r="A50" s="6" t="s">
        <v>23</v>
      </c>
      <c r="B50" s="14">
        <v>2</v>
      </c>
      <c r="D50" s="20">
        <v>0</v>
      </c>
      <c r="E50" s="21"/>
      <c r="F50" s="44">
        <v>0</v>
      </c>
      <c r="G50" s="11"/>
      <c r="H50" s="20">
        <v>-309599</v>
      </c>
      <c r="I50" s="21"/>
      <c r="J50" s="44">
        <v>0</v>
      </c>
    </row>
    <row r="51" spans="1:10" hidden="1" x14ac:dyDescent="0.55000000000000004">
      <c r="A51" s="6" t="s">
        <v>188</v>
      </c>
      <c r="B51" s="14"/>
      <c r="D51" s="20"/>
      <c r="E51" s="21"/>
      <c r="F51" s="44">
        <v>0</v>
      </c>
      <c r="G51" s="11"/>
      <c r="H51" s="20"/>
      <c r="I51" s="21"/>
      <c r="J51" s="44"/>
    </row>
    <row r="52" spans="1:10" x14ac:dyDescent="0.55000000000000004">
      <c r="A52" s="6" t="s">
        <v>189</v>
      </c>
      <c r="B52" s="14"/>
      <c r="D52" s="20">
        <v>826</v>
      </c>
      <c r="E52" s="21"/>
      <c r="F52" s="44">
        <v>627</v>
      </c>
      <c r="G52" s="11"/>
      <c r="H52" s="20">
        <v>794</v>
      </c>
      <c r="I52" s="21"/>
      <c r="J52" s="44">
        <v>1813</v>
      </c>
    </row>
    <row r="53" spans="1:10" ht="22.2" x14ac:dyDescent="0.6">
      <c r="A53" s="24" t="s">
        <v>190</v>
      </c>
      <c r="B53" s="50"/>
      <c r="C53" s="50"/>
      <c r="D53" s="46">
        <f>SUM(D41:D44)+SUM(D45:D52)</f>
        <v>-514842</v>
      </c>
      <c r="E53" s="25"/>
      <c r="F53" s="46">
        <f>SUM(F41:F44)+SUM(F45:F52)</f>
        <v>-929378</v>
      </c>
      <c r="G53" s="11"/>
      <c r="H53" s="46">
        <f>SUM(H41:H44)+SUM(H45:H52)</f>
        <v>-433899</v>
      </c>
      <c r="I53" s="25"/>
      <c r="J53" s="46">
        <f>SUM(J41:J44)+SUM(J45:J52)</f>
        <v>-915711</v>
      </c>
    </row>
    <row r="54" spans="1:10" ht="6" customHeight="1" x14ac:dyDescent="0.6">
      <c r="A54" s="24"/>
      <c r="B54" s="50"/>
      <c r="C54" s="50"/>
      <c r="D54" s="31"/>
      <c r="E54" s="25"/>
      <c r="F54" s="31"/>
      <c r="G54" s="11"/>
      <c r="H54" s="31"/>
      <c r="I54" s="25"/>
      <c r="J54" s="31"/>
    </row>
    <row r="55" spans="1:10" ht="22.2" x14ac:dyDescent="0.6">
      <c r="A55" s="140" t="s">
        <v>191</v>
      </c>
      <c r="B55" s="50"/>
      <c r="C55" s="50"/>
      <c r="D55" s="21"/>
      <c r="E55" s="21"/>
      <c r="F55" s="21"/>
      <c r="G55" s="11"/>
      <c r="H55" s="21"/>
      <c r="I55" s="21"/>
      <c r="J55" s="21"/>
    </row>
    <row r="56" spans="1:10" ht="22.2" hidden="1" x14ac:dyDescent="0.6">
      <c r="A56" s="6" t="s">
        <v>192</v>
      </c>
      <c r="B56" s="14">
        <v>7</v>
      </c>
      <c r="C56" s="50"/>
      <c r="D56" s="44"/>
      <c r="E56" s="21"/>
      <c r="F56" s="44">
        <v>0</v>
      </c>
      <c r="G56" s="11"/>
      <c r="H56" s="44"/>
      <c r="I56" s="21"/>
      <c r="J56" s="44">
        <v>0</v>
      </c>
    </row>
    <row r="57" spans="1:10" ht="22.2" hidden="1" x14ac:dyDescent="0.6">
      <c r="A57" s="6" t="s">
        <v>193</v>
      </c>
      <c r="B57" s="14">
        <v>7</v>
      </c>
      <c r="C57" s="50"/>
      <c r="D57" s="44"/>
      <c r="E57" s="21"/>
      <c r="F57" s="44">
        <v>0</v>
      </c>
      <c r="G57" s="11"/>
      <c r="H57" s="44"/>
      <c r="I57" s="21"/>
      <c r="J57" s="44">
        <v>0</v>
      </c>
    </row>
    <row r="58" spans="1:10" ht="22.2" x14ac:dyDescent="0.6">
      <c r="A58" s="6" t="s">
        <v>194</v>
      </c>
      <c r="B58" s="14"/>
      <c r="C58" s="50"/>
      <c r="D58" s="101"/>
      <c r="E58" s="21"/>
      <c r="F58" s="44"/>
      <c r="G58" s="11"/>
      <c r="H58" s="44"/>
      <c r="I58" s="21"/>
      <c r="J58" s="44"/>
    </row>
    <row r="59" spans="1:10" x14ac:dyDescent="0.55000000000000004">
      <c r="A59" s="34" t="s">
        <v>195</v>
      </c>
      <c r="B59" s="14"/>
      <c r="D59" s="20">
        <v>0</v>
      </c>
      <c r="E59" s="21"/>
      <c r="F59" s="44">
        <v>1</v>
      </c>
      <c r="G59" s="14"/>
      <c r="H59" s="20">
        <v>0</v>
      </c>
      <c r="I59" s="21"/>
      <c r="J59" s="44">
        <v>0</v>
      </c>
    </row>
    <row r="60" spans="1:10" x14ac:dyDescent="0.55000000000000004">
      <c r="A60" s="6" t="s">
        <v>196</v>
      </c>
      <c r="B60" s="14"/>
      <c r="D60" s="20">
        <v>397129</v>
      </c>
      <c r="E60" s="21"/>
      <c r="F60" s="44">
        <v>369437</v>
      </c>
      <c r="G60" s="14"/>
      <c r="H60" s="20">
        <v>257129</v>
      </c>
      <c r="I60" s="21"/>
      <c r="J60" s="44">
        <v>326437</v>
      </c>
    </row>
    <row r="61" spans="1:10" x14ac:dyDescent="0.55000000000000004">
      <c r="A61" s="6" t="s">
        <v>197</v>
      </c>
      <c r="B61" s="14"/>
      <c r="D61" s="20">
        <v>246875</v>
      </c>
      <c r="E61" s="21"/>
      <c r="F61" s="44">
        <v>924604</v>
      </c>
      <c r="G61" s="14"/>
      <c r="H61" s="20">
        <v>197260</v>
      </c>
      <c r="I61" s="21"/>
      <c r="J61" s="44">
        <v>924604</v>
      </c>
    </row>
    <row r="62" spans="1:10" x14ac:dyDescent="0.55000000000000004">
      <c r="A62" s="6" t="s">
        <v>198</v>
      </c>
      <c r="B62" s="14"/>
      <c r="D62" s="20">
        <v>-182958</v>
      </c>
      <c r="E62" s="21"/>
      <c r="F62" s="44">
        <v>-82183</v>
      </c>
      <c r="G62" s="14"/>
      <c r="H62" s="20">
        <v>-170958</v>
      </c>
      <c r="I62" s="21"/>
      <c r="J62" s="44">
        <v>-75402</v>
      </c>
    </row>
    <row r="63" spans="1:10" x14ac:dyDescent="0.55000000000000004">
      <c r="A63" s="6" t="s">
        <v>199</v>
      </c>
      <c r="B63" s="14"/>
      <c r="D63" s="20">
        <v>-43267</v>
      </c>
      <c r="E63" s="21"/>
      <c r="F63" s="44">
        <v>-50129</v>
      </c>
      <c r="G63" s="14"/>
      <c r="H63" s="20">
        <v>-40021</v>
      </c>
      <c r="I63" s="21"/>
      <c r="J63" s="44">
        <v>-29001</v>
      </c>
    </row>
    <row r="64" spans="1:10" x14ac:dyDescent="0.55000000000000004">
      <c r="A64" s="6" t="s">
        <v>200</v>
      </c>
      <c r="B64" s="14">
        <v>6</v>
      </c>
      <c r="D64" s="20">
        <v>500000</v>
      </c>
      <c r="E64" s="21"/>
      <c r="F64" s="44">
        <v>0</v>
      </c>
      <c r="G64" s="14"/>
      <c r="H64" s="20">
        <v>500000</v>
      </c>
      <c r="I64" s="21"/>
      <c r="J64" s="44">
        <v>0</v>
      </c>
    </row>
    <row r="65" spans="1:10" x14ac:dyDescent="0.55000000000000004">
      <c r="A65" s="6" t="s">
        <v>201</v>
      </c>
      <c r="B65" s="14">
        <v>8</v>
      </c>
      <c r="D65" s="20">
        <v>-176400</v>
      </c>
      <c r="E65" s="21"/>
      <c r="F65" s="44">
        <v>-440991</v>
      </c>
      <c r="G65" s="14"/>
      <c r="H65" s="20">
        <v>-176400</v>
      </c>
      <c r="I65" s="21"/>
      <c r="J65" s="44">
        <v>-440991</v>
      </c>
    </row>
    <row r="66" spans="1:10" x14ac:dyDescent="0.55000000000000004">
      <c r="A66" s="6" t="s">
        <v>202</v>
      </c>
      <c r="B66" s="14"/>
      <c r="D66" s="20">
        <v>-53059</v>
      </c>
      <c r="E66" s="21"/>
      <c r="F66" s="44">
        <v>-36642</v>
      </c>
      <c r="G66" s="14"/>
      <c r="H66" s="20">
        <v>-42666</v>
      </c>
      <c r="I66" s="21"/>
      <c r="J66" s="44">
        <v>-33459</v>
      </c>
    </row>
    <row r="67" spans="1:10" ht="22.2" x14ac:dyDescent="0.6">
      <c r="A67" s="24" t="s">
        <v>203</v>
      </c>
      <c r="B67" s="50"/>
      <c r="C67" s="50"/>
      <c r="D67" s="46">
        <f>SUM(D56:D66)</f>
        <v>688320</v>
      </c>
      <c r="E67" s="25"/>
      <c r="F67" s="46">
        <f>SUM(F56:F66)</f>
        <v>684097</v>
      </c>
      <c r="G67" s="14"/>
      <c r="H67" s="46">
        <f>SUM(H56:H66)</f>
        <v>524344</v>
      </c>
      <c r="I67" s="25"/>
      <c r="J67" s="46">
        <f>SUM(J56:J66)</f>
        <v>672188</v>
      </c>
    </row>
    <row r="68" spans="1:10" ht="6" customHeight="1" x14ac:dyDescent="0.6">
      <c r="A68" s="24"/>
      <c r="B68" s="50"/>
      <c r="C68" s="50"/>
      <c r="D68" s="31"/>
      <c r="E68" s="25"/>
      <c r="F68" s="31"/>
      <c r="G68" s="11"/>
      <c r="H68" s="31"/>
      <c r="I68" s="25"/>
      <c r="J68" s="31"/>
    </row>
    <row r="69" spans="1:10" ht="22.2" x14ac:dyDescent="0.6">
      <c r="A69" s="23" t="s">
        <v>216</v>
      </c>
      <c r="B69" s="14"/>
      <c r="D69" s="31"/>
      <c r="E69" s="25"/>
      <c r="F69" s="31"/>
      <c r="G69" s="11"/>
      <c r="H69" s="31"/>
      <c r="I69" s="25"/>
      <c r="J69" s="31"/>
    </row>
    <row r="70" spans="1:10" x14ac:dyDescent="0.55000000000000004">
      <c r="A70" s="34" t="s">
        <v>204</v>
      </c>
      <c r="B70" s="14"/>
      <c r="D70" s="154">
        <f>SUM(D38,D53,D67)</f>
        <v>534340</v>
      </c>
      <c r="E70" s="21"/>
      <c r="F70" s="154">
        <f>SUM(F38,F53,F67)</f>
        <v>-291856</v>
      </c>
      <c r="G70" s="11"/>
      <c r="H70" s="154">
        <f>SUM(H38,H53,H67)</f>
        <v>500392</v>
      </c>
      <c r="I70" s="21"/>
      <c r="J70" s="154">
        <f>SUM(J38,J53,J67)</f>
        <v>-284171</v>
      </c>
    </row>
    <row r="71" spans="1:10" x14ac:dyDescent="0.55000000000000004">
      <c r="A71" s="23" t="s">
        <v>205</v>
      </c>
      <c r="B71" s="14"/>
      <c r="D71" s="44"/>
      <c r="E71" s="21"/>
      <c r="F71" s="21"/>
      <c r="G71" s="11"/>
      <c r="H71" s="21"/>
      <c r="I71" s="21"/>
      <c r="J71" s="21"/>
    </row>
    <row r="72" spans="1:10" x14ac:dyDescent="0.55000000000000004">
      <c r="A72" s="34" t="s">
        <v>206</v>
      </c>
      <c r="B72" s="14"/>
      <c r="D72" s="20">
        <v>-273</v>
      </c>
      <c r="E72" s="40"/>
      <c r="F72" s="44">
        <v>-560</v>
      </c>
      <c r="G72" s="11"/>
      <c r="H72" s="20">
        <v>-267</v>
      </c>
      <c r="I72" s="40"/>
      <c r="J72" s="44">
        <v>-363</v>
      </c>
    </row>
    <row r="73" spans="1:10" hidden="1" x14ac:dyDescent="0.55000000000000004">
      <c r="A73" s="23" t="s">
        <v>93</v>
      </c>
      <c r="B73" s="14"/>
      <c r="D73" s="20"/>
      <c r="E73" s="21"/>
      <c r="F73" s="56"/>
      <c r="G73" s="11"/>
      <c r="H73" s="20"/>
      <c r="I73" s="21"/>
      <c r="J73" s="56"/>
    </row>
    <row r="74" spans="1:10" ht="22.2" x14ac:dyDescent="0.55000000000000004">
      <c r="A74" s="142" t="s">
        <v>216</v>
      </c>
      <c r="B74" s="143"/>
      <c r="C74" s="143"/>
      <c r="D74" s="172">
        <f>SUM(D70:D73)</f>
        <v>534067</v>
      </c>
      <c r="E74" s="144"/>
      <c r="F74" s="172">
        <f>SUM(F70:F73)</f>
        <v>-292416</v>
      </c>
      <c r="G74" s="145"/>
      <c r="H74" s="172">
        <f>SUM(H70:H73)</f>
        <v>500125</v>
      </c>
      <c r="I74" s="144"/>
      <c r="J74" s="172">
        <f>SUM(J70:J73)</f>
        <v>-284534</v>
      </c>
    </row>
    <row r="75" spans="1:10" x14ac:dyDescent="0.55000000000000004">
      <c r="A75" s="146" t="s">
        <v>207</v>
      </c>
      <c r="B75" s="147"/>
      <c r="C75" s="147"/>
      <c r="D75" s="152">
        <f>'BS-(3-5)'!F10</f>
        <v>424146</v>
      </c>
      <c r="E75" s="144"/>
      <c r="F75" s="144">
        <v>546940</v>
      </c>
      <c r="G75" s="145"/>
      <c r="H75" s="153">
        <f>'BS-(3-5)'!J10</f>
        <v>355483</v>
      </c>
      <c r="I75" s="144"/>
      <c r="J75" s="40">
        <v>502228</v>
      </c>
    </row>
    <row r="76" spans="1:10" ht="22.8" thickBot="1" x14ac:dyDescent="0.6">
      <c r="A76" s="142" t="s">
        <v>208</v>
      </c>
      <c r="B76" s="143"/>
      <c r="C76" s="147"/>
      <c r="D76" s="151">
        <f>SUM(D74:D75)</f>
        <v>958213</v>
      </c>
      <c r="E76" s="148"/>
      <c r="F76" s="151">
        <f>SUM(F74:F75)</f>
        <v>254524</v>
      </c>
      <c r="G76" s="147"/>
      <c r="H76" s="151">
        <f>SUM(H74:H75)</f>
        <v>855608</v>
      </c>
      <c r="I76" s="148"/>
      <c r="J76" s="151">
        <f>SUM(J74:J75)</f>
        <v>217694</v>
      </c>
    </row>
    <row r="77" spans="1:10" ht="22.2" thickTop="1" x14ac:dyDescent="0.55000000000000004">
      <c r="B77" s="14"/>
      <c r="H77" s="21"/>
      <c r="I77" s="21"/>
      <c r="J77" s="21"/>
    </row>
    <row r="78" spans="1:10" ht="22.2" x14ac:dyDescent="0.6">
      <c r="A78" s="149" t="s">
        <v>209</v>
      </c>
      <c r="B78" s="50"/>
      <c r="C78" s="50"/>
      <c r="D78" s="150"/>
      <c r="E78" s="150"/>
      <c r="F78" s="150"/>
      <c r="G78" s="150"/>
      <c r="H78" s="150"/>
      <c r="I78" s="150"/>
      <c r="J78" s="150"/>
    </row>
    <row r="79" spans="1:10" x14ac:dyDescent="0.55000000000000004">
      <c r="A79" s="23" t="s">
        <v>210</v>
      </c>
      <c r="B79" s="14"/>
      <c r="D79" s="20">
        <v>41038</v>
      </c>
      <c r="E79" s="23"/>
      <c r="F79" s="44">
        <v>284356</v>
      </c>
      <c r="H79" s="20">
        <v>23822</v>
      </c>
      <c r="I79" s="21"/>
      <c r="J79" s="44">
        <v>278612</v>
      </c>
    </row>
    <row r="80" spans="1:10" x14ac:dyDescent="0.55000000000000004">
      <c r="A80" s="23" t="s">
        <v>211</v>
      </c>
      <c r="B80" s="14"/>
      <c r="D80" s="20">
        <v>0</v>
      </c>
      <c r="E80" s="23"/>
      <c r="F80" s="44">
        <v>0</v>
      </c>
      <c r="H80" s="20">
        <v>-3740</v>
      </c>
      <c r="I80" s="21"/>
      <c r="J80" s="44">
        <v>0</v>
      </c>
    </row>
    <row r="81" spans="1:10" x14ac:dyDescent="0.55000000000000004">
      <c r="A81" s="6" t="s">
        <v>212</v>
      </c>
      <c r="B81" s="14"/>
      <c r="D81" s="20">
        <v>11137</v>
      </c>
      <c r="E81" s="23"/>
      <c r="F81" s="44">
        <v>206953</v>
      </c>
      <c r="H81" s="20">
        <v>4330</v>
      </c>
      <c r="I81" s="21"/>
      <c r="J81" s="44">
        <v>126401</v>
      </c>
    </row>
    <row r="82" spans="1:10" hidden="1" x14ac:dyDescent="0.55000000000000004">
      <c r="A82" s="6" t="s">
        <v>213</v>
      </c>
      <c r="B82" s="14"/>
      <c r="D82" s="101"/>
      <c r="E82" s="23"/>
      <c r="F82" s="44">
        <v>0</v>
      </c>
      <c r="H82" s="44" t="e">
        <f>ROUND(#REF!/1000,0)+#REF!</f>
        <v>#REF!</v>
      </c>
      <c r="I82" s="21"/>
      <c r="J82" s="44">
        <v>0</v>
      </c>
    </row>
    <row r="83" spans="1:10" hidden="1" x14ac:dyDescent="0.55000000000000004">
      <c r="A83" s="6" t="s">
        <v>214</v>
      </c>
      <c r="B83" s="14"/>
      <c r="D83" s="101"/>
      <c r="E83" s="23"/>
      <c r="F83" s="44">
        <v>0</v>
      </c>
      <c r="H83" s="44" t="e">
        <f>ROUND(#REF!/1000,0)+#REF!</f>
        <v>#REF!</v>
      </c>
      <c r="I83" s="21"/>
      <c r="J83" s="44">
        <v>0</v>
      </c>
    </row>
    <row r="84" spans="1:10" hidden="1" x14ac:dyDescent="0.55000000000000004">
      <c r="A84" s="34" t="s">
        <v>215</v>
      </c>
      <c r="B84" s="14"/>
      <c r="D84" s="101"/>
      <c r="E84" s="23"/>
      <c r="F84" s="44">
        <v>0</v>
      </c>
      <c r="H84" s="44" t="e">
        <f>ROUND(#REF!/1000,0)+#REF!</f>
        <v>#REF!</v>
      </c>
      <c r="I84" s="21"/>
      <c r="J84" s="44">
        <v>0</v>
      </c>
    </row>
    <row r="85" spans="1:10" x14ac:dyDescent="0.55000000000000004">
      <c r="D85" s="44"/>
      <c r="F85" s="44"/>
      <c r="H85" s="44"/>
      <c r="J85" s="44"/>
    </row>
    <row r="86" spans="1:10" x14ac:dyDescent="0.55000000000000004">
      <c r="D86" s="20" t="s">
        <v>219</v>
      </c>
      <c r="F86" s="44"/>
      <c r="H86" s="44"/>
      <c r="J86" s="44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5:F5"/>
    <mergeCell ref="D4:F4"/>
    <mergeCell ref="D8:J8"/>
    <mergeCell ref="H4:J4"/>
    <mergeCell ref="H5:J5"/>
    <mergeCell ref="D6:F6"/>
    <mergeCell ref="H6:J6"/>
  </mergeCells>
  <phoneticPr fontId="0" type="noConversion"/>
  <pageMargins left="0.8" right="0.8" top="0.48" bottom="0.5" header="0.5" footer="0.5"/>
  <pageSetup paperSize="9" scale="78" firstPageNumber="14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54" max="9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91DF1C-4317-4DDC-BE64-D9F33C4F52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DA93EE-B3A7-4538-BA4F-E5FAEDB217F4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4243d5be-521d-4052-81ca-f0f31ea6f2da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64E4775-96F5-4E16-A3F9-CFDEC40D1F9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BS-(3-5)</vt:lpstr>
      <vt:lpstr>PL 3-mth (6-7)</vt:lpstr>
      <vt:lpstr>PL 6-mth (8-9)</vt:lpstr>
      <vt:lpstr>SH - Conso (10)</vt:lpstr>
      <vt:lpstr>SH - Conso (11)</vt:lpstr>
      <vt:lpstr>SH - Separate (12)</vt:lpstr>
      <vt:lpstr>SH - Separate (13)</vt:lpstr>
      <vt:lpstr>CF (14-15)</vt:lpstr>
      <vt:lpstr>'BS-(3-5)'!Print_Area</vt:lpstr>
      <vt:lpstr>'CF (14-15)'!Print_Area</vt:lpstr>
      <vt:lpstr>'PL 3-mth (6-7)'!Print_Area</vt:lpstr>
      <vt:lpstr>'PL 6-mth (8-9)'!Print_Area</vt:lpstr>
      <vt:lpstr>'SH - Conso (10)'!Print_Area</vt:lpstr>
      <vt:lpstr>'SH - Conso (11)'!Print_Area</vt:lpstr>
      <vt:lpstr>'SH - Separate (12)'!Print_Area</vt:lpstr>
      <vt:lpstr>'SH - Separate (13)'!Print_Area</vt:lpstr>
      <vt:lpstr>'BS-(3-5)'!Print_Titles</vt:lpstr>
      <vt:lpstr>'CF (14-15)'!Print_Titles</vt:lpstr>
      <vt:lpstr>'PL 3-mth (6-7)'!Print_Titles</vt:lpstr>
      <vt:lpstr>'PL 6-mth (8-9)'!Print_Titles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tcn040 thaicoconut</cp:lastModifiedBy>
  <cp:revision/>
  <cp:lastPrinted>2026-08-10T06:37:08Z</cp:lastPrinted>
  <dcterms:created xsi:type="dcterms:W3CDTF">2006-01-06T08:39:44Z</dcterms:created>
  <dcterms:modified xsi:type="dcterms:W3CDTF">2026-08-10T11:48:43Z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