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7\data office\DATA-TCN\AC\PV\GL\NEE\ระบบ FSCOMP\1.งบการเงินนำส่งตลาด\ปี 2026\Q2'26\EN\"/>
    </mc:Choice>
  </mc:AlternateContent>
  <xr:revisionPtr revIDLastSave="0" documentId="8_{648C9B60-5826-4288-A0B9-59B2D65A396D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 2-3" sheetId="17" r:id="rId1"/>
    <sheet name="PL-3mth 4-5" sheetId="14" r:id="rId2"/>
    <sheet name="PL-6mth 6-7" sheetId="25" r:id="rId3"/>
    <sheet name="SH-Conso PY 8" sheetId="23" r:id="rId4"/>
    <sheet name="SH-Conso CY 9" sheetId="18" r:id="rId5"/>
    <sheet name="SH - Separate 10" sheetId="24" r:id="rId6"/>
    <sheet name="SH - Separate 11" sheetId="16" r:id="rId7"/>
    <sheet name="CF 12-13" sheetId="3" r:id="rId8"/>
  </sheets>
  <definedNames>
    <definedName name="_xlnm.Print_Area" localSheetId="0">'BS 2-3'!$A$1:$J$82</definedName>
    <definedName name="_xlnm.Print_Area" localSheetId="7">'CF 12-13'!$A$1:$J$86</definedName>
    <definedName name="_xlnm.Print_Area" localSheetId="1">'PL-3mth 4-5'!$A$1:$I$70</definedName>
    <definedName name="_xlnm.Print_Area" localSheetId="2">'PL-6mth 6-7'!$A$1:$I$72</definedName>
    <definedName name="_xlnm.Print_Area" localSheetId="5">'SH - Separate 10'!$A$1:$L$22</definedName>
    <definedName name="_xlnm.Print_Area" localSheetId="6">'SH - Separate 11'!$A$1:$L$24</definedName>
    <definedName name="_xlnm.Print_Area" localSheetId="4">'SH-Conso CY 9'!$A$1:$T$32</definedName>
    <definedName name="_xlnm.Print_Area" localSheetId="3">'SH-Conso PY 8'!$A$1:$T$33</definedName>
    <definedName name="_xlnm.Print_Titles" localSheetId="1">'PL-3mth 4-5'!$1:$9</definedName>
    <definedName name="_xlnm.Print_Titles" localSheetId="2">'PL-6mth 6-7'!$1:$7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7" l="1"/>
  <c r="J49" i="3" l="1"/>
  <c r="H49" i="3"/>
  <c r="F49" i="3"/>
  <c r="D49" i="3"/>
  <c r="D70" i="3"/>
  <c r="H70" i="3"/>
  <c r="J70" i="3"/>
  <c r="F70" i="3"/>
  <c r="J14" i="3"/>
  <c r="H14" i="3"/>
  <c r="F14" i="3"/>
  <c r="D14" i="3"/>
  <c r="J13" i="3"/>
  <c r="H13" i="3"/>
  <c r="F13" i="3"/>
  <c r="D13" i="3"/>
  <c r="J21" i="16"/>
  <c r="J19" i="24"/>
  <c r="R28" i="18"/>
  <c r="R29" i="23"/>
  <c r="P17" i="23"/>
  <c r="P19" i="23" s="1"/>
  <c r="P12" i="23"/>
  <c r="R23" i="23"/>
  <c r="N23" i="23"/>
  <c r="L23" i="23"/>
  <c r="J23" i="23"/>
  <c r="H23" i="23"/>
  <c r="F23" i="23"/>
  <c r="D23" i="23"/>
  <c r="P22" i="23"/>
  <c r="P23" i="23" s="1"/>
  <c r="R19" i="23"/>
  <c r="N19" i="23"/>
  <c r="L19" i="23"/>
  <c r="J19" i="23"/>
  <c r="H19" i="23"/>
  <c r="F19" i="23"/>
  <c r="D19" i="23"/>
  <c r="I52" i="25"/>
  <c r="G52" i="25"/>
  <c r="E52" i="25"/>
  <c r="C52" i="25"/>
  <c r="I45" i="25"/>
  <c r="G45" i="25"/>
  <c r="E45" i="25"/>
  <c r="N30" i="23" s="1"/>
  <c r="N31" i="23" s="1"/>
  <c r="C45" i="25"/>
  <c r="I26" i="25"/>
  <c r="G26" i="25"/>
  <c r="E26" i="25"/>
  <c r="C26" i="25"/>
  <c r="I17" i="25"/>
  <c r="G17" i="25"/>
  <c r="E17" i="25"/>
  <c r="C17" i="25"/>
  <c r="I54" i="25" l="1"/>
  <c r="E54" i="25"/>
  <c r="C54" i="25"/>
  <c r="G54" i="25"/>
  <c r="N29" i="18"/>
  <c r="C28" i="25"/>
  <c r="C32" i="25" s="1"/>
  <c r="C34" i="25" s="1"/>
  <c r="D11" i="3" s="1"/>
  <c r="E28" i="25"/>
  <c r="E32" i="25" s="1"/>
  <c r="E34" i="25" s="1"/>
  <c r="F11" i="3" s="1"/>
  <c r="G28" i="25"/>
  <c r="G32" i="25" s="1"/>
  <c r="G34" i="25" s="1"/>
  <c r="H11" i="3" s="1"/>
  <c r="I28" i="25"/>
  <c r="I32" i="25" s="1"/>
  <c r="I34" i="25" s="1"/>
  <c r="J11" i="3" s="1"/>
  <c r="D26" i="23"/>
  <c r="F26" i="23"/>
  <c r="H26" i="23"/>
  <c r="J26" i="23"/>
  <c r="L26" i="23"/>
  <c r="N26" i="23"/>
  <c r="P30" i="23"/>
  <c r="R26" i="23"/>
  <c r="P26" i="23"/>
  <c r="N33" i="23"/>
  <c r="T22" i="23"/>
  <c r="T23" i="23" s="1"/>
  <c r="C62" i="25" l="1"/>
  <c r="C58" i="25" s="1"/>
  <c r="C71" i="25" s="1"/>
  <c r="G62" i="25"/>
  <c r="G58" i="25" s="1"/>
  <c r="G71" i="25" s="1"/>
  <c r="C55" i="25"/>
  <c r="C69" i="25" s="1"/>
  <c r="C65" i="25" s="1"/>
  <c r="G55" i="25"/>
  <c r="G69" i="25" s="1"/>
  <c r="G65" i="25" s="1"/>
  <c r="J20" i="16" s="1"/>
  <c r="I62" i="25"/>
  <c r="I58" i="25" s="1"/>
  <c r="I71" i="25" s="1"/>
  <c r="I55" i="25"/>
  <c r="I69" i="25" s="1"/>
  <c r="I65" i="25" s="1"/>
  <c r="J18" i="24" s="1"/>
  <c r="E62" i="25"/>
  <c r="E58" i="25" s="1"/>
  <c r="E71" i="25" s="1"/>
  <c r="E55" i="25"/>
  <c r="E69" i="25" s="1"/>
  <c r="E65" i="25" s="1"/>
  <c r="L28" i="18"/>
  <c r="L29" i="23" l="1"/>
  <c r="P29" i="23" s="1"/>
  <c r="D30" i="17"/>
  <c r="P12" i="18"/>
  <c r="T17" i="23" l="1"/>
  <c r="T19" i="23" s="1"/>
  <c r="T26" i="23" s="1"/>
  <c r="I26" i="14"/>
  <c r="D78" i="3" l="1"/>
  <c r="P22" i="18"/>
  <c r="P17" i="18" l="1"/>
  <c r="T17" i="18" s="1"/>
  <c r="C43" i="14" l="1"/>
  <c r="E43" i="14"/>
  <c r="G43" i="14"/>
  <c r="I43" i="14"/>
  <c r="H22" i="16" l="1"/>
  <c r="F22" i="16"/>
  <c r="D22" i="16"/>
  <c r="D23" i="18" l="1"/>
  <c r="F23" i="18"/>
  <c r="H23" i="18"/>
  <c r="J23" i="18"/>
  <c r="L23" i="18"/>
  <c r="N23" i="18"/>
  <c r="P23" i="18"/>
  <c r="R23" i="18"/>
  <c r="R19" i="18"/>
  <c r="N19" i="18"/>
  <c r="L19" i="18"/>
  <c r="J19" i="18"/>
  <c r="H19" i="18"/>
  <c r="F19" i="18"/>
  <c r="D19" i="18"/>
  <c r="D25" i="18" l="1"/>
  <c r="F25" i="18"/>
  <c r="N25" i="18"/>
  <c r="R25" i="18"/>
  <c r="L25" i="18"/>
  <c r="J25" i="18"/>
  <c r="H25" i="18"/>
  <c r="C50" i="14"/>
  <c r="P19" i="18" l="1"/>
  <c r="P25" i="18" s="1"/>
  <c r="J78" i="17" l="1"/>
  <c r="H78" i="17"/>
  <c r="F78" i="17"/>
  <c r="D78" i="17"/>
  <c r="I50" i="14" l="1"/>
  <c r="G50" i="14"/>
  <c r="E50" i="14"/>
  <c r="E52" i="14" s="1"/>
  <c r="C52" i="14"/>
  <c r="I52" i="14" l="1"/>
  <c r="G52" i="14"/>
  <c r="L19" i="24" l="1"/>
  <c r="H20" i="24"/>
  <c r="F20" i="24"/>
  <c r="D20" i="24"/>
  <c r="J15" i="24"/>
  <c r="H15" i="24"/>
  <c r="F15" i="24"/>
  <c r="F22" i="24" s="1"/>
  <c r="D15" i="24"/>
  <c r="L14" i="24"/>
  <c r="L10" i="24"/>
  <c r="R31" i="23"/>
  <c r="R33" i="23" s="1"/>
  <c r="J31" i="23"/>
  <c r="J33" i="23" s="1"/>
  <c r="H31" i="23"/>
  <c r="H33" i="23" s="1"/>
  <c r="F31" i="23"/>
  <c r="F33" i="23" s="1"/>
  <c r="D31" i="23"/>
  <c r="D33" i="23" s="1"/>
  <c r="T30" i="23"/>
  <c r="H22" i="24" l="1"/>
  <c r="L15" i="24"/>
  <c r="T12" i="23"/>
  <c r="D22" i="24"/>
  <c r="F23" i="3" l="1"/>
  <c r="D23" i="3"/>
  <c r="J22" i="16" l="1"/>
  <c r="H30" i="17"/>
  <c r="P28" i="18" l="1"/>
  <c r="L30" i="18"/>
  <c r="L31" i="23"/>
  <c r="L33" i="23" s="1"/>
  <c r="L18" i="24"/>
  <c r="L20" i="24" s="1"/>
  <c r="L22" i="24" s="1"/>
  <c r="J20" i="24"/>
  <c r="J22" i="24" s="1"/>
  <c r="H78" i="3"/>
  <c r="L14" i="16"/>
  <c r="L21" i="16"/>
  <c r="L20" i="16"/>
  <c r="L22" i="16" l="1"/>
  <c r="P31" i="23"/>
  <c r="P33" i="23" s="1"/>
  <c r="T29" i="23"/>
  <c r="T31" i="23" s="1"/>
  <c r="T33" i="23" s="1"/>
  <c r="J30" i="17"/>
  <c r="F30" i="17"/>
  <c r="J17" i="16" l="1"/>
  <c r="J24" i="16" s="1"/>
  <c r="H17" i="16"/>
  <c r="F17" i="16"/>
  <c r="D17" i="16"/>
  <c r="L16" i="16"/>
  <c r="L15" i="16"/>
  <c r="L10" i="16"/>
  <c r="R30" i="18"/>
  <c r="J30" i="18"/>
  <c r="H30" i="18"/>
  <c r="F30" i="18"/>
  <c r="D30" i="18"/>
  <c r="T19" i="18"/>
  <c r="T22" i="18"/>
  <c r="T23" i="18" l="1"/>
  <c r="T25" i="18" s="1"/>
  <c r="D32" i="18"/>
  <c r="F32" i="18"/>
  <c r="H32" i="18"/>
  <c r="H24" i="16"/>
  <c r="F24" i="16"/>
  <c r="J32" i="18"/>
  <c r="R32" i="18"/>
  <c r="L17" i="16"/>
  <c r="L24" i="16" s="1"/>
  <c r="D24" i="16"/>
  <c r="L32" i="18"/>
  <c r="T16" i="18"/>
  <c r="T28" i="18"/>
  <c r="T12" i="18"/>
  <c r="I17" i="14" l="1"/>
  <c r="E26" i="14"/>
  <c r="E17" i="14"/>
  <c r="E28" i="14" l="1"/>
  <c r="E32" i="14" s="1"/>
  <c r="E34" i="14" s="1"/>
  <c r="E53" i="14" s="1"/>
  <c r="I28" i="14"/>
  <c r="I32" i="14" s="1"/>
  <c r="I34" i="14" s="1"/>
  <c r="I53" i="14" s="1"/>
  <c r="H51" i="17"/>
  <c r="D51" i="17"/>
  <c r="J51" i="17"/>
  <c r="F51" i="17"/>
  <c r="J18" i="17"/>
  <c r="H18" i="17"/>
  <c r="F18" i="17"/>
  <c r="I60" i="14" l="1"/>
  <c r="I56" i="14" s="1"/>
  <c r="I69" i="14" s="1"/>
  <c r="I67" i="14"/>
  <c r="I63" i="14" s="1"/>
  <c r="E60" i="14"/>
  <c r="E67" i="14"/>
  <c r="E63" i="14" s="1"/>
  <c r="F32" i="3"/>
  <c r="F34" i="3" s="1"/>
  <c r="F73" i="3" s="1"/>
  <c r="F77" i="3" s="1"/>
  <c r="J23" i="3"/>
  <c r="J32" i="3" s="1"/>
  <c r="J34" i="3" s="1"/>
  <c r="J73" i="3" s="1"/>
  <c r="J77" i="3" s="1"/>
  <c r="G26" i="14"/>
  <c r="C26" i="14"/>
  <c r="G17" i="14"/>
  <c r="E56" i="14" l="1"/>
  <c r="E69" i="14" s="1"/>
  <c r="J79" i="3"/>
  <c r="F79" i="3"/>
  <c r="D80" i="17" l="1"/>
  <c r="C17" i="14" l="1"/>
  <c r="A51" i="3" l="1"/>
  <c r="J80" i="17" l="1"/>
  <c r="F80" i="17"/>
  <c r="J59" i="17"/>
  <c r="H59" i="17"/>
  <c r="F59" i="17"/>
  <c r="D59" i="17"/>
  <c r="A35" i="17"/>
  <c r="A34" i="17"/>
  <c r="J32" i="17" l="1"/>
  <c r="F32" i="17"/>
  <c r="F61" i="17"/>
  <c r="F82" i="17" s="1"/>
  <c r="J61" i="17"/>
  <c r="J82" i="17" s="1"/>
  <c r="H61" i="17"/>
  <c r="D61" i="17"/>
  <c r="H32" i="17"/>
  <c r="D82" i="17" l="1"/>
  <c r="H80" i="17"/>
  <c r="H82" i="17" l="1"/>
  <c r="C28" i="14" l="1"/>
  <c r="C32" i="14" s="1"/>
  <c r="G28" i="14"/>
  <c r="G32" i="14" l="1"/>
  <c r="G34" i="14" s="1"/>
  <c r="G53" i="14" s="1"/>
  <c r="C34" i="14"/>
  <c r="C53" i="14" s="1"/>
  <c r="N30" i="18" l="1"/>
  <c r="P29" i="18"/>
  <c r="T29" i="18" s="1"/>
  <c r="C60" i="14"/>
  <c r="C67" i="14"/>
  <c r="C63" i="14" s="1"/>
  <c r="G60" i="14"/>
  <c r="G67" i="14"/>
  <c r="G63" i="14" s="1"/>
  <c r="H23" i="3"/>
  <c r="H32" i="3" s="1"/>
  <c r="H34" i="3" s="1"/>
  <c r="D32" i="3"/>
  <c r="D34" i="3" s="1"/>
  <c r="D73" i="3" l="1"/>
  <c r="D77" i="3" s="1"/>
  <c r="D79" i="3" s="1"/>
  <c r="G56" i="14"/>
  <c r="G69" i="14" s="1"/>
  <c r="C56" i="14"/>
  <c r="C69" i="14" s="1"/>
  <c r="H73" i="3"/>
  <c r="H77" i="3" s="1"/>
  <c r="H79" i="3" s="1"/>
  <c r="N32" i="18"/>
  <c r="P30" i="18"/>
  <c r="D32" i="17"/>
  <c r="T30" i="18" l="1"/>
  <c r="T32" i="18" s="1"/>
  <c r="P32" i="18"/>
</calcChain>
</file>

<file path=xl/sharedStrings.xml><?xml version="1.0" encoding="utf-8"?>
<sst xmlns="http://schemas.openxmlformats.org/spreadsheetml/2006/main" count="461" uniqueCount="239">
  <si>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</si>
  <si>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</si>
  <si>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</si>
  <si>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</si>
  <si>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</si>
  <si>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</si>
  <si>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</si>
  <si>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</si>
  <si>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</si>
  <si>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</si>
  <si>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</si>
  <si>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</si>
  <si>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</si>
  <si>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</si>
  <si>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</si>
  <si>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</si>
  <si>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</si>
  <si>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</si>
  <si>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</si>
  <si>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</si>
  <si>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</si>
  <si>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</si>
  <si>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</si>
  <si>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</si>
  <si>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</si>
  <si>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</si>
  <si>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</si>
  <si>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</si>
  <si>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</si>
  <si>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</si>
  <si>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</si>
  <si>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</si>
  <si>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</si>
  <si>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</si>
  <si>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</si>
  <si>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</si>
  <si>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</si>
  <si>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</si>
  <si>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</si>
  <si>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</si>
  <si>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</si>
  <si>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</si>
  <si>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</si>
  <si>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</si>
  <si>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</si>
  <si>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</si>
  <si>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</si>
  <si>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</si>
  <si>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</si>
  <si>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</si>
  <si>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</si>
  <si>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</si>
  <si>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</si>
  <si>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</si>
  <si>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</si>
  <si>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</si>
  <si>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</si>
  <si>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</si>
  <si>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</si>
  <si>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</si>
  <si>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</si>
  <si>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</si>
  <si>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Issued</t>
  </si>
  <si>
    <t>and paid-up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</si>
  <si>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</si>
  <si>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</si>
  <si>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</si>
  <si>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</si>
  <si>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</si>
  <si>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</si>
  <si>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</si>
  <si>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</si>
  <si>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Separate financial statements</t>
  </si>
  <si>
    <t>Total</t>
  </si>
  <si>
    <t xml:space="preserve">Total contributions by and distributions to owners </t>
  </si>
  <si>
    <t>Statement of cash flows (Unaudited)</t>
  </si>
  <si>
    <t>Cash flows from operating activities</t>
  </si>
  <si>
    <t>Profit for the period</t>
  </si>
  <si>
    <t>Depreciation and amortization</t>
  </si>
  <si>
    <t>Interest income</t>
  </si>
  <si>
    <t>Changes in operating assets and liabilities</t>
  </si>
  <si>
    <t>Non-current provision for employee benefits</t>
  </si>
  <si>
    <t>Taxes paid</t>
  </si>
  <si>
    <t>Cash flows from investing activities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</si>
  <si>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</si>
  <si>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</si>
  <si>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</si>
  <si>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</si>
  <si>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</si>
  <si>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</si>
  <si>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>Cash and cash equivalents at 1 January</t>
  </si>
  <si>
    <t>Loss on inventories devaluation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</si>
  <si>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</si>
  <si>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</si>
  <si>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</si>
  <si>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</si>
  <si>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</si>
  <si>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</si>
  <si>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</si>
  <si>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</si>
  <si>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</si>
  <si>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</si>
  <si>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</si>
  <si>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Former shareholders of a subsidiary </t>
  </si>
  <si>
    <t>before business restructuring</t>
  </si>
  <si>
    <t>Interest received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</si>
  <si>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</si>
  <si>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</si>
  <si>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</si>
  <si>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</si>
  <si>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</si>
  <si>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Owners of parent</t>
  </si>
  <si>
    <t>Total transactions with owners, recorded directly in equity</t>
  </si>
  <si>
    <t>Net cash used in investing activities</t>
  </si>
  <si>
    <t>Proceeds from long-term loans from financial institutions</t>
  </si>
  <si>
    <t>Repayment of long-term loans from financial institutions</t>
  </si>
  <si>
    <t>Increase in lease liabilities</t>
  </si>
  <si>
    <t>Net gain on foreign exchange</t>
  </si>
  <si>
    <t xml:space="preserve">the business </t>
  </si>
  <si>
    <t xml:space="preserve">controlling </t>
  </si>
  <si>
    <t>Non-</t>
  </si>
  <si>
    <t>Loss on derivatives fair value remeasurement</t>
  </si>
  <si>
    <t>Share premium on ordinary shares</t>
  </si>
  <si>
    <t>Gain on derivatives fair value remeasurement</t>
  </si>
  <si>
    <t>Net loss on foreign exchange</t>
  </si>
  <si>
    <t xml:space="preserve">ordinary shares </t>
  </si>
  <si>
    <t xml:space="preserve">        Transaction costs - net of tax</t>
  </si>
  <si>
    <t>Total income</t>
  </si>
  <si>
    <t>Costs of sales of goods</t>
  </si>
  <si>
    <t xml:space="preserve">shares </t>
  </si>
  <si>
    <t xml:space="preserve">on ordinary </t>
  </si>
  <si>
    <t xml:space="preserve">reserve </t>
  </si>
  <si>
    <t>Legal</t>
  </si>
  <si>
    <t>premium</t>
  </si>
  <si>
    <t>Share</t>
  </si>
  <si>
    <t>control transaction</t>
  </si>
  <si>
    <t xml:space="preserve">combination </t>
  </si>
  <si>
    <t xml:space="preserve">under common </t>
  </si>
  <si>
    <t xml:space="preserve">to owners of </t>
  </si>
  <si>
    <t>attributable</t>
  </si>
  <si>
    <t>premium on</t>
  </si>
  <si>
    <t xml:space="preserve">   before effect of exchanges rate changes</t>
  </si>
  <si>
    <t>Undue input valued added tax</t>
  </si>
  <si>
    <t>Other current assets</t>
  </si>
  <si>
    <t xml:space="preserve">       (1,470 million ordinary shares,</t>
  </si>
  <si>
    <t xml:space="preserve">       par value at Baht 0.5 per share)</t>
  </si>
  <si>
    <t xml:space="preserve">     Issue of ordinary shares</t>
  </si>
  <si>
    <t xml:space="preserve">     Transaction costs - net of tax</t>
  </si>
  <si>
    <t>Other non-current assets</t>
  </si>
  <si>
    <t xml:space="preserve">Deficit on </t>
  </si>
  <si>
    <t>Balance at 1 January 2025</t>
  </si>
  <si>
    <t>Tax expense</t>
  </si>
  <si>
    <t>Adjustments to reconcile profit to cash receipts (payments)</t>
  </si>
  <si>
    <t>Payment of non-current provision for employee benefits</t>
  </si>
  <si>
    <t>Net cash from financing activities</t>
  </si>
  <si>
    <t>Significant non-cash transactions</t>
  </si>
  <si>
    <t>Profit attributable to:</t>
  </si>
  <si>
    <t>Items that will not be reclassified subsequently</t>
  </si>
  <si>
    <t>to profit or loss</t>
  </si>
  <si>
    <t xml:space="preserve">Loss on remeasurements of defined </t>
  </si>
  <si>
    <t>benefit plans, net of tax</t>
  </si>
  <si>
    <t xml:space="preserve">Dificit on </t>
  </si>
  <si>
    <t xml:space="preserve">combination under </t>
  </si>
  <si>
    <t>attributable to</t>
  </si>
  <si>
    <t xml:space="preserve"> common control </t>
  </si>
  <si>
    <t xml:space="preserve">owners of </t>
  </si>
  <si>
    <t>transaction</t>
  </si>
  <si>
    <t>Transactions with owners, recorded</t>
  </si>
  <si>
    <t>directly in equity</t>
  </si>
  <si>
    <t>Total transactions with owners, recorded</t>
  </si>
  <si>
    <t xml:space="preserve">Items that will be reclassified subsequently to </t>
  </si>
  <si>
    <t xml:space="preserve">Exchange differences on translating </t>
  </si>
  <si>
    <t xml:space="preserve">Total items that will be reclassified subsequently </t>
  </si>
  <si>
    <t>Total items that will not be reclassified subsequently</t>
  </si>
  <si>
    <t>Other</t>
  </si>
  <si>
    <t>component</t>
  </si>
  <si>
    <t>of equity</t>
  </si>
  <si>
    <t>Translation</t>
  </si>
  <si>
    <t>reserve</t>
  </si>
  <si>
    <t>Derivatives assets</t>
  </si>
  <si>
    <t>profit or loss</t>
  </si>
  <si>
    <t>Distribution to owners of the parent</t>
  </si>
  <si>
    <t>Dividend</t>
  </si>
  <si>
    <t>Changes in ownership interests in subsidiaries</t>
  </si>
  <si>
    <t>Total changes in ownership interests in subsidiaries</t>
  </si>
  <si>
    <t>Acquisition of a subsidary's ordinary shares</t>
  </si>
  <si>
    <t xml:space="preserve">Distribution to owners </t>
  </si>
  <si>
    <t>of the parent</t>
  </si>
  <si>
    <t>Other component of equity</t>
  </si>
  <si>
    <t>Long-term loans to a subsidiary</t>
  </si>
  <si>
    <t>Balance at 1 January 2026</t>
  </si>
  <si>
    <t>Deferred tax liabilities</t>
  </si>
  <si>
    <t>Comprehensive income (expense) for the period</t>
  </si>
  <si>
    <t>Other comprehensive income (expense)</t>
  </si>
  <si>
    <t>Total comprehensive income (expense) for the period</t>
  </si>
  <si>
    <t>Net cash generated from (used in) operations</t>
  </si>
  <si>
    <t>Net cash from (used in) operating activities</t>
  </si>
  <si>
    <t>Exchange differences on translating financial statements</t>
  </si>
  <si>
    <t>Loss (gain) on disposal of property, plant and equipment</t>
  </si>
  <si>
    <t>Comprehensive income for the period</t>
  </si>
  <si>
    <t>Profit</t>
  </si>
  <si>
    <t>2</t>
  </si>
  <si>
    <t>Net loss (gain) on derivatives fair value remeasurement</t>
  </si>
  <si>
    <t xml:space="preserve">Acquisition of assets for which </t>
  </si>
  <si>
    <t>payment has not yet been made</t>
  </si>
  <si>
    <t xml:space="preserve">Effect of exchange rate changes </t>
  </si>
  <si>
    <t>on cash and cash equivalents</t>
  </si>
  <si>
    <t xml:space="preserve">Proceeds from repayment of </t>
  </si>
  <si>
    <t>Difference from lease termination</t>
  </si>
  <si>
    <t>30 June</t>
  </si>
  <si>
    <t>Six-month period ended</t>
  </si>
  <si>
    <t>Six-month period ended 30 June 2025</t>
  </si>
  <si>
    <t>Balance at 30 June 2025</t>
  </si>
  <si>
    <t>Six-month period ended 30 June 2026</t>
  </si>
  <si>
    <t>Balance at 30 June 2026</t>
  </si>
  <si>
    <t>Acquisition of a subsidiary</t>
  </si>
  <si>
    <t>Acquisition of investment properties</t>
  </si>
  <si>
    <t>from non-controlling interests</t>
  </si>
  <si>
    <t>Dividends paid</t>
  </si>
  <si>
    <t>Cash and cash equivalents at 30 June</t>
  </si>
  <si>
    <t>Debentures</t>
  </si>
  <si>
    <t>Proceeds from issuing debentures</t>
  </si>
  <si>
    <t>6</t>
  </si>
  <si>
    <t>8</t>
  </si>
  <si>
    <t>Disposal of assets for which</t>
  </si>
  <si>
    <t>payment has not yet been received</t>
  </si>
  <si>
    <t>Net unrealised (gain) loss on foreign exchange</t>
  </si>
  <si>
    <t>Net increase in short-term loans from financial institutions</t>
  </si>
  <si>
    <t xml:space="preserve">Net increase (decrease) in cash and cash equivalents, </t>
  </si>
  <si>
    <t>Net increase (decrease) in cash and cash equivalents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</si>
  <si>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</si>
  <si>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Net (increase) decrease in restricted deposits</t>
  </si>
  <si>
    <t>at financial institutions</t>
  </si>
  <si>
    <t xml:space="preserve">Other comprehensive income (expense) </t>
  </si>
  <si>
    <t>for the period, net of tax</t>
  </si>
  <si>
    <t xml:space="preserve"> for the period, net of tax</t>
  </si>
  <si>
    <t>short-term loans to a subsidiary</t>
  </si>
  <si>
    <t>Short-term loans to a subsidiary</t>
  </si>
  <si>
    <t>Proceeds from issue of a subsidiary's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</si>
</sst>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_(* #,##0.0_);_(* \(#,##0.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3" fillId="0" borderId="0"/>
  </cellStyleXfs>
  <cellXfs count="211">
    <xf numFmtId="0" fontId="0" fillId="0" borderId="0" xfId="0"/>
    <xf numFmtId="0" fontId="7" fillId="0" borderId="0" xfId="0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89" fontId="3" fillId="0" borderId="0" xfId="1" applyNumberFormat="1" applyFont="1" applyProtection="1">
      <protection locked="0"/>
    </xf>
    <xf numFmtId="189" fontId="3" fillId="0" borderId="0" xfId="1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189" fontId="2" fillId="0" borderId="0" xfId="1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89" fontId="0" fillId="0" borderId="0" xfId="1" applyNumberFormat="1" applyFont="1" applyProtection="1">
      <protection locked="0"/>
    </xf>
    <xf numFmtId="189" fontId="8" fillId="0" borderId="0" xfId="1" applyNumberFormat="1" applyFont="1" applyAlignment="1" applyProtection="1">
      <alignment horizontal="center"/>
      <protection locked="0"/>
    </xf>
    <xf numFmtId="189" fontId="0" fillId="0" borderId="0" xfId="1" applyNumberFormat="1" applyFont="1" applyAlignment="1" applyProtection="1">
      <alignment horizontal="center"/>
      <protection locked="0"/>
    </xf>
    <xf numFmtId="189" fontId="3" fillId="0" borderId="0" xfId="1" applyNumberFormat="1" applyFont="1" applyAlignment="1" applyProtection="1">
      <alignment horizontal="center"/>
      <protection locked="0"/>
    </xf>
    <xf numFmtId="189" fontId="0" fillId="0" borderId="0" xfId="1" applyNumberFormat="1" applyFont="1" applyBorder="1" applyAlignme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89" fontId="2" fillId="0" borderId="0" xfId="1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189" fontId="2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wrapText="1" indent="1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89" fontId="3" fillId="0" borderId="2" xfId="1" applyNumberFormat="1" applyFont="1" applyFill="1" applyBorder="1" applyAlignment="1" applyProtection="1">
      <alignment horizontal="center"/>
      <protection locked="0"/>
    </xf>
    <xf numFmtId="189" fontId="3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Alignment="1" applyProtection="1">
      <alignment horizontal="right"/>
      <protection locked="0"/>
    </xf>
    <xf numFmtId="189" fontId="3" fillId="0" borderId="0" xfId="1" applyNumberFormat="1" applyFont="1" applyFill="1" applyBorder="1" applyAlignment="1" applyProtection="1">
      <alignment horizontal="center"/>
      <protection locked="0"/>
    </xf>
    <xf numFmtId="189" fontId="3" fillId="0" borderId="2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Border="1" applyAlignment="1" applyProtection="1">
      <alignment horizontal="right"/>
      <protection locked="0"/>
    </xf>
    <xf numFmtId="189" fontId="3" fillId="0" borderId="0" xfId="1" applyNumberFormat="1" applyFont="1" applyBorder="1" applyAlignment="1" applyProtection="1">
      <alignment horizontal="right"/>
      <protection locked="0"/>
    </xf>
    <xf numFmtId="189" fontId="2" fillId="0" borderId="0" xfId="1" applyNumberFormat="1" applyFont="1" applyFill="1" applyAlignment="1" applyProtection="1">
      <alignment horizontal="right"/>
      <protection locked="0"/>
    </xf>
    <xf numFmtId="189" fontId="2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89" fontId="3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89" fontId="3" fillId="0" borderId="0" xfId="1" applyNumberFormat="1" applyFont="1" applyFill="1" applyAlignment="1" applyProtection="1">
      <alignment horizontal="center"/>
      <protection locked="0"/>
    </xf>
    <xf numFmtId="189" fontId="2" fillId="0" borderId="0" xfId="1" applyNumberFormat="1" applyFont="1" applyFill="1" applyBorder="1" applyAlignment="1" applyProtection="1">
      <protection locked="0"/>
    </xf>
    <xf numFmtId="189" fontId="2" fillId="0" borderId="0" xfId="1" applyNumberFormat="1" applyFont="1" applyFill="1" applyBorder="1" applyAlignment="1" applyProtection="1">
      <alignment horizontal="right"/>
    </xf>
    <xf numFmtId="189" fontId="3" fillId="0" borderId="2" xfId="1" applyNumberFormat="1" applyFont="1" applyFill="1" applyBorder="1" applyAlignment="1" applyProtection="1">
      <alignment horizontal="right"/>
    </xf>
    <xf numFmtId="189" fontId="3" fillId="0" borderId="2" xfId="1" applyNumberFormat="1" applyFont="1" applyFill="1" applyBorder="1" applyAlignment="1" applyProtection="1">
      <alignment horizontal="center"/>
    </xf>
    <xf numFmtId="189" fontId="2" fillId="0" borderId="2" xfId="1" applyNumberFormat="1" applyFont="1" applyFill="1" applyBorder="1" applyAlignment="1" applyProtection="1">
      <alignment horizontal="center"/>
    </xf>
    <xf numFmtId="189" fontId="2" fillId="0" borderId="4" xfId="1" applyNumberFormat="1" applyFont="1" applyFill="1" applyBorder="1" applyAlignment="1" applyProtection="1">
      <alignment horizontal="center"/>
    </xf>
    <xf numFmtId="189" fontId="2" fillId="0" borderId="1" xfId="1" applyNumberFormat="1" applyFont="1" applyFill="1" applyBorder="1" applyAlignment="1" applyProtection="1"/>
    <xf numFmtId="189" fontId="3" fillId="0" borderId="0" xfId="1" applyNumberFormat="1" applyFont="1" applyFill="1" applyBorder="1" applyAlignment="1" applyProtection="1">
      <alignment horizontal="center"/>
    </xf>
    <xf numFmtId="189" fontId="3" fillId="0" borderId="0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87" fontId="3" fillId="0" borderId="0" xfId="1" applyFont="1" applyFill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187" fontId="3" fillId="0" borderId="0" xfId="1" applyFont="1" applyFill="1" applyAlignment="1" applyProtection="1">
      <alignment horizontal="center"/>
      <protection locked="0"/>
    </xf>
    <xf numFmtId="187" fontId="2" fillId="0" borderId="0" xfId="1" applyFont="1" applyFill="1" applyBorder="1" applyAlignment="1" applyProtection="1">
      <alignment horizontal="center"/>
      <protection locked="0"/>
    </xf>
    <xf numFmtId="189" fontId="3" fillId="0" borderId="0" xfId="0" applyNumberFormat="1" applyFont="1" applyProtection="1">
      <protection locked="0"/>
    </xf>
    <xf numFmtId="189" fontId="3" fillId="0" borderId="0" xfId="1" applyNumberFormat="1" applyFont="1" applyFill="1" applyAlignment="1" applyProtection="1">
      <alignment horizontal="center"/>
    </xf>
    <xf numFmtId="187" fontId="2" fillId="0" borderId="4" xfId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left"/>
      <protection locked="0"/>
    </xf>
    <xf numFmtId="187" fontId="3" fillId="0" borderId="2" xfId="1" applyFont="1" applyFill="1" applyBorder="1" applyAlignment="1" applyProtection="1">
      <alignment horizontal="center"/>
      <protection locked="0"/>
    </xf>
    <xf numFmtId="187" fontId="2" fillId="0" borderId="0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89" fontId="2" fillId="0" borderId="0" xfId="0" applyNumberFormat="1" applyFont="1" applyProtection="1">
      <protection locked="0"/>
    </xf>
    <xf numFmtId="187" fontId="2" fillId="0" borderId="2" xfId="1" applyFont="1" applyFill="1" applyBorder="1" applyAlignment="1" applyProtection="1"/>
    <xf numFmtId="187" fontId="2" fillId="0" borderId="2" xfId="1" applyFont="1" applyFill="1" applyBorder="1" applyAlignment="1" applyProtection="1">
      <alignment horizontal="center"/>
    </xf>
    <xf numFmtId="189" fontId="2" fillId="0" borderId="0" xfId="1" applyNumberFormat="1" applyFont="1" applyProtection="1">
      <protection locked="0"/>
    </xf>
    <xf numFmtId="0" fontId="3" fillId="0" borderId="0" xfId="1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89" fontId="0" fillId="0" borderId="0" xfId="1" applyNumberFormat="1" applyFont="1" applyFill="1" applyAlignment="1" applyProtection="1">
      <protection locked="0"/>
    </xf>
    <xf numFmtId="49" fontId="8" fillId="0" borderId="0" xfId="0" applyNumberFormat="1" applyFont="1" applyProtection="1">
      <protection locked="0"/>
    </xf>
    <xf numFmtId="189" fontId="0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89" fontId="0" fillId="0" borderId="0" xfId="1" applyNumberFormat="1" applyFont="1" applyFill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protection locked="0"/>
    </xf>
    <xf numFmtId="189" fontId="3" fillId="0" borderId="2" xfId="1" applyNumberFormat="1" applyFont="1" applyFill="1" applyBorder="1" applyAlignment="1" applyProtection="1">
      <protection locked="0"/>
    </xf>
    <xf numFmtId="189" fontId="0" fillId="0" borderId="2" xfId="1" applyNumberFormat="1" applyFont="1" applyFill="1" applyBorder="1" applyAlignment="1" applyProtection="1">
      <protection locked="0"/>
    </xf>
    <xf numFmtId="189" fontId="0" fillId="0" borderId="2" xfId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189" fontId="0" fillId="0" borderId="2" xfId="1" applyNumberFormat="1" applyFont="1" applyFill="1" applyBorder="1" applyAlignment="1" applyProtection="1">
      <alignment horizontal="right"/>
      <protection locked="0"/>
    </xf>
    <xf numFmtId="189" fontId="0" fillId="0" borderId="2" xfId="1" applyNumberFormat="1" applyFont="1" applyBorder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alignment horizontal="right"/>
    </xf>
    <xf numFmtId="189" fontId="0" fillId="0" borderId="5" xfId="1" applyNumberFormat="1" applyFont="1" applyFill="1" applyBorder="1" applyAlignment="1" applyProtection="1">
      <alignment horizontal="right"/>
    </xf>
    <xf numFmtId="189" fontId="2" fillId="0" borderId="2" xfId="1" applyNumberFormat="1" applyFont="1" applyFill="1" applyBorder="1" applyAlignment="1" applyProtection="1">
      <alignment horizontal="right"/>
    </xf>
    <xf numFmtId="189" fontId="2" fillId="0" borderId="2" xfId="1" applyNumberFormat="1" applyFont="1" applyBorder="1" applyAlignment="1" applyProtection="1">
      <alignment horizontal="right"/>
    </xf>
    <xf numFmtId="189" fontId="0" fillId="0" borderId="2" xfId="1" applyNumberFormat="1" applyFont="1" applyBorder="1" applyAlignment="1" applyProtection="1">
      <alignment horizontal="right"/>
    </xf>
    <xf numFmtId="189" fontId="2" fillId="0" borderId="1" xfId="1" applyNumberFormat="1" applyFont="1" applyBorder="1" applyAlignment="1" applyProtection="1">
      <alignment horizontal="right"/>
    </xf>
    <xf numFmtId="189" fontId="0" fillId="0" borderId="2" xfId="1" applyNumberFormat="1" applyFont="1" applyFill="1" applyBorder="1" applyAlignment="1" applyProtection="1"/>
    <xf numFmtId="189" fontId="2" fillId="0" borderId="1" xfId="1" applyNumberFormat="1" applyFont="1" applyFill="1" applyBorder="1" applyAlignment="1" applyProtection="1">
      <alignment horizontal="right"/>
    </xf>
    <xf numFmtId="49" fontId="3" fillId="0" borderId="0" xfId="0" applyNumberFormat="1" applyFont="1" applyAlignment="1" applyProtection="1">
      <alignment horizontal="center"/>
      <protection locked="0"/>
    </xf>
    <xf numFmtId="187" fontId="8" fillId="0" borderId="0" xfId="1" applyFont="1" applyBorder="1" applyAlignment="1" applyProtection="1">
      <alignment horizontal="center"/>
      <protection locked="0"/>
    </xf>
    <xf numFmtId="188" fontId="3" fillId="0" borderId="0" xfId="0" applyNumberFormat="1" applyFont="1" applyAlignment="1" applyProtection="1">
      <alignment horizontal="right"/>
      <protection locked="0"/>
    </xf>
    <xf numFmtId="187" fontId="3" fillId="0" borderId="0" xfId="1" applyFont="1" applyFill="1" applyBorder="1" applyAlignment="1" applyProtection="1">
      <alignment horizontal="right"/>
      <protection locked="0"/>
    </xf>
    <xf numFmtId="188" fontId="2" fillId="0" borderId="0" xfId="0" applyNumberFormat="1" applyFont="1" applyAlignment="1" applyProtection="1">
      <alignment horizontal="right"/>
      <protection locked="0"/>
    </xf>
    <xf numFmtId="189" fontId="2" fillId="0" borderId="0" xfId="1" applyNumberFormat="1" applyFont="1" applyBorder="1" applyAlignment="1" applyProtection="1">
      <alignment horizontal="right"/>
      <protection locked="0"/>
    </xf>
    <xf numFmtId="188" fontId="3" fillId="0" borderId="0" xfId="0" applyNumberFormat="1" applyFont="1" applyProtection="1">
      <protection locked="0"/>
    </xf>
    <xf numFmtId="187" fontId="2" fillId="0" borderId="0" xfId="1" applyFont="1" applyBorder="1" applyAlignment="1" applyProtection="1">
      <alignment horizontal="right"/>
      <protection locked="0"/>
    </xf>
    <xf numFmtId="188" fontId="0" fillId="0" borderId="0" xfId="0" applyNumberFormat="1" applyAlignment="1" applyProtection="1">
      <alignment horizontal="right"/>
      <protection locked="0"/>
    </xf>
    <xf numFmtId="187" fontId="3" fillId="0" borderId="0" xfId="1" applyFont="1" applyFill="1" applyAlignment="1" applyProtection="1">
      <alignment horizontal="right"/>
      <protection locked="0"/>
    </xf>
    <xf numFmtId="189" fontId="3" fillId="0" borderId="0" xfId="0" applyNumberFormat="1" applyFont="1" applyAlignment="1" applyProtection="1">
      <alignment horizontal="right"/>
      <protection locked="0"/>
    </xf>
    <xf numFmtId="189" fontId="3" fillId="0" borderId="2" xfId="1" applyNumberFormat="1" applyFont="1" applyBorder="1" applyAlignment="1" applyProtection="1">
      <protection locked="0"/>
    </xf>
    <xf numFmtId="189" fontId="3" fillId="0" borderId="0" xfId="1" applyNumberFormat="1" applyFont="1" applyBorder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 indent="2"/>
      <protection locked="0"/>
    </xf>
    <xf numFmtId="0" fontId="0" fillId="0" borderId="0" xfId="0" applyAlignment="1" applyProtection="1">
      <alignment horizontal="left" indent="2"/>
      <protection locked="0"/>
    </xf>
    <xf numFmtId="189" fontId="3" fillId="0" borderId="2" xfId="1" applyNumberFormat="1" applyFon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87" fontId="2" fillId="0" borderId="0" xfId="1" applyFont="1" applyAlignment="1" applyProtection="1">
      <alignment horizontal="right"/>
      <protection locked="0"/>
    </xf>
    <xf numFmtId="187" fontId="3" fillId="0" borderId="0" xfId="1" applyFont="1" applyBorder="1" applyAlignment="1" applyProtection="1">
      <alignment horizontal="right"/>
      <protection locked="0"/>
    </xf>
    <xf numFmtId="187" fontId="3" fillId="0" borderId="0" xfId="1" applyFont="1" applyAlignment="1" applyProtection="1">
      <alignment horizontal="right"/>
      <protection locked="0"/>
    </xf>
    <xf numFmtId="187" fontId="2" fillId="0" borderId="0" xfId="1" applyFont="1" applyFill="1" applyBorder="1" applyAlignment="1" applyProtection="1">
      <alignment horizontal="right"/>
      <protection locked="0"/>
    </xf>
    <xf numFmtId="187" fontId="3" fillId="0" borderId="0" xfId="1" applyFont="1" applyFill="1" applyBorder="1" applyAlignment="1" applyProtection="1">
      <protection locked="0"/>
    </xf>
    <xf numFmtId="187" fontId="2" fillId="0" borderId="1" xfId="1" applyFont="1" applyFill="1" applyBorder="1" applyAlignment="1" applyProtection="1">
      <alignment horizontal="right"/>
    </xf>
    <xf numFmtId="189" fontId="2" fillId="0" borderId="3" xfId="1" applyNumberFormat="1" applyFont="1" applyBorder="1" applyAlignment="1" applyProtection="1">
      <alignment horizontal="right"/>
    </xf>
    <xf numFmtId="189" fontId="2" fillId="0" borderId="4" xfId="1" applyNumberFormat="1" applyFont="1" applyBorder="1" applyAlignment="1" applyProtection="1">
      <alignment horizontal="right"/>
    </xf>
    <xf numFmtId="189" fontId="2" fillId="0" borderId="0" xfId="1" applyNumberFormat="1" applyFont="1" applyBorder="1" applyAlignment="1" applyProtection="1">
      <alignment horizontal="right"/>
    </xf>
    <xf numFmtId="189" fontId="2" fillId="0" borderId="0" xfId="1" applyNumberFormat="1" applyFont="1" applyFill="1" applyBorder="1" applyAlignment="1" applyProtection="1">
      <alignment horizontal="center"/>
    </xf>
    <xf numFmtId="189" fontId="2" fillId="0" borderId="4" xfId="1" applyNumberFormat="1" applyFont="1" applyFill="1" applyBorder="1" applyAlignment="1" applyProtection="1">
      <alignment horizontal="right"/>
    </xf>
    <xf numFmtId="0" fontId="7" fillId="0" borderId="0" xfId="2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6" fillId="0" borderId="0" xfId="2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49" fontId="0" fillId="0" borderId="0" xfId="2" applyNumberFormat="1" applyFont="1" applyAlignment="1" applyProtection="1">
      <alignment horizontal="center"/>
      <protection locked="0"/>
    </xf>
    <xf numFmtId="49" fontId="3" fillId="0" borderId="0" xfId="2" applyNumberFormat="1" applyAlignment="1" applyProtection="1">
      <alignment horizontal="center"/>
      <protection locked="0"/>
    </xf>
    <xf numFmtId="0" fontId="6" fillId="0" borderId="0" xfId="2" applyFont="1" applyProtection="1">
      <protection locked="0"/>
    </xf>
    <xf numFmtId="0" fontId="8" fillId="0" borderId="0" xfId="2" applyFont="1" applyAlignment="1" applyProtection="1">
      <alignment horizontal="center"/>
      <protection locked="0"/>
    </xf>
    <xf numFmtId="0" fontId="3" fillId="0" borderId="0" xfId="2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0" fontId="0" fillId="0" borderId="0" xfId="2" applyFont="1" applyAlignment="1" applyProtection="1">
      <alignment horizontal="center"/>
      <protection locked="0"/>
    </xf>
    <xf numFmtId="0" fontId="9" fillId="0" borderId="0" xfId="2" applyFont="1" applyProtection="1">
      <protection locked="0"/>
    </xf>
    <xf numFmtId="189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189" fontId="2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8" fillId="0" borderId="0" xfId="0" applyFont="1" applyAlignment="1" applyProtection="1">
      <alignment wrapText="1"/>
      <protection locked="0"/>
    </xf>
    <xf numFmtId="189" fontId="3" fillId="0" borderId="1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 wrapText="1" indent="1"/>
      <protection locked="0"/>
    </xf>
    <xf numFmtId="0" fontId="2" fillId="0" borderId="0" xfId="0" applyFont="1" applyAlignment="1" applyProtection="1">
      <alignment horizontal="left" wrapText="1"/>
      <protection locked="0"/>
    </xf>
    <xf numFmtId="189" fontId="2" fillId="0" borderId="4" xfId="1" applyNumberFormat="1" applyFont="1" applyFill="1" applyBorder="1" applyAlignment="1" applyProtection="1"/>
    <xf numFmtId="189" fontId="2" fillId="0" borderId="2" xfId="1" applyNumberFormat="1" applyFont="1" applyFill="1" applyBorder="1" applyAlignment="1" applyProtection="1"/>
    <xf numFmtId="189" fontId="2" fillId="0" borderId="5" xfId="1" applyNumberFormat="1" applyFont="1" applyFill="1" applyBorder="1" applyAlignment="1" applyProtection="1"/>
    <xf numFmtId="189" fontId="0" fillId="0" borderId="0" xfId="1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left" indent="2"/>
      <protection locked="0"/>
    </xf>
    <xf numFmtId="190" fontId="3" fillId="0" borderId="0" xfId="1" applyNumberFormat="1" applyFont="1" applyAlignment="1" applyProtection="1">
      <protection locked="0"/>
    </xf>
    <xf numFmtId="49" fontId="2" fillId="0" borderId="0" xfId="0" applyNumberFormat="1" applyFont="1" applyAlignment="1" applyProtection="1">
      <alignment horizontal="left" indent="1"/>
      <protection locked="0"/>
    </xf>
    <xf numFmtId="189" fontId="2" fillId="0" borderId="5" xfId="1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 indent="1"/>
      <protection locked="0"/>
    </xf>
    <xf numFmtId="49" fontId="0" fillId="0" borderId="0" xfId="0" applyNumberFormat="1" applyAlignment="1" applyProtection="1">
      <alignment horizontal="left" indent="2"/>
      <protection locked="0"/>
    </xf>
    <xf numFmtId="0" fontId="9" fillId="0" borderId="0" xfId="0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 indent="2"/>
      <protection locked="0"/>
    </xf>
    <xf numFmtId="189" fontId="3" fillId="0" borderId="5" xfId="1" applyNumberFormat="1" applyFont="1" applyFill="1" applyBorder="1" applyAlignment="1" applyProtection="1">
      <alignment horizontal="center"/>
      <protection locked="0"/>
    </xf>
    <xf numFmtId="189" fontId="3" fillId="0" borderId="5" xfId="1" applyNumberFormat="1" applyFont="1" applyFill="1" applyBorder="1" applyAlignment="1" applyProtection="1">
      <alignment horizontal="right"/>
      <protection locked="0"/>
    </xf>
    <xf numFmtId="189" fontId="3" fillId="0" borderId="0" xfId="1" applyNumberFormat="1" applyFont="1" applyFill="1" applyProtection="1"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189" fontId="3" fillId="0" borderId="5" xfId="1" applyNumberFormat="1" applyFont="1" applyFill="1" applyBorder="1" applyAlignment="1" applyProtection="1">
      <alignment horizontal="right"/>
    </xf>
    <xf numFmtId="189" fontId="8" fillId="0" borderId="0" xfId="1" applyNumberFormat="1" applyFont="1" applyFill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87" fontId="3" fillId="0" borderId="0" xfId="0" applyNumberFormat="1" applyFont="1" applyProtection="1">
      <protection locked="0"/>
    </xf>
    <xf numFmtId="189" fontId="3" fillId="0" borderId="0" xfId="0" applyNumberFormat="1" applyFont="1" applyAlignment="1" applyProtection="1">
      <alignment horizontal="center"/>
      <protection locked="0"/>
    </xf>
    <xf numFmtId="189" fontId="3" fillId="0" borderId="2" xfId="0" applyNumberFormat="1" applyFont="1" applyBorder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49" fontId="1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89" fontId="17" fillId="0" borderId="0" xfId="1" applyNumberFormat="1" applyFont="1" applyProtection="1">
      <protection locked="0"/>
    </xf>
    <xf numFmtId="189" fontId="17" fillId="0" borderId="0" xfId="1" applyNumberFormat="1" applyFont="1" applyFill="1" applyProtection="1">
      <protection locked="0"/>
    </xf>
    <xf numFmtId="49" fontId="0" fillId="0" borderId="0" xfId="2" quotePrefix="1" applyNumberFormat="1" applyFont="1" applyAlignment="1" applyProtection="1">
      <alignment horizontal="center"/>
      <protection locked="0"/>
    </xf>
    <xf numFmtId="189" fontId="3" fillId="0" borderId="2" xfId="1" applyNumberFormat="1" applyFont="1" applyBorder="1" applyAlignment="1" applyProtection="1">
      <alignment horizontal="center"/>
      <protection locked="0"/>
    </xf>
    <xf numFmtId="189" fontId="2" fillId="0" borderId="5" xfId="1" applyNumberFormat="1" applyFont="1" applyFill="1" applyBorder="1" applyAlignment="1" applyProtection="1">
      <alignment horizontal="right"/>
    </xf>
    <xf numFmtId="187" fontId="3" fillId="0" borderId="0" xfId="1" applyFont="1" applyProtection="1">
      <protection locked="0"/>
    </xf>
    <xf numFmtId="189" fontId="14" fillId="0" borderId="0" xfId="0" applyNumberFormat="1" applyFont="1" applyProtection="1">
      <protection locked="0"/>
    </xf>
    <xf numFmtId="189" fontId="3" fillId="0" borderId="0" xfId="1" applyNumberFormat="1" applyFont="1" applyAlignment="1" applyProtection="1">
      <alignment horizontal="right"/>
    </xf>
    <xf numFmtId="189" fontId="3" fillId="0" borderId="0" xfId="1" applyNumberFormat="1" applyFont="1" applyFill="1" applyBorder="1" applyAlignment="1" applyProtection="1"/>
    <xf numFmtId="189" fontId="0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89" fontId="2" fillId="0" borderId="0" xfId="1" applyNumberFormat="1" applyFont="1" applyAlignment="1" applyProtection="1">
      <alignment horizontal="center"/>
      <protection locked="0"/>
    </xf>
    <xf numFmtId="189" fontId="8" fillId="0" borderId="0" xfId="1" applyNumberFormat="1" applyFont="1" applyAlignment="1" applyProtection="1">
      <alignment horizontal="center"/>
      <protection locked="0"/>
    </xf>
    <xf numFmtId="189" fontId="0" fillId="0" borderId="2" xfId="1" applyNumberFormat="1" applyFont="1" applyBorder="1" applyAlignment="1" applyProtection="1">
      <alignment horizontal="center"/>
      <protection locked="0"/>
    </xf>
    <xf numFmtId="189" fontId="0" fillId="0" borderId="0" xfId="1" quotePrefix="1" applyNumberFormat="1" applyFont="1" applyAlignment="1" applyProtection="1">
      <alignment horizontal="center"/>
      <protection locked="0"/>
    </xf>
    <xf numFmtId="189" fontId="0" fillId="0" borderId="0" xfId="1" applyNumberFormat="1" applyFont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84"/>
  <sheetViews>
    <sheetView tabSelected="1" view="pageBreakPreview" zoomScale="95" zoomScaleNormal="85" zoomScaleSheetLayoutView="95" workbookViewId="0">
      <selection activeCell="A14" sqref="A14"/>
    </sheetView>
  </sheetViews>
  <sheetFormatPr defaultColWidth="8.109375" defaultRowHeight="17.399999999999999" customHeight="1" x14ac:dyDescent="0.25"/>
  <cols>
    <col min="1" max="1" width="38" style="36" customWidth="1"/>
    <col min="2" max="2" width="5.88671875" style="5" bestFit="1" customWidth="1"/>
    <col min="3" max="3" width="1" style="5" customWidth="1"/>
    <col min="4" max="4" width="11.6640625" style="5" customWidth="1"/>
    <col min="5" max="5" width="1" style="5" customWidth="1"/>
    <col min="6" max="6" width="12.5546875" style="5" bestFit="1" customWidth="1"/>
    <col min="7" max="7" width="1" style="5" customWidth="1"/>
    <col min="8" max="8" width="11.6640625" style="5" customWidth="1"/>
    <col min="9" max="9" width="1" style="5" customWidth="1"/>
    <col min="10" max="10" width="12.5546875" style="5" bestFit="1" customWidth="1"/>
    <col min="11" max="12" width="14.109375" style="5" bestFit="1" customWidth="1"/>
    <col min="13" max="13" width="12.5546875" style="5" bestFit="1" customWidth="1"/>
    <col min="14" max="16384" width="8.109375" style="5"/>
  </cols>
  <sheetData>
    <row r="1" spans="1:16" s="133" customFormat="1" ht="17.399999999999999" customHeight="1" x14ac:dyDescent="0.35">
      <c r="A1" s="132" t="s">
        <v>0</v>
      </c>
    </row>
    <row r="2" spans="1:16" s="135" customFormat="1" ht="17.399999999999999" customHeight="1" x14ac:dyDescent="0.3">
      <c r="A2" s="134" t="s">
        <v>1</v>
      </c>
    </row>
    <row r="3" spans="1:16" ht="17.399999999999999" customHeight="1" x14ac:dyDescent="0.25">
      <c r="A3" s="71"/>
    </row>
    <row r="4" spans="1:16" ht="17.399999999999999" customHeight="1" x14ac:dyDescent="0.25">
      <c r="B4" s="48"/>
      <c r="C4" s="48"/>
      <c r="D4" s="197" t="s">
        <v>2</v>
      </c>
      <c r="E4" s="197"/>
      <c r="F4" s="197"/>
      <c r="G4" s="197"/>
      <c r="H4" s="199" t="s">
        <v>3</v>
      </c>
      <c r="I4" s="199"/>
      <c r="J4" s="199"/>
    </row>
    <row r="5" spans="1:16" ht="17.399999999999999" customHeight="1" x14ac:dyDescent="0.25">
      <c r="B5" s="48"/>
      <c r="C5" s="48"/>
      <c r="D5" s="199" t="s">
        <v>4</v>
      </c>
      <c r="E5" s="199"/>
      <c r="F5" s="199"/>
      <c r="G5" s="199"/>
      <c r="H5" s="199" t="s">
        <v>4</v>
      </c>
      <c r="I5" s="199"/>
      <c r="J5" s="199"/>
    </row>
    <row r="6" spans="1:16" ht="17.399999999999999" customHeight="1" x14ac:dyDescent="0.25">
      <c r="B6" s="48"/>
      <c r="C6" s="48"/>
      <c r="D6" s="187" t="s">
        <v>209</v>
      </c>
      <c r="E6" s="137"/>
      <c r="F6" s="136" t="s">
        <v>5</v>
      </c>
      <c r="H6" s="136" t="s">
        <v>209</v>
      </c>
      <c r="I6" s="137"/>
      <c r="J6" s="136" t="s">
        <v>5</v>
      </c>
    </row>
    <row r="7" spans="1:16" ht="17.399999999999999" customHeight="1" x14ac:dyDescent="0.3">
      <c r="A7" s="138" t="s">
        <v>6</v>
      </c>
      <c r="B7" s="139" t="s">
        <v>7</v>
      </c>
      <c r="C7" s="49"/>
      <c r="D7" s="140">
        <v>2026</v>
      </c>
      <c r="E7" s="48"/>
      <c r="F7" s="140">
        <v>2025</v>
      </c>
      <c r="H7" s="140">
        <v>2026</v>
      </c>
      <c r="I7" s="48"/>
      <c r="J7" s="140">
        <v>2025</v>
      </c>
    </row>
    <row r="8" spans="1:16" ht="17.399999999999999" customHeight="1" x14ac:dyDescent="0.25">
      <c r="A8" s="141"/>
      <c r="B8" s="139"/>
      <c r="C8" s="49"/>
      <c r="D8" s="142" t="s">
        <v>8</v>
      </c>
      <c r="E8" s="48"/>
      <c r="F8" s="140"/>
      <c r="H8" s="142" t="s">
        <v>8</v>
      </c>
      <c r="I8" s="48"/>
      <c r="J8" s="140"/>
    </row>
    <row r="9" spans="1:16" ht="17.399999999999999" customHeight="1" x14ac:dyDescent="0.25">
      <c r="B9" s="48"/>
      <c r="C9" s="48"/>
      <c r="D9" s="200" t="s">
        <v>9</v>
      </c>
      <c r="E9" s="200"/>
      <c r="F9" s="200"/>
      <c r="G9" s="200"/>
      <c r="H9" s="200"/>
      <c r="I9" s="200"/>
      <c r="J9" s="200"/>
    </row>
    <row r="10" spans="1:16" ht="17.399999999999999" customHeight="1" x14ac:dyDescent="0.3">
      <c r="A10" s="143" t="s">
        <v>10</v>
      </c>
      <c r="B10" s="49"/>
      <c r="C10" s="49"/>
    </row>
    <row r="11" spans="1:16" ht="17.399999999999999" customHeight="1" x14ac:dyDescent="0.25">
      <c r="A11" s="36" t="s">
        <v>11</v>
      </c>
      <c r="B11" s="49"/>
      <c r="C11" s="49"/>
      <c r="D11" s="61">
        <v>958213</v>
      </c>
      <c r="F11" s="80">
        <v>424146</v>
      </c>
      <c r="G11" s="87"/>
      <c r="H11" s="87">
        <v>855608</v>
      </c>
      <c r="I11" s="87"/>
      <c r="J11" s="87">
        <v>355483</v>
      </c>
      <c r="K11" s="87"/>
    </row>
    <row r="12" spans="1:16" ht="17.399999999999999" customHeight="1" x14ac:dyDescent="0.25">
      <c r="A12" s="36" t="s">
        <v>12</v>
      </c>
      <c r="B12" s="49">
        <v>3</v>
      </c>
      <c r="C12" s="49"/>
      <c r="D12" s="61">
        <v>1186616</v>
      </c>
      <c r="F12" s="87">
        <v>983623</v>
      </c>
      <c r="G12" s="87"/>
      <c r="H12" s="87">
        <v>937130</v>
      </c>
      <c r="I12" s="87"/>
      <c r="J12" s="87">
        <v>793491</v>
      </c>
      <c r="K12" s="87"/>
    </row>
    <row r="13" spans="1:16" ht="17.399999999999999" customHeight="1" x14ac:dyDescent="0.25">
      <c r="A13" s="72" t="s">
        <v>237</v>
      </c>
      <c r="B13" s="49">
        <v>2</v>
      </c>
      <c r="C13" s="49"/>
      <c r="D13" s="61">
        <v>0</v>
      </c>
      <c r="E13" s="87"/>
      <c r="F13" s="87">
        <v>0</v>
      </c>
      <c r="G13" s="87"/>
      <c r="H13" s="87">
        <v>50000</v>
      </c>
      <c r="I13" s="87"/>
      <c r="J13" s="87">
        <v>40000</v>
      </c>
      <c r="K13" s="87"/>
      <c r="O13" s="144"/>
      <c r="P13" s="144"/>
    </row>
    <row r="14" spans="1:16" ht="17.399999999999999" customHeight="1" x14ac:dyDescent="0.25">
      <c r="A14" s="145" t="s">
        <v>13</v>
      </c>
      <c r="B14" s="146">
        <v>4</v>
      </c>
      <c r="C14" s="49"/>
      <c r="D14" s="61">
        <v>1488783</v>
      </c>
      <c r="E14" s="37"/>
      <c r="F14" s="87">
        <v>1283720</v>
      </c>
      <c r="G14" s="87"/>
      <c r="H14" s="87">
        <v>1042363</v>
      </c>
      <c r="I14" s="87"/>
      <c r="J14" s="87">
        <v>1050632</v>
      </c>
      <c r="K14" s="87"/>
      <c r="P14" s="144"/>
    </row>
    <row r="15" spans="1:16" ht="17.399999999999999" hidden="1" customHeight="1" x14ac:dyDescent="0.25">
      <c r="A15" s="72" t="s">
        <v>179</v>
      </c>
      <c r="B15" s="49"/>
      <c r="C15" s="49"/>
      <c r="D15" s="61">
        <v>0</v>
      </c>
      <c r="E15" s="87"/>
      <c r="F15" s="87">
        <v>0</v>
      </c>
      <c r="G15" s="87"/>
      <c r="H15" s="87">
        <v>0</v>
      </c>
      <c r="I15" s="87"/>
      <c r="J15" s="87">
        <v>0</v>
      </c>
      <c r="K15" s="87"/>
      <c r="O15" s="144"/>
      <c r="P15" s="144"/>
    </row>
    <row r="16" spans="1:16" ht="17.399999999999999" customHeight="1" x14ac:dyDescent="0.25">
      <c r="A16" s="145" t="s">
        <v>142</v>
      </c>
      <c r="B16" s="146"/>
      <c r="C16" s="49"/>
      <c r="D16" s="87">
        <v>4273</v>
      </c>
      <c r="E16" s="37"/>
      <c r="F16" s="87">
        <v>2902</v>
      </c>
      <c r="G16" s="87"/>
      <c r="H16" s="87">
        <v>2304</v>
      </c>
      <c r="I16" s="87"/>
      <c r="J16" s="87">
        <v>2258</v>
      </c>
      <c r="K16" s="87"/>
      <c r="P16" s="144"/>
    </row>
    <row r="17" spans="1:16" ht="17.399999999999999" customHeight="1" x14ac:dyDescent="0.25">
      <c r="A17" s="147" t="s">
        <v>143</v>
      </c>
      <c r="B17" s="146"/>
      <c r="C17" s="49"/>
      <c r="D17" s="87">
        <v>45337</v>
      </c>
      <c r="E17" s="87"/>
      <c r="F17" s="87">
        <v>42928</v>
      </c>
      <c r="G17" s="87"/>
      <c r="H17" s="87">
        <v>33936</v>
      </c>
      <c r="I17" s="87"/>
      <c r="J17" s="87">
        <v>32312</v>
      </c>
      <c r="K17" s="87"/>
      <c r="P17" s="144"/>
    </row>
    <row r="18" spans="1:16" ht="17.399999999999999" customHeight="1" x14ac:dyDescent="0.25">
      <c r="A18" s="21" t="s">
        <v>14</v>
      </c>
      <c r="B18" s="146"/>
      <c r="C18" s="49"/>
      <c r="D18" s="160">
        <f>SUM(D11:D17)</f>
        <v>3683222</v>
      </c>
      <c r="E18" s="148"/>
      <c r="F18" s="160">
        <f>SUM(F11:F17)</f>
        <v>2737319</v>
      </c>
      <c r="H18" s="160">
        <f>SUM(H11:H17)</f>
        <v>2921341</v>
      </c>
      <c r="J18" s="160">
        <f>SUM(J11:J17)</f>
        <v>2274176</v>
      </c>
    </row>
    <row r="19" spans="1:16" ht="17.399999999999999" customHeight="1" x14ac:dyDescent="0.25">
      <c r="B19" s="146"/>
      <c r="C19" s="49"/>
      <c r="D19" s="87"/>
      <c r="E19" s="87"/>
      <c r="F19" s="87"/>
    </row>
    <row r="20" spans="1:16" ht="17.399999999999999" customHeight="1" x14ac:dyDescent="0.3">
      <c r="A20" s="149" t="s">
        <v>15</v>
      </c>
      <c r="B20" s="146"/>
      <c r="C20" s="49"/>
      <c r="D20" s="87"/>
      <c r="E20" s="87"/>
      <c r="F20" s="87"/>
    </row>
    <row r="21" spans="1:16" ht="17.399999999999999" customHeight="1" x14ac:dyDescent="0.25">
      <c r="A21" s="145" t="s">
        <v>106</v>
      </c>
      <c r="B21" s="146">
        <v>6</v>
      </c>
      <c r="C21" s="49"/>
      <c r="D21" s="87">
        <v>154719</v>
      </c>
      <c r="E21" s="87"/>
      <c r="F21" s="87">
        <v>142791</v>
      </c>
      <c r="G21" s="87"/>
      <c r="H21" s="87">
        <v>134319</v>
      </c>
      <c r="I21" s="87"/>
      <c r="J21" s="87">
        <v>122391</v>
      </c>
    </row>
    <row r="22" spans="1:16" ht="17.399999999999999" customHeight="1" x14ac:dyDescent="0.25">
      <c r="A22" s="145" t="s">
        <v>16</v>
      </c>
      <c r="B22" s="146"/>
      <c r="C22" s="49"/>
      <c r="D22" s="87">
        <v>0</v>
      </c>
      <c r="E22" s="87"/>
      <c r="F22" s="87">
        <v>0</v>
      </c>
      <c r="G22" s="87"/>
      <c r="H22" s="87">
        <v>306282</v>
      </c>
      <c r="I22" s="87"/>
      <c r="J22" s="87">
        <v>306282</v>
      </c>
    </row>
    <row r="23" spans="1:16" ht="17.399999999999999" customHeight="1" x14ac:dyDescent="0.25">
      <c r="A23" s="72" t="s">
        <v>189</v>
      </c>
      <c r="B23" s="146">
        <v>2</v>
      </c>
      <c r="C23" s="49"/>
      <c r="D23" s="87">
        <v>0</v>
      </c>
      <c r="E23" s="87"/>
      <c r="F23" s="87">
        <v>0</v>
      </c>
      <c r="G23" s="87"/>
      <c r="H23" s="87">
        <v>396037</v>
      </c>
      <c r="I23" s="87"/>
      <c r="J23" s="87">
        <v>104831</v>
      </c>
    </row>
    <row r="24" spans="1:16" ht="17.399999999999999" customHeight="1" x14ac:dyDescent="0.25">
      <c r="A24" s="145" t="s">
        <v>17</v>
      </c>
      <c r="B24" s="146"/>
      <c r="C24" s="49"/>
      <c r="D24" s="87">
        <v>0</v>
      </c>
      <c r="E24" s="87"/>
      <c r="F24" s="87">
        <v>0</v>
      </c>
      <c r="G24" s="87"/>
      <c r="H24" s="87">
        <v>86412</v>
      </c>
      <c r="I24" s="87"/>
      <c r="J24" s="87">
        <v>89069</v>
      </c>
    </row>
    <row r="25" spans="1:16" ht="17.399999999999999" customHeight="1" x14ac:dyDescent="0.25">
      <c r="A25" s="147" t="s">
        <v>18</v>
      </c>
      <c r="B25" s="146">
        <v>5</v>
      </c>
      <c r="C25" s="49"/>
      <c r="D25" s="87">
        <v>4888117</v>
      </c>
      <c r="E25" s="87"/>
      <c r="F25" s="87">
        <v>4535930</v>
      </c>
      <c r="G25" s="87"/>
      <c r="H25" s="87">
        <v>4055827</v>
      </c>
      <c r="I25" s="87"/>
      <c r="J25" s="87">
        <v>4088898</v>
      </c>
    </row>
    <row r="26" spans="1:16" ht="17.399999999999999" customHeight="1" x14ac:dyDescent="0.25">
      <c r="A26" s="72" t="s">
        <v>19</v>
      </c>
      <c r="B26" s="146"/>
      <c r="C26" s="49"/>
      <c r="D26" s="87">
        <v>342291</v>
      </c>
      <c r="E26" s="87"/>
      <c r="F26" s="87">
        <v>378145</v>
      </c>
      <c r="H26" s="87">
        <v>257084</v>
      </c>
      <c r="J26" s="87">
        <v>291219</v>
      </c>
    </row>
    <row r="27" spans="1:16" ht="17.399999999999999" customHeight="1" x14ac:dyDescent="0.25">
      <c r="A27" s="147" t="s">
        <v>20</v>
      </c>
      <c r="B27" s="146"/>
      <c r="C27" s="49"/>
      <c r="D27" s="87">
        <v>30014</v>
      </c>
      <c r="E27" s="87"/>
      <c r="F27" s="87">
        <v>30076</v>
      </c>
      <c r="G27" s="87"/>
      <c r="H27" s="87">
        <v>28143</v>
      </c>
      <c r="I27" s="87"/>
      <c r="J27" s="87">
        <v>28908</v>
      </c>
    </row>
    <row r="28" spans="1:16" ht="17.399999999999999" customHeight="1" x14ac:dyDescent="0.25">
      <c r="A28" s="147" t="s">
        <v>21</v>
      </c>
      <c r="B28" s="146"/>
      <c r="C28" s="49"/>
      <c r="D28" s="87">
        <v>39844</v>
      </c>
      <c r="E28" s="87"/>
      <c r="F28" s="87">
        <v>42256</v>
      </c>
      <c r="G28" s="87"/>
      <c r="H28" s="87">
        <v>27021</v>
      </c>
      <c r="I28" s="87"/>
      <c r="J28" s="87">
        <v>18518</v>
      </c>
    </row>
    <row r="29" spans="1:16" ht="17.399999999999999" customHeight="1" x14ac:dyDescent="0.25">
      <c r="A29" s="147" t="s">
        <v>148</v>
      </c>
      <c r="B29" s="146"/>
      <c r="C29" s="49"/>
      <c r="D29" s="87">
        <v>3015</v>
      </c>
      <c r="E29" s="87"/>
      <c r="F29" s="87">
        <v>3015</v>
      </c>
      <c r="G29" s="87"/>
      <c r="H29" s="87">
        <v>3015</v>
      </c>
      <c r="I29" s="87"/>
      <c r="J29" s="87">
        <v>3015</v>
      </c>
    </row>
    <row r="30" spans="1:16" ht="17.399999999999999" customHeight="1" x14ac:dyDescent="0.25">
      <c r="A30" s="21" t="s">
        <v>22</v>
      </c>
      <c r="B30" s="146"/>
      <c r="C30" s="49"/>
      <c r="D30" s="160">
        <f>SUM(D21:D29)</f>
        <v>5458000</v>
      </c>
      <c r="E30" s="148"/>
      <c r="F30" s="160">
        <f>SUM(F21:F29)</f>
        <v>5132213</v>
      </c>
      <c r="H30" s="160">
        <f>SUM(H21:H29)</f>
        <v>5294140</v>
      </c>
      <c r="J30" s="160">
        <f>SUM(J21:J29)</f>
        <v>5053131</v>
      </c>
    </row>
    <row r="31" spans="1:16" ht="17.399999999999999" customHeight="1" x14ac:dyDescent="0.25">
      <c r="A31" s="71"/>
      <c r="B31" s="146"/>
      <c r="C31" s="49"/>
      <c r="D31" s="38"/>
      <c r="E31" s="148"/>
      <c r="F31" s="38"/>
      <c r="H31" s="38"/>
      <c r="J31" s="38"/>
    </row>
    <row r="32" spans="1:16" ht="17.399999999999999" customHeight="1" thickBot="1" x14ac:dyDescent="0.3">
      <c r="A32" s="51" t="s">
        <v>23</v>
      </c>
      <c r="B32" s="146"/>
      <c r="C32" s="49"/>
      <c r="D32" s="44">
        <f>D18+D30</f>
        <v>9141222</v>
      </c>
      <c r="E32" s="148"/>
      <c r="F32" s="44">
        <f>F18+F30</f>
        <v>7869532</v>
      </c>
      <c r="H32" s="44">
        <f>H18+H30</f>
        <v>8215481</v>
      </c>
      <c r="J32" s="44">
        <f>J18+J30</f>
        <v>7327307</v>
      </c>
    </row>
    <row r="33" spans="1:11" ht="17.399999999999999" customHeight="1" thickTop="1" x14ac:dyDescent="0.25">
      <c r="B33" s="146"/>
    </row>
    <row r="34" spans="1:11" s="133" customFormat="1" ht="17.399999999999999" customHeight="1" thickTop="1" x14ac:dyDescent="0.35">
      <c r="A34" s="132" t="str">
        <f>A1</f>
        <v>Thai Coconut Public Company Limited and its Subsidiaries</v>
      </c>
      <c r="B34" s="150"/>
    </row>
    <row r="35" spans="1:11" s="135" customFormat="1" ht="17.399999999999999" customHeight="1" x14ac:dyDescent="0.3">
      <c r="A35" s="134" t="str">
        <f>A2</f>
        <v>Statement of financial position</v>
      </c>
      <c r="B35" s="151"/>
    </row>
    <row r="36" spans="1:11" ht="17.399999999999999" customHeight="1" x14ac:dyDescent="0.25">
      <c r="A36" s="71"/>
      <c r="B36" s="146"/>
    </row>
    <row r="37" spans="1:11" ht="17.399999999999999" customHeight="1" x14ac:dyDescent="0.25">
      <c r="B37" s="146"/>
      <c r="C37" s="48"/>
      <c r="D37" s="199" t="s">
        <v>2</v>
      </c>
      <c r="E37" s="199"/>
      <c r="F37" s="199"/>
      <c r="G37" s="199"/>
      <c r="H37" s="199" t="s">
        <v>3</v>
      </c>
      <c r="I37" s="199"/>
      <c r="J37" s="199"/>
    </row>
    <row r="38" spans="1:11" ht="17.399999999999999" customHeight="1" x14ac:dyDescent="0.25">
      <c r="B38" s="146"/>
      <c r="C38" s="48"/>
      <c r="D38" s="199" t="s">
        <v>4</v>
      </c>
      <c r="E38" s="199"/>
      <c r="F38" s="199"/>
      <c r="G38" s="199"/>
      <c r="H38" s="199" t="s">
        <v>4</v>
      </c>
      <c r="I38" s="199"/>
      <c r="J38" s="199"/>
    </row>
    <row r="39" spans="1:11" ht="17.399999999999999" customHeight="1" x14ac:dyDescent="0.25">
      <c r="B39" s="146"/>
      <c r="C39" s="48"/>
      <c r="D39" s="136" t="s">
        <v>209</v>
      </c>
      <c r="E39" s="137"/>
      <c r="F39" s="136" t="s">
        <v>5</v>
      </c>
      <c r="H39" s="136" t="s">
        <v>209</v>
      </c>
      <c r="I39" s="137"/>
      <c r="J39" s="136" t="s">
        <v>5</v>
      </c>
    </row>
    <row r="40" spans="1:11" ht="17.399999999999999" customHeight="1" x14ac:dyDescent="0.3">
      <c r="A40" s="152" t="s">
        <v>24</v>
      </c>
      <c r="B40" s="146" t="s">
        <v>7</v>
      </c>
      <c r="C40" s="48"/>
      <c r="D40" s="140">
        <v>2026</v>
      </c>
      <c r="E40" s="48"/>
      <c r="F40" s="140">
        <v>2025</v>
      </c>
      <c r="H40" s="140">
        <v>2026</v>
      </c>
      <c r="I40" s="48"/>
      <c r="J40" s="140">
        <v>2025</v>
      </c>
    </row>
    <row r="41" spans="1:11" ht="17.399999999999999" customHeight="1" x14ac:dyDescent="0.25">
      <c r="A41" s="71"/>
      <c r="B41" s="146"/>
      <c r="C41" s="48"/>
      <c r="D41" s="142" t="s">
        <v>8</v>
      </c>
      <c r="E41" s="48"/>
      <c r="F41" s="140"/>
      <c r="H41" s="142" t="s">
        <v>8</v>
      </c>
      <c r="I41" s="48"/>
      <c r="J41" s="140"/>
    </row>
    <row r="42" spans="1:11" ht="17.399999999999999" customHeight="1" x14ac:dyDescent="0.25">
      <c r="B42" s="146"/>
      <c r="C42" s="49"/>
      <c r="D42" s="200" t="s">
        <v>9</v>
      </c>
      <c r="E42" s="200"/>
      <c r="F42" s="200"/>
      <c r="G42" s="200"/>
      <c r="H42" s="200"/>
      <c r="I42" s="200"/>
      <c r="J42" s="200"/>
    </row>
    <row r="43" spans="1:11" ht="17.399999999999999" customHeight="1" x14ac:dyDescent="0.3">
      <c r="A43" s="23" t="s">
        <v>25</v>
      </c>
      <c r="B43" s="146"/>
      <c r="C43" s="48"/>
      <c r="D43" s="56"/>
      <c r="E43" s="56"/>
      <c r="F43" s="56"/>
    </row>
    <row r="44" spans="1:11" ht="17.399999999999999" customHeight="1" x14ac:dyDescent="0.25">
      <c r="A44" s="24" t="s">
        <v>98</v>
      </c>
      <c r="B44" s="146"/>
      <c r="C44" s="48"/>
      <c r="D44" s="56">
        <v>1563031</v>
      </c>
      <c r="E44" s="56"/>
      <c r="F44" s="87">
        <v>1165902</v>
      </c>
      <c r="G44" s="87"/>
      <c r="H44" s="87">
        <v>1356031</v>
      </c>
      <c r="I44" s="87"/>
      <c r="J44" s="87">
        <v>1098902</v>
      </c>
    </row>
    <row r="45" spans="1:11" ht="17.399999999999999" customHeight="1" x14ac:dyDescent="0.25">
      <c r="A45" s="147" t="s">
        <v>26</v>
      </c>
      <c r="B45" s="49"/>
      <c r="C45" s="49"/>
      <c r="D45" s="87">
        <v>1299708</v>
      </c>
      <c r="E45" s="87"/>
      <c r="F45" s="87">
        <v>991872</v>
      </c>
      <c r="G45" s="87"/>
      <c r="H45" s="87">
        <v>939718</v>
      </c>
      <c r="I45" s="87"/>
      <c r="J45" s="87">
        <v>797335</v>
      </c>
      <c r="K45" s="61"/>
    </row>
    <row r="46" spans="1:11" ht="17.399999999999999" customHeight="1" x14ac:dyDescent="0.25">
      <c r="A46" s="72" t="s">
        <v>27</v>
      </c>
      <c r="B46" s="49"/>
      <c r="C46" s="49"/>
      <c r="D46" s="87">
        <v>17238</v>
      </c>
      <c r="E46" s="87"/>
      <c r="F46" s="87">
        <v>2241</v>
      </c>
      <c r="G46" s="87"/>
      <c r="H46" s="87">
        <v>16055</v>
      </c>
      <c r="I46" s="87"/>
      <c r="J46" s="87">
        <v>2238</v>
      </c>
      <c r="K46" s="61"/>
    </row>
    <row r="47" spans="1:11" ht="17.399999999999999" customHeight="1" x14ac:dyDescent="0.25">
      <c r="A47" s="72" t="s">
        <v>99</v>
      </c>
      <c r="B47" s="49"/>
      <c r="C47" s="49"/>
      <c r="D47" s="87"/>
      <c r="E47" s="87"/>
      <c r="F47" s="87"/>
      <c r="G47" s="87"/>
      <c r="H47" s="87"/>
      <c r="I47" s="87"/>
      <c r="J47" s="87"/>
      <c r="K47" s="61"/>
    </row>
    <row r="48" spans="1:11" ht="17.399999999999999" customHeight="1" x14ac:dyDescent="0.25">
      <c r="A48" s="153" t="s">
        <v>101</v>
      </c>
      <c r="B48" s="49">
        <v>6</v>
      </c>
      <c r="C48" s="49"/>
      <c r="D48" s="87">
        <v>442242</v>
      </c>
      <c r="E48" s="87"/>
      <c r="F48" s="87">
        <v>380542</v>
      </c>
      <c r="G48" s="87"/>
      <c r="H48" s="87">
        <v>414942</v>
      </c>
      <c r="I48" s="87"/>
      <c r="J48" s="87">
        <v>356542</v>
      </c>
      <c r="K48" s="61"/>
    </row>
    <row r="49" spans="1:13" ht="17.399999999999999" customHeight="1" x14ac:dyDescent="0.25">
      <c r="A49" s="153" t="s">
        <v>102</v>
      </c>
      <c r="D49" s="87">
        <v>90706</v>
      </c>
      <c r="E49" s="87"/>
      <c r="F49" s="87">
        <v>85544</v>
      </c>
      <c r="G49" s="87"/>
      <c r="H49" s="87">
        <v>82171</v>
      </c>
      <c r="I49" s="87"/>
      <c r="J49" s="87">
        <v>81532</v>
      </c>
      <c r="K49" s="61"/>
    </row>
    <row r="50" spans="1:13" ht="17.399999999999999" customHeight="1" x14ac:dyDescent="0.25">
      <c r="A50" s="72" t="s">
        <v>107</v>
      </c>
      <c r="C50" s="49"/>
      <c r="D50" s="87">
        <v>14086</v>
      </c>
      <c r="E50" s="87"/>
      <c r="F50" s="87">
        <v>11133</v>
      </c>
      <c r="G50" s="87"/>
      <c r="H50" s="87">
        <v>14086</v>
      </c>
      <c r="I50" s="87"/>
      <c r="J50" s="87">
        <v>11133</v>
      </c>
      <c r="K50" s="61"/>
    </row>
    <row r="51" spans="1:13" ht="17.399999999999999" customHeight="1" x14ac:dyDescent="0.25">
      <c r="A51" s="71" t="s">
        <v>28</v>
      </c>
      <c r="B51" s="49"/>
      <c r="C51" s="49"/>
      <c r="D51" s="160">
        <f>SUM(D44:D50)</f>
        <v>3427011</v>
      </c>
      <c r="E51" s="148"/>
      <c r="F51" s="160">
        <f>SUM(F44:F50)</f>
        <v>2637234</v>
      </c>
      <c r="H51" s="160">
        <f>SUM(H44:H50)</f>
        <v>2823003</v>
      </c>
      <c r="J51" s="160">
        <f>SUM(J44:J50)</f>
        <v>2347682</v>
      </c>
      <c r="K51" s="61"/>
      <c r="L51" s="61"/>
    </row>
    <row r="52" spans="1:13" ht="9" customHeight="1" x14ac:dyDescent="0.25">
      <c r="B52" s="49"/>
      <c r="C52" s="49"/>
      <c r="D52" s="87"/>
      <c r="E52" s="87"/>
      <c r="F52" s="87"/>
      <c r="K52" s="61"/>
      <c r="L52" s="61"/>
    </row>
    <row r="53" spans="1:13" ht="17.399999999999999" customHeight="1" x14ac:dyDescent="0.3">
      <c r="A53" s="149" t="s">
        <v>29</v>
      </c>
      <c r="B53" s="49"/>
      <c r="C53" s="49"/>
      <c r="D53" s="87"/>
      <c r="E53" s="87"/>
      <c r="F53" s="87"/>
      <c r="K53" s="61"/>
      <c r="L53" s="61"/>
    </row>
    <row r="54" spans="1:13" ht="17.399999999999999" customHeight="1" x14ac:dyDescent="0.25">
      <c r="A54" s="72" t="s">
        <v>100</v>
      </c>
      <c r="B54" s="49">
        <v>6</v>
      </c>
      <c r="C54" s="49"/>
      <c r="D54" s="87">
        <v>1460852</v>
      </c>
      <c r="E54" s="87"/>
      <c r="F54" s="87">
        <v>1458635</v>
      </c>
      <c r="G54" s="87"/>
      <c r="H54" s="87">
        <v>1175538</v>
      </c>
      <c r="I54" s="87"/>
      <c r="J54" s="87">
        <v>1207635</v>
      </c>
      <c r="K54" s="61"/>
      <c r="M54" s="179"/>
    </row>
    <row r="55" spans="1:13" ht="17.399999999999999" customHeight="1" x14ac:dyDescent="0.25">
      <c r="A55" s="72" t="s">
        <v>30</v>
      </c>
      <c r="B55" s="49"/>
      <c r="C55" s="49"/>
      <c r="D55" s="87">
        <v>201958</v>
      </c>
      <c r="E55" s="87"/>
      <c r="F55" s="87">
        <v>244358</v>
      </c>
      <c r="G55" s="87"/>
      <c r="H55" s="87">
        <v>139608</v>
      </c>
      <c r="I55" s="87"/>
      <c r="J55" s="87">
        <v>175938</v>
      </c>
      <c r="K55" s="61"/>
    </row>
    <row r="56" spans="1:13" ht="17.399999999999999" customHeight="1" x14ac:dyDescent="0.25">
      <c r="A56" s="72" t="s">
        <v>220</v>
      </c>
      <c r="B56" s="49">
        <v>6</v>
      </c>
      <c r="C56" s="49"/>
      <c r="D56" s="87">
        <v>492648</v>
      </c>
      <c r="E56" s="87"/>
      <c r="F56" s="194">
        <v>0</v>
      </c>
      <c r="G56" s="87"/>
      <c r="H56" s="87">
        <v>492648</v>
      </c>
      <c r="I56" s="87"/>
      <c r="J56" s="87">
        <v>0</v>
      </c>
      <c r="K56" s="61"/>
    </row>
    <row r="57" spans="1:13" ht="17.399999999999999" customHeight="1" x14ac:dyDescent="0.25">
      <c r="A57" s="72" t="s">
        <v>191</v>
      </c>
      <c r="B57" s="49"/>
      <c r="C57" s="49"/>
      <c r="D57" s="87">
        <v>0</v>
      </c>
      <c r="E57" s="87"/>
      <c r="F57" s="87">
        <v>2285</v>
      </c>
      <c r="G57" s="87"/>
      <c r="H57" s="87">
        <v>0</v>
      </c>
      <c r="I57" s="87"/>
      <c r="J57" s="87">
        <v>0</v>
      </c>
      <c r="K57" s="61"/>
    </row>
    <row r="58" spans="1:13" ht="17.399999999999999" customHeight="1" x14ac:dyDescent="0.25">
      <c r="A58" s="72" t="s">
        <v>31</v>
      </c>
      <c r="B58" s="49"/>
      <c r="C58" s="49"/>
      <c r="D58" s="87">
        <v>60778</v>
      </c>
      <c r="E58" s="87"/>
      <c r="F58" s="87">
        <v>57344</v>
      </c>
      <c r="G58" s="87"/>
      <c r="H58" s="87">
        <v>55038</v>
      </c>
      <c r="I58" s="87"/>
      <c r="J58" s="87">
        <v>51997</v>
      </c>
      <c r="K58" s="61"/>
    </row>
    <row r="59" spans="1:13" ht="17.399999999999999" customHeight="1" x14ac:dyDescent="0.25">
      <c r="A59" s="21" t="s">
        <v>32</v>
      </c>
      <c r="B59" s="49"/>
      <c r="C59" s="49"/>
      <c r="D59" s="160">
        <f>SUM(D54:D58)</f>
        <v>2216236</v>
      </c>
      <c r="E59" s="148"/>
      <c r="F59" s="160">
        <f>SUM(F54:F58)</f>
        <v>1762622</v>
      </c>
      <c r="H59" s="160">
        <f>SUM(H54:H58)</f>
        <v>1862832</v>
      </c>
      <c r="J59" s="160">
        <f>SUM(J54:J58)</f>
        <v>1435570</v>
      </c>
      <c r="K59" s="61"/>
      <c r="L59" s="61"/>
    </row>
    <row r="60" spans="1:13" ht="9.6" customHeight="1" x14ac:dyDescent="0.25">
      <c r="A60" s="71"/>
      <c r="B60" s="49"/>
      <c r="C60" s="49"/>
      <c r="D60" s="38"/>
      <c r="E60" s="148"/>
      <c r="F60" s="38"/>
      <c r="H60" s="38"/>
      <c r="J60" s="38"/>
      <c r="K60" s="61"/>
      <c r="L60" s="61"/>
    </row>
    <row r="61" spans="1:13" ht="17.399999999999999" customHeight="1" x14ac:dyDescent="0.25">
      <c r="A61" s="51" t="s">
        <v>33</v>
      </c>
      <c r="B61" s="49"/>
      <c r="C61" s="49"/>
      <c r="D61" s="161">
        <f>D51+D59</f>
        <v>5643247</v>
      </c>
      <c r="E61" s="38"/>
      <c r="F61" s="161">
        <f>F51+F59</f>
        <v>4399856</v>
      </c>
      <c r="H61" s="161">
        <f>H51+H59</f>
        <v>4685835</v>
      </c>
      <c r="J61" s="161">
        <f>J51+J59</f>
        <v>3783252</v>
      </c>
      <c r="K61" s="61"/>
      <c r="L61" s="61"/>
    </row>
    <row r="62" spans="1:13" ht="9" customHeight="1" x14ac:dyDescent="0.25">
      <c r="A62" s="51"/>
      <c r="B62" s="49"/>
      <c r="C62" s="49"/>
      <c r="D62" s="38"/>
      <c r="E62" s="38"/>
      <c r="F62" s="38"/>
      <c r="K62" s="61"/>
      <c r="L62" s="61"/>
    </row>
    <row r="63" spans="1:13" ht="17.399999999999999" customHeight="1" x14ac:dyDescent="0.3">
      <c r="A63" s="154" t="s">
        <v>34</v>
      </c>
      <c r="B63" s="146"/>
      <c r="C63" s="49"/>
      <c r="D63" s="56"/>
      <c r="E63" s="56"/>
      <c r="F63" s="56"/>
      <c r="K63" s="61"/>
      <c r="L63" s="61"/>
    </row>
    <row r="64" spans="1:13" ht="17.399999999999999" customHeight="1" x14ac:dyDescent="0.25">
      <c r="A64" s="5" t="s">
        <v>35</v>
      </c>
      <c r="B64" s="49"/>
      <c r="C64" s="49"/>
      <c r="D64" s="56"/>
      <c r="E64" s="56"/>
      <c r="F64" s="56"/>
      <c r="K64" s="61"/>
      <c r="L64" s="61"/>
    </row>
    <row r="65" spans="1:13" ht="17.399999999999999" customHeight="1" x14ac:dyDescent="0.25">
      <c r="A65" s="155" t="s">
        <v>94</v>
      </c>
      <c r="B65" s="49"/>
      <c r="C65" s="49"/>
      <c r="D65" s="35"/>
      <c r="E65" s="35"/>
      <c r="F65" s="35"/>
      <c r="H65" s="35"/>
      <c r="I65" s="35"/>
      <c r="J65" s="35"/>
      <c r="K65" s="61"/>
      <c r="L65" s="61"/>
    </row>
    <row r="66" spans="1:13" ht="17.399999999999999" customHeight="1" x14ac:dyDescent="0.25">
      <c r="A66" s="156" t="s">
        <v>144</v>
      </c>
      <c r="B66" s="49"/>
      <c r="C66" s="49"/>
      <c r="D66" s="35"/>
      <c r="E66" s="35"/>
      <c r="F66" s="35"/>
      <c r="H66" s="35"/>
      <c r="I66" s="35"/>
      <c r="J66" s="35"/>
      <c r="K66" s="61"/>
      <c r="L66" s="61"/>
    </row>
    <row r="67" spans="1:13" ht="17.399999999999999" customHeight="1" thickBot="1" x14ac:dyDescent="0.3">
      <c r="A67" s="156" t="s">
        <v>145</v>
      </c>
      <c r="B67" s="49"/>
      <c r="C67" s="49"/>
      <c r="D67" s="157">
        <v>735000</v>
      </c>
      <c r="E67" s="87"/>
      <c r="F67" s="157">
        <v>735000</v>
      </c>
      <c r="H67" s="157">
        <v>735000</v>
      </c>
      <c r="I67" s="87"/>
      <c r="J67" s="157">
        <v>735000</v>
      </c>
      <c r="K67" s="61"/>
      <c r="L67" s="61"/>
    </row>
    <row r="68" spans="1:13" ht="17.399999999999999" customHeight="1" thickTop="1" x14ac:dyDescent="0.25">
      <c r="A68" s="155" t="s">
        <v>95</v>
      </c>
      <c r="B68" s="49"/>
      <c r="C68" s="49"/>
      <c r="D68" s="35"/>
      <c r="E68" s="87"/>
      <c r="F68" s="35"/>
      <c r="H68" s="35"/>
      <c r="I68" s="87"/>
      <c r="J68" s="35"/>
      <c r="K68" s="61"/>
      <c r="L68" s="61"/>
    </row>
    <row r="69" spans="1:13" ht="17.399999999999999" customHeight="1" x14ac:dyDescent="0.25">
      <c r="A69" s="156" t="s">
        <v>144</v>
      </c>
      <c r="B69" s="49"/>
      <c r="C69" s="49"/>
      <c r="D69" s="35"/>
      <c r="E69" s="87"/>
      <c r="F69" s="35"/>
      <c r="H69" s="35"/>
      <c r="I69" s="87"/>
      <c r="J69" s="35"/>
      <c r="K69" s="61"/>
      <c r="L69" s="61"/>
    </row>
    <row r="70" spans="1:13" ht="17.399999999999999" customHeight="1" x14ac:dyDescent="0.25">
      <c r="A70" s="156" t="s">
        <v>145</v>
      </c>
      <c r="B70" s="49"/>
      <c r="C70" s="49"/>
      <c r="D70" s="3">
        <v>735000</v>
      </c>
      <c r="E70" s="3"/>
      <c r="F70" s="3">
        <v>735000</v>
      </c>
      <c r="G70" s="3"/>
      <c r="H70" s="3">
        <v>735000</v>
      </c>
      <c r="I70" s="3"/>
      <c r="J70" s="3">
        <v>735000</v>
      </c>
      <c r="K70" s="61"/>
      <c r="L70" s="61"/>
    </row>
    <row r="71" spans="1:13" ht="17.399999999999999" customHeight="1" x14ac:dyDescent="0.25">
      <c r="A71" s="24" t="s">
        <v>122</v>
      </c>
      <c r="B71" s="49"/>
      <c r="C71" s="49"/>
      <c r="D71" s="3">
        <v>1792509</v>
      </c>
      <c r="E71" s="3"/>
      <c r="F71" s="3">
        <v>1792509</v>
      </c>
      <c r="G71" s="3"/>
      <c r="H71" s="3">
        <v>1792509</v>
      </c>
      <c r="I71" s="3"/>
      <c r="J71" s="3">
        <v>1792509</v>
      </c>
      <c r="K71" s="61"/>
      <c r="M71" s="179"/>
    </row>
    <row r="72" spans="1:13" ht="17.399999999999999" customHeight="1" x14ac:dyDescent="0.25">
      <c r="A72" s="24" t="s">
        <v>92</v>
      </c>
      <c r="B72" s="49"/>
      <c r="C72" s="49"/>
      <c r="D72" s="3"/>
      <c r="E72" s="3"/>
      <c r="F72" s="3"/>
      <c r="G72" s="3"/>
      <c r="H72" s="3"/>
      <c r="I72" s="3"/>
      <c r="J72" s="3"/>
      <c r="K72" s="61"/>
      <c r="L72" s="61"/>
    </row>
    <row r="73" spans="1:13" ht="17.399999999999999" customHeight="1" x14ac:dyDescent="0.25">
      <c r="A73" s="158" t="s">
        <v>93</v>
      </c>
      <c r="B73" s="49"/>
      <c r="C73" s="49"/>
      <c r="D73" s="87">
        <v>-41780</v>
      </c>
      <c r="E73" s="87"/>
      <c r="F73" s="87">
        <v>-41780</v>
      </c>
      <c r="H73" s="87">
        <v>0</v>
      </c>
      <c r="I73" s="87"/>
      <c r="J73" s="87">
        <v>0</v>
      </c>
      <c r="K73" s="61"/>
      <c r="L73" s="61"/>
    </row>
    <row r="74" spans="1:13" ht="17.399999999999999" customHeight="1" x14ac:dyDescent="0.25">
      <c r="A74" s="147" t="s">
        <v>36</v>
      </c>
      <c r="B74" s="49"/>
      <c r="C74" s="49"/>
      <c r="D74" s="87"/>
      <c r="E74" s="87"/>
      <c r="F74" s="87"/>
      <c r="K74" s="61"/>
      <c r="L74" s="61"/>
    </row>
    <row r="75" spans="1:13" ht="17.399999999999999" customHeight="1" x14ac:dyDescent="0.25">
      <c r="A75" s="155" t="s">
        <v>96</v>
      </c>
      <c r="B75" s="49"/>
      <c r="C75" s="49"/>
      <c r="D75" s="87">
        <v>73500</v>
      </c>
      <c r="E75" s="87"/>
      <c r="F75" s="87">
        <v>73500</v>
      </c>
      <c r="H75" s="87">
        <v>73500</v>
      </c>
      <c r="I75" s="87"/>
      <c r="J75" s="87">
        <v>73500</v>
      </c>
      <c r="K75" s="61"/>
      <c r="L75" s="61"/>
    </row>
    <row r="76" spans="1:13" ht="17.399999999999999" customHeight="1" x14ac:dyDescent="0.25">
      <c r="A76" s="155" t="s">
        <v>67</v>
      </c>
      <c r="B76" s="49"/>
      <c r="C76" s="49"/>
      <c r="D76" s="87">
        <v>942901</v>
      </c>
      <c r="E76" s="87"/>
      <c r="F76" s="87">
        <v>914547</v>
      </c>
      <c r="H76" s="87">
        <v>928637</v>
      </c>
      <c r="I76" s="87"/>
      <c r="J76" s="87">
        <v>943046</v>
      </c>
      <c r="K76" s="61"/>
      <c r="L76" s="61"/>
    </row>
    <row r="77" spans="1:13" ht="17.399999999999999" customHeight="1" x14ac:dyDescent="0.25">
      <c r="A77" s="145" t="s">
        <v>188</v>
      </c>
      <c r="B77" s="49"/>
      <c r="C77" s="49"/>
      <c r="D77" s="87">
        <v>-3987</v>
      </c>
      <c r="E77" s="87"/>
      <c r="F77" s="87">
        <v>-3531</v>
      </c>
      <c r="H77" s="87">
        <v>0</v>
      </c>
      <c r="I77" s="87"/>
      <c r="J77" s="87">
        <v>0</v>
      </c>
      <c r="K77" s="61"/>
      <c r="L77" s="61"/>
    </row>
    <row r="78" spans="1:13" ht="17.399999999999999" customHeight="1" x14ac:dyDescent="0.25">
      <c r="A78" s="159" t="s">
        <v>37</v>
      </c>
      <c r="B78" s="146"/>
      <c r="C78" s="49"/>
      <c r="D78" s="162">
        <f>SUM(D70:D77)</f>
        <v>3498143</v>
      </c>
      <c r="E78" s="148"/>
      <c r="F78" s="162">
        <f>SUM(F70:F77)</f>
        <v>3470245</v>
      </c>
      <c r="H78" s="162">
        <f>SUM(H70:H77)</f>
        <v>3529646</v>
      </c>
      <c r="I78" s="87"/>
      <c r="J78" s="162">
        <f>SUM(J70:J77)</f>
        <v>3544055</v>
      </c>
      <c r="K78" s="61"/>
      <c r="L78" s="61"/>
    </row>
    <row r="79" spans="1:13" ht="17.399999999999999" customHeight="1" x14ac:dyDescent="0.25">
      <c r="A79" s="147" t="s">
        <v>38</v>
      </c>
      <c r="B79" s="146"/>
      <c r="C79" s="49"/>
      <c r="D79" s="35">
        <v>-168</v>
      </c>
      <c r="E79" s="35"/>
      <c r="F79" s="35">
        <v>-569</v>
      </c>
      <c r="H79" s="88">
        <v>0</v>
      </c>
      <c r="I79" s="87"/>
      <c r="J79" s="88">
        <v>0</v>
      </c>
      <c r="K79" s="61"/>
      <c r="L79" s="61"/>
    </row>
    <row r="80" spans="1:13" ht="17.399999999999999" customHeight="1" x14ac:dyDescent="0.25">
      <c r="A80" s="51" t="s">
        <v>39</v>
      </c>
      <c r="B80" s="146"/>
      <c r="C80" s="49"/>
      <c r="D80" s="160">
        <f>D78+D79</f>
        <v>3497975</v>
      </c>
      <c r="E80" s="148"/>
      <c r="F80" s="160">
        <f>F78+F79</f>
        <v>3469676</v>
      </c>
      <c r="H80" s="160">
        <f>H78+H79</f>
        <v>3529646</v>
      </c>
      <c r="J80" s="160">
        <f>J78+J79</f>
        <v>3544055</v>
      </c>
      <c r="K80" s="61"/>
      <c r="L80" s="61"/>
    </row>
    <row r="81" spans="1:12" ht="9" customHeight="1" x14ac:dyDescent="0.25">
      <c r="A81" s="71"/>
      <c r="B81" s="146"/>
      <c r="C81" s="49"/>
      <c r="D81" s="38"/>
      <c r="E81" s="148"/>
      <c r="F81" s="38"/>
      <c r="K81" s="61"/>
      <c r="L81" s="61"/>
    </row>
    <row r="82" spans="1:12" ht="17.399999999999999" customHeight="1" thickBot="1" x14ac:dyDescent="0.3">
      <c r="A82" s="51" t="s">
        <v>40</v>
      </c>
      <c r="B82" s="146"/>
      <c r="C82" s="49"/>
      <c r="D82" s="44">
        <f>D80+D61</f>
        <v>9141222</v>
      </c>
      <c r="E82" s="148"/>
      <c r="F82" s="44">
        <f>F80+F61</f>
        <v>7869532</v>
      </c>
      <c r="H82" s="44">
        <f>H80+H61</f>
        <v>8215481</v>
      </c>
      <c r="J82" s="44">
        <f>J80+J61</f>
        <v>7327307</v>
      </c>
      <c r="K82" s="61"/>
      <c r="L82" s="61"/>
    </row>
    <row r="83" spans="1:12" ht="17.399999999999999" customHeight="1" thickTop="1" x14ac:dyDescent="0.25"/>
    <row r="84" spans="1:12" ht="17.399999999999999" customHeight="1" x14ac:dyDescent="0.25">
      <c r="D84" s="61"/>
      <c r="F84" s="61"/>
      <c r="H84" s="61"/>
      <c r="J84" s="61"/>
    </row>
  </sheetData>
  <sheetProtection formatCells="0" formatColumns="0" formatRows="0" insertColumns="0" insertRows="0" insertHyperlinks="0" deleteColumns="0" deleteRows="0" sort="0" autoFilter="0" pivotTables="0"/>
  <mergeCells count="10">
    <mergeCell ref="D37:G37"/>
    <mergeCell ref="H37:J37"/>
    <mergeCell ref="D38:G38"/>
    <mergeCell ref="H38:J38"/>
    <mergeCell ref="D42:J42"/>
    <mergeCell ref="D4:G4"/>
    <mergeCell ref="H4:J4"/>
    <mergeCell ref="D5:G5"/>
    <mergeCell ref="H5:J5"/>
    <mergeCell ref="D9:J9"/>
  </mergeCells>
  <pageMargins left="0.8" right="0.8" top="0.48" bottom="0.5" header="0.5" footer="0.5"/>
  <pageSetup paperSize="9" scale="89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Y72"/>
  <sheetViews>
    <sheetView zoomScale="85" zoomScaleNormal="85" zoomScaleSheetLayoutView="100" workbookViewId="0">
      <selection activeCell="M23" sqref="M23:M24"/>
    </sheetView>
  </sheetViews>
  <sheetFormatPr defaultColWidth="9.109375" defaultRowHeight="19.5" customHeight="1" x14ac:dyDescent="0.25"/>
  <cols>
    <col min="1" max="1" width="39.109375" style="10" customWidth="1"/>
    <col min="2" max="2" width="6.44140625" style="49" customWidth="1"/>
    <col min="3" max="3" width="11.5546875" style="5" customWidth="1"/>
    <col min="4" max="4" width="1.109375" style="5" customWidth="1"/>
    <col min="5" max="5" width="11.5546875" style="5" customWidth="1"/>
    <col min="6" max="6" width="1.109375" style="5" customWidth="1"/>
    <col min="7" max="7" width="11.5546875" style="5" customWidth="1"/>
    <col min="8" max="8" width="1.109375" style="5" customWidth="1"/>
    <col min="9" max="9" width="11.5546875" style="5" customWidth="1"/>
    <col min="10" max="10" width="1.109375" style="5" customWidth="1"/>
    <col min="11" max="11" width="13.109375" style="5" bestFit="1" customWidth="1"/>
    <col min="12" max="12" width="1.109375" style="5" customWidth="1"/>
    <col min="13" max="13" width="12.109375" style="5" bestFit="1" customWidth="1"/>
    <col min="14" max="14" width="1.109375" style="5" customWidth="1"/>
    <col min="15" max="15" width="12.109375" style="5" bestFit="1" customWidth="1"/>
    <col min="16" max="16" width="1.109375" style="5" customWidth="1"/>
    <col min="17" max="17" width="12.109375" style="5" bestFit="1" customWidth="1"/>
    <col min="18" max="16384" width="9.109375" style="5"/>
  </cols>
  <sheetData>
    <row r="1" spans="1:25" ht="20.25" customHeight="1" x14ac:dyDescent="0.3">
      <c r="A1" s="1" t="s">
        <v>0</v>
      </c>
    </row>
    <row r="2" spans="1:25" ht="20.25" customHeight="1" x14ac:dyDescent="0.3">
      <c r="A2" s="7" t="s">
        <v>41</v>
      </c>
    </row>
    <row r="3" spans="1:25" ht="20.25" customHeight="1" x14ac:dyDescent="0.25">
      <c r="A3" s="8"/>
    </row>
    <row r="4" spans="1:25" ht="20.25" customHeight="1" x14ac:dyDescent="0.25">
      <c r="A4" s="8"/>
      <c r="C4" s="199" t="s">
        <v>42</v>
      </c>
      <c r="D4" s="199"/>
      <c r="E4" s="199"/>
      <c r="F4" s="47"/>
      <c r="G4" s="199" t="s">
        <v>3</v>
      </c>
      <c r="H4" s="199"/>
      <c r="I4" s="199"/>
      <c r="K4" s="199"/>
      <c r="L4" s="199"/>
      <c r="M4" s="199"/>
      <c r="N4" s="47"/>
      <c r="O4" s="199"/>
      <c r="P4" s="199"/>
      <c r="Q4" s="199"/>
    </row>
    <row r="5" spans="1:25" ht="20.25" customHeight="1" x14ac:dyDescent="0.25">
      <c r="A5" s="8"/>
      <c r="C5" s="199" t="s">
        <v>43</v>
      </c>
      <c r="D5" s="199"/>
      <c r="E5" s="199"/>
      <c r="F5" s="47"/>
      <c r="G5" s="199" t="s">
        <v>43</v>
      </c>
      <c r="H5" s="199"/>
      <c r="I5" s="199"/>
      <c r="K5" s="199"/>
      <c r="L5" s="199"/>
      <c r="M5" s="199"/>
      <c r="N5" s="47"/>
      <c r="O5" s="199"/>
      <c r="P5" s="199"/>
      <c r="Q5" s="199"/>
    </row>
    <row r="6" spans="1:25" ht="20.25" customHeight="1" x14ac:dyDescent="0.25">
      <c r="A6" s="8"/>
      <c r="C6" s="204" t="s">
        <v>44</v>
      </c>
      <c r="D6" s="204"/>
      <c r="E6" s="204"/>
      <c r="F6" s="47"/>
      <c r="G6" s="204" t="s">
        <v>44</v>
      </c>
      <c r="H6" s="204"/>
      <c r="I6" s="204"/>
      <c r="K6" s="204"/>
      <c r="L6" s="204"/>
      <c r="M6" s="204"/>
      <c r="N6" s="47"/>
      <c r="O6" s="204"/>
      <c r="P6" s="204"/>
      <c r="Q6" s="204"/>
    </row>
    <row r="7" spans="1:25" ht="20.25" customHeight="1" x14ac:dyDescent="0.25">
      <c r="A7" s="8"/>
      <c r="C7" s="201" t="s">
        <v>209</v>
      </c>
      <c r="D7" s="202"/>
      <c r="E7" s="202"/>
      <c r="F7" s="47"/>
      <c r="G7" s="201" t="s">
        <v>209</v>
      </c>
      <c r="H7" s="202"/>
      <c r="I7" s="202"/>
      <c r="K7" s="205"/>
      <c r="L7" s="204"/>
      <c r="M7" s="204"/>
      <c r="N7" s="47"/>
      <c r="O7" s="205"/>
      <c r="P7" s="204"/>
      <c r="Q7" s="204"/>
    </row>
    <row r="8" spans="1:25" s="84" customFormat="1" ht="20.25" customHeight="1" x14ac:dyDescent="0.3">
      <c r="A8" s="79"/>
      <c r="B8" s="146"/>
      <c r="C8" s="140">
        <v>2026</v>
      </c>
      <c r="D8" s="48"/>
      <c r="E8" s="140">
        <v>2025</v>
      </c>
      <c r="F8" s="48"/>
      <c r="G8" s="140">
        <v>2026</v>
      </c>
      <c r="H8" s="48"/>
      <c r="I8" s="140">
        <v>2025</v>
      </c>
      <c r="J8" s="5"/>
      <c r="K8" s="48"/>
      <c r="L8" s="48"/>
      <c r="M8" s="48"/>
      <c r="N8" s="48"/>
      <c r="O8" s="48"/>
      <c r="P8" s="48"/>
      <c r="Q8" s="48"/>
      <c r="R8" s="5"/>
      <c r="S8" s="5"/>
      <c r="T8" s="5"/>
      <c r="U8" s="5"/>
      <c r="V8" s="5"/>
      <c r="W8" s="5"/>
      <c r="X8" s="5"/>
      <c r="Y8" s="5"/>
    </row>
    <row r="9" spans="1:25" s="84" customFormat="1" ht="20.25" customHeight="1" x14ac:dyDescent="0.25">
      <c r="A9" s="103"/>
      <c r="B9" s="49"/>
      <c r="C9" s="203" t="s">
        <v>9</v>
      </c>
      <c r="D9" s="203"/>
      <c r="E9" s="203"/>
      <c r="F9" s="203"/>
      <c r="G9" s="203"/>
      <c r="H9" s="203"/>
      <c r="I9" s="203"/>
      <c r="J9" s="5"/>
      <c r="K9" s="203"/>
      <c r="L9" s="203"/>
      <c r="M9" s="203"/>
      <c r="N9" s="203"/>
      <c r="O9" s="203"/>
      <c r="P9" s="203"/>
      <c r="Q9" s="203"/>
      <c r="R9" s="5"/>
      <c r="S9" s="5"/>
      <c r="T9" s="5"/>
      <c r="U9" s="5"/>
      <c r="V9" s="5"/>
      <c r="W9" s="5"/>
      <c r="X9" s="5"/>
      <c r="Y9" s="5"/>
    </row>
    <row r="10" spans="1:25" s="84" customFormat="1" ht="20.25" customHeight="1" x14ac:dyDescent="0.3">
      <c r="A10" s="79" t="s">
        <v>108</v>
      </c>
      <c r="B10" s="49"/>
      <c r="C10" s="104"/>
      <c r="D10" s="49"/>
      <c r="E10" s="104"/>
      <c r="F10" s="49"/>
      <c r="G10" s="104"/>
      <c r="H10" s="49"/>
      <c r="I10" s="104"/>
      <c r="J10" s="5"/>
      <c r="K10" s="104"/>
      <c r="L10" s="49"/>
      <c r="M10" s="104"/>
      <c r="N10" s="49"/>
      <c r="O10" s="104"/>
      <c r="P10" s="49"/>
      <c r="Q10" s="104"/>
      <c r="R10" s="5"/>
      <c r="S10" s="5"/>
      <c r="T10" s="5"/>
      <c r="U10" s="5"/>
      <c r="V10" s="5"/>
      <c r="W10" s="5"/>
      <c r="X10" s="5"/>
      <c r="Y10" s="5"/>
    </row>
    <row r="11" spans="1:25" s="84" customFormat="1" ht="20.25" customHeight="1" x14ac:dyDescent="0.25">
      <c r="A11" s="34" t="s">
        <v>45</v>
      </c>
      <c r="B11" s="49"/>
      <c r="C11" s="26">
        <v>1705028</v>
      </c>
      <c r="D11" s="105"/>
      <c r="E11" s="26">
        <v>1775276</v>
      </c>
      <c r="F11" s="105"/>
      <c r="G11" s="26">
        <v>1374760</v>
      </c>
      <c r="H11" s="105"/>
      <c r="I11" s="26">
        <v>1592328</v>
      </c>
      <c r="J11" s="5"/>
      <c r="K11" s="26"/>
      <c r="L11" s="105"/>
      <c r="M11" s="26"/>
      <c r="N11" s="105"/>
      <c r="O11" s="26"/>
      <c r="P11" s="105"/>
      <c r="Q11" s="26"/>
      <c r="R11" s="5"/>
      <c r="S11" s="5"/>
      <c r="T11" s="5"/>
      <c r="U11" s="5"/>
      <c r="V11" s="5"/>
      <c r="W11" s="5"/>
      <c r="X11" s="5"/>
      <c r="Y11" s="5"/>
    </row>
    <row r="12" spans="1:25" s="84" customFormat="1" ht="20.25" customHeight="1" x14ac:dyDescent="0.25">
      <c r="A12" s="34" t="s">
        <v>46</v>
      </c>
      <c r="B12" s="49"/>
      <c r="C12" s="26">
        <v>21899</v>
      </c>
      <c r="D12" s="105"/>
      <c r="E12" s="26">
        <v>14942</v>
      </c>
      <c r="F12" s="105"/>
      <c r="G12" s="26">
        <v>21899</v>
      </c>
      <c r="H12" s="105"/>
      <c r="I12" s="26">
        <v>14942</v>
      </c>
      <c r="J12" s="5"/>
      <c r="K12" s="26"/>
      <c r="L12" s="105"/>
      <c r="M12" s="26"/>
      <c r="N12" s="105"/>
      <c r="O12" s="26"/>
      <c r="P12" s="105"/>
      <c r="Q12" s="26"/>
      <c r="R12" s="5"/>
      <c r="S12" s="5"/>
      <c r="T12" s="5"/>
      <c r="U12" s="5"/>
      <c r="V12" s="5"/>
      <c r="W12" s="5"/>
      <c r="X12" s="5"/>
      <c r="Y12" s="5"/>
    </row>
    <row r="13" spans="1:25" s="84" customFormat="1" ht="20.25" customHeight="1" x14ac:dyDescent="0.25">
      <c r="A13" s="34" t="s">
        <v>79</v>
      </c>
      <c r="B13" s="49"/>
      <c r="C13" s="26">
        <v>809</v>
      </c>
      <c r="D13" s="105"/>
      <c r="E13" s="26">
        <v>559</v>
      </c>
      <c r="F13" s="105"/>
      <c r="G13" s="26">
        <v>4060</v>
      </c>
      <c r="H13" s="105"/>
      <c r="I13" s="26">
        <v>2160</v>
      </c>
      <c r="J13" s="5"/>
      <c r="K13" s="26"/>
      <c r="L13" s="105"/>
      <c r="M13" s="26"/>
      <c r="N13" s="105"/>
      <c r="O13" s="26"/>
      <c r="P13" s="105"/>
      <c r="Q13" s="26"/>
      <c r="R13" s="5"/>
      <c r="S13" s="5"/>
      <c r="T13" s="5"/>
      <c r="U13" s="5"/>
      <c r="V13" s="5"/>
      <c r="W13" s="5"/>
      <c r="X13" s="5"/>
      <c r="Y13" s="5"/>
    </row>
    <row r="14" spans="1:25" s="84" customFormat="1" ht="20.25" customHeight="1" x14ac:dyDescent="0.25">
      <c r="A14" s="34" t="s">
        <v>47</v>
      </c>
      <c r="B14" s="49"/>
      <c r="C14" s="26">
        <v>4916</v>
      </c>
      <c r="D14" s="105"/>
      <c r="E14" s="26">
        <v>6988</v>
      </c>
      <c r="F14" s="105"/>
      <c r="G14" s="26">
        <v>5897</v>
      </c>
      <c r="H14" s="105"/>
      <c r="I14" s="26">
        <v>7090</v>
      </c>
      <c r="J14" s="5"/>
      <c r="K14" s="26"/>
      <c r="L14" s="105"/>
      <c r="M14" s="26"/>
      <c r="N14" s="105"/>
      <c r="O14" s="26"/>
      <c r="P14" s="105"/>
      <c r="Q14" s="26"/>
      <c r="R14" s="5"/>
      <c r="S14" s="5"/>
      <c r="T14" s="5"/>
      <c r="U14" s="5"/>
      <c r="V14" s="5"/>
      <c r="W14" s="5"/>
      <c r="X14" s="5"/>
      <c r="Y14" s="5"/>
    </row>
    <row r="15" spans="1:25" s="84" customFormat="1" ht="20.25" customHeight="1" x14ac:dyDescent="0.25">
      <c r="A15" s="34" t="s">
        <v>117</v>
      </c>
      <c r="B15" s="49"/>
      <c r="C15" s="26">
        <v>0</v>
      </c>
      <c r="D15" s="105"/>
      <c r="E15" s="26">
        <v>0</v>
      </c>
      <c r="F15" s="105"/>
      <c r="G15" s="26">
        <v>0</v>
      </c>
      <c r="H15" s="105"/>
      <c r="I15" s="26">
        <v>1178</v>
      </c>
      <c r="J15" s="5"/>
      <c r="K15" s="26"/>
      <c r="L15" s="105"/>
      <c r="M15" s="26"/>
      <c r="N15" s="105"/>
      <c r="O15" s="26"/>
      <c r="P15" s="105"/>
      <c r="Q15" s="26"/>
      <c r="R15" s="5"/>
      <c r="S15" s="5"/>
      <c r="T15" s="5"/>
      <c r="U15" s="5"/>
      <c r="V15" s="5"/>
      <c r="W15" s="5"/>
      <c r="X15" s="5"/>
      <c r="Y15" s="5"/>
    </row>
    <row r="16" spans="1:25" s="84" customFormat="1" ht="20.25" customHeight="1" x14ac:dyDescent="0.25">
      <c r="A16" s="72" t="s">
        <v>123</v>
      </c>
      <c r="B16" s="49"/>
      <c r="C16" s="26">
        <v>5936</v>
      </c>
      <c r="D16" s="106"/>
      <c r="E16" s="26">
        <v>5929</v>
      </c>
      <c r="F16" s="105"/>
      <c r="G16" s="26">
        <v>7108</v>
      </c>
      <c r="H16" s="105"/>
      <c r="I16" s="26">
        <v>5510</v>
      </c>
      <c r="J16" s="5"/>
      <c r="K16" s="26"/>
      <c r="L16" s="106"/>
      <c r="M16" s="26"/>
      <c r="N16" s="105"/>
      <c r="O16" s="26"/>
      <c r="P16" s="105"/>
      <c r="Q16" s="26"/>
      <c r="R16" s="5"/>
      <c r="S16" s="5"/>
      <c r="T16" s="5"/>
      <c r="U16" s="5"/>
      <c r="V16" s="5"/>
      <c r="W16" s="5"/>
      <c r="X16" s="5"/>
      <c r="Y16" s="5"/>
    </row>
    <row r="17" spans="1:25" ht="20.25" customHeight="1" x14ac:dyDescent="0.25">
      <c r="A17" s="8" t="s">
        <v>127</v>
      </c>
      <c r="C17" s="128">
        <f>SUM(C11:C16)</f>
        <v>1738588</v>
      </c>
      <c r="D17" s="107"/>
      <c r="E17" s="128">
        <f>SUM(E11:E16)</f>
        <v>1803694</v>
      </c>
      <c r="F17" s="107"/>
      <c r="G17" s="128">
        <f>SUM(G11:G16)</f>
        <v>1413724</v>
      </c>
      <c r="H17" s="107"/>
      <c r="I17" s="128">
        <f>SUM(I11:I16)</f>
        <v>1623208</v>
      </c>
      <c r="K17" s="108"/>
      <c r="L17" s="107"/>
      <c r="M17" s="108"/>
      <c r="N17" s="107"/>
      <c r="O17" s="108"/>
      <c r="P17" s="107"/>
      <c r="Q17" s="108"/>
      <c r="S17" s="109"/>
      <c r="U17" s="109"/>
      <c r="W17" s="109"/>
      <c r="Y17" s="109"/>
    </row>
    <row r="18" spans="1:25" ht="7.95" customHeight="1" x14ac:dyDescent="0.25">
      <c r="A18" s="8"/>
      <c r="C18" s="110"/>
      <c r="D18" s="107"/>
      <c r="E18" s="110"/>
      <c r="F18" s="107"/>
      <c r="G18" s="110"/>
      <c r="H18" s="107"/>
      <c r="I18" s="110"/>
      <c r="K18" s="110"/>
      <c r="L18" s="107"/>
      <c r="M18" s="110"/>
      <c r="N18" s="107"/>
      <c r="O18" s="110"/>
      <c r="P18" s="107"/>
      <c r="Q18" s="110"/>
      <c r="S18" s="109"/>
      <c r="U18" s="109"/>
      <c r="W18" s="109"/>
      <c r="Y18" s="109"/>
    </row>
    <row r="19" spans="1:25" ht="20.25" customHeight="1" x14ac:dyDescent="0.3">
      <c r="A19" s="79" t="s">
        <v>48</v>
      </c>
      <c r="C19" s="110"/>
      <c r="D19" s="107"/>
      <c r="E19" s="110"/>
      <c r="F19" s="107"/>
      <c r="G19" s="110"/>
      <c r="H19" s="107"/>
      <c r="I19" s="110"/>
      <c r="K19" s="110"/>
      <c r="L19" s="107"/>
      <c r="M19" s="110"/>
      <c r="N19" s="107"/>
      <c r="O19" s="110"/>
      <c r="P19" s="107"/>
      <c r="Q19" s="110"/>
      <c r="S19" s="109"/>
      <c r="U19" s="109"/>
      <c r="W19" s="109"/>
      <c r="Y19" s="109"/>
    </row>
    <row r="20" spans="1:25" ht="20.25" customHeight="1" x14ac:dyDescent="0.25">
      <c r="A20" s="34" t="s">
        <v>128</v>
      </c>
      <c r="C20" s="30">
        <v>1295150</v>
      </c>
      <c r="D20" s="111"/>
      <c r="E20" s="30">
        <v>1477902</v>
      </c>
      <c r="F20" s="111"/>
      <c r="G20" s="30">
        <v>1054951</v>
      </c>
      <c r="H20" s="111"/>
      <c r="I20" s="30">
        <v>1337564</v>
      </c>
      <c r="K20" s="30"/>
      <c r="L20" s="111"/>
      <c r="M20" s="30"/>
      <c r="N20" s="111"/>
      <c r="O20" s="30"/>
      <c r="P20" s="111"/>
      <c r="Q20" s="30"/>
      <c r="S20" s="109"/>
      <c r="U20" s="109"/>
      <c r="W20" s="109"/>
      <c r="Y20" s="109"/>
    </row>
    <row r="21" spans="1:25" ht="20.25" customHeight="1" x14ac:dyDescent="0.25">
      <c r="A21" s="34" t="s">
        <v>49</v>
      </c>
      <c r="C21" s="30">
        <v>14917</v>
      </c>
      <c r="D21" s="111"/>
      <c r="E21" s="30">
        <v>6233</v>
      </c>
      <c r="F21" s="111"/>
      <c r="G21" s="30">
        <v>14917</v>
      </c>
      <c r="H21" s="111"/>
      <c r="I21" s="30">
        <v>6233</v>
      </c>
      <c r="K21" s="30"/>
      <c r="L21" s="111"/>
      <c r="M21" s="30"/>
      <c r="N21" s="111"/>
      <c r="O21" s="30"/>
      <c r="P21" s="111"/>
      <c r="Q21" s="30"/>
      <c r="S21" s="109"/>
      <c r="U21" s="109"/>
      <c r="W21" s="109"/>
      <c r="Y21" s="109"/>
    </row>
    <row r="22" spans="1:25" ht="20.25" customHeight="1" x14ac:dyDescent="0.25">
      <c r="A22" s="34" t="s">
        <v>109</v>
      </c>
      <c r="C22" s="30">
        <v>115422</v>
      </c>
      <c r="D22" s="111"/>
      <c r="E22" s="30">
        <v>103946</v>
      </c>
      <c r="F22" s="111"/>
      <c r="G22" s="30">
        <v>83198</v>
      </c>
      <c r="H22" s="111"/>
      <c r="I22" s="30">
        <v>82546</v>
      </c>
      <c r="K22" s="30"/>
      <c r="L22" s="111"/>
      <c r="M22" s="30"/>
      <c r="N22" s="111"/>
      <c r="O22" s="30"/>
      <c r="P22" s="111"/>
      <c r="Q22" s="30"/>
      <c r="S22" s="109"/>
      <c r="U22" s="109"/>
      <c r="W22" s="109"/>
      <c r="Y22" s="109"/>
    </row>
    <row r="23" spans="1:25" ht="20.25" customHeight="1" x14ac:dyDescent="0.25">
      <c r="A23" s="34" t="s">
        <v>50</v>
      </c>
      <c r="C23" s="30">
        <v>132917</v>
      </c>
      <c r="D23" s="111"/>
      <c r="E23" s="30">
        <v>107843</v>
      </c>
      <c r="F23" s="111"/>
      <c r="G23" s="30">
        <v>109038</v>
      </c>
      <c r="H23" s="111"/>
      <c r="I23" s="30">
        <v>91697</v>
      </c>
      <c r="K23" s="30"/>
      <c r="L23" s="111"/>
      <c r="M23" s="30"/>
      <c r="N23" s="111"/>
      <c r="O23" s="30"/>
      <c r="P23" s="111"/>
      <c r="Q23" s="30"/>
      <c r="S23" s="109"/>
      <c r="U23" s="109"/>
      <c r="W23" s="109"/>
      <c r="Y23" s="109"/>
    </row>
    <row r="24" spans="1:25" ht="20.25" hidden="1" customHeight="1" x14ac:dyDescent="0.25">
      <c r="A24" s="34" t="s">
        <v>124</v>
      </c>
      <c r="C24" s="30"/>
      <c r="D24" s="111"/>
      <c r="E24" s="30"/>
      <c r="F24" s="111"/>
      <c r="G24" s="30"/>
      <c r="H24" s="111"/>
      <c r="I24" s="30"/>
      <c r="K24" s="30"/>
      <c r="L24" s="111"/>
      <c r="M24" s="30"/>
      <c r="N24" s="111"/>
      <c r="O24" s="30"/>
      <c r="P24" s="111"/>
      <c r="Q24" s="30"/>
      <c r="S24" s="109"/>
      <c r="U24" s="109"/>
      <c r="W24" s="109"/>
      <c r="Y24" s="109"/>
    </row>
    <row r="25" spans="1:25" ht="20.25" customHeight="1" x14ac:dyDescent="0.25">
      <c r="A25" s="72" t="s">
        <v>124</v>
      </c>
      <c r="C25" s="30">
        <v>13842</v>
      </c>
      <c r="D25" s="111"/>
      <c r="E25" s="30">
        <v>429</v>
      </c>
      <c r="F25" s="111"/>
      <c r="G25" s="30">
        <v>14586</v>
      </c>
      <c r="H25" s="111"/>
      <c r="I25" s="30">
        <v>0</v>
      </c>
      <c r="K25" s="30"/>
      <c r="L25" s="111"/>
      <c r="M25" s="30"/>
      <c r="N25" s="111"/>
      <c r="O25" s="30"/>
      <c r="P25" s="111"/>
      <c r="Q25" s="30"/>
      <c r="S25" s="109"/>
      <c r="U25" s="109"/>
      <c r="W25" s="109"/>
      <c r="Y25" s="109"/>
    </row>
    <row r="26" spans="1:25" ht="20.25" customHeight="1" x14ac:dyDescent="0.25">
      <c r="A26" s="8" t="s">
        <v>51</v>
      </c>
      <c r="C26" s="131">
        <f>SUM(C20:C25)</f>
        <v>1572248</v>
      </c>
      <c r="D26" s="105"/>
      <c r="E26" s="131">
        <f>SUM(E20:E25)</f>
        <v>1696353</v>
      </c>
      <c r="F26" s="105"/>
      <c r="G26" s="131">
        <f>SUM(G20:G25)</f>
        <v>1276690</v>
      </c>
      <c r="H26" s="105"/>
      <c r="I26" s="131">
        <f>SUM(I20:I25)</f>
        <v>1518040</v>
      </c>
      <c r="K26" s="18"/>
      <c r="L26" s="105"/>
      <c r="M26" s="18"/>
      <c r="N26" s="105"/>
      <c r="O26" s="18"/>
      <c r="P26" s="105"/>
      <c r="Q26" s="18"/>
      <c r="S26" s="109"/>
      <c r="U26" s="109"/>
      <c r="W26" s="109"/>
      <c r="Y26" s="109"/>
    </row>
    <row r="27" spans="1:25" ht="13.8" x14ac:dyDescent="0.25">
      <c r="C27" s="112"/>
      <c r="D27" s="105"/>
      <c r="E27" s="112"/>
      <c r="F27" s="105"/>
      <c r="G27" s="112"/>
      <c r="H27" s="105"/>
      <c r="I27" s="112"/>
      <c r="K27" s="106"/>
      <c r="L27" s="105"/>
      <c r="M27" s="106"/>
      <c r="N27" s="105"/>
      <c r="O27" s="106"/>
      <c r="P27" s="105"/>
      <c r="Q27" s="106"/>
      <c r="S27" s="109"/>
      <c r="U27" s="109"/>
      <c r="W27" s="109"/>
      <c r="Y27" s="109"/>
    </row>
    <row r="28" spans="1:25" ht="20.25" customHeight="1" x14ac:dyDescent="0.25">
      <c r="A28" s="8" t="s">
        <v>52</v>
      </c>
      <c r="C28" s="130">
        <f>C17-C26</f>
        <v>166340</v>
      </c>
      <c r="D28" s="33"/>
      <c r="E28" s="130">
        <f>E17-E26</f>
        <v>107341</v>
      </c>
      <c r="F28" s="33"/>
      <c r="G28" s="130">
        <f>G17-G26</f>
        <v>137034</v>
      </c>
      <c r="H28" s="33"/>
      <c r="I28" s="130">
        <f>I17-I26</f>
        <v>105168</v>
      </c>
      <c r="K28" s="33"/>
      <c r="L28" s="33"/>
      <c r="M28" s="33"/>
      <c r="N28" s="33"/>
      <c r="O28" s="33"/>
      <c r="P28" s="33"/>
      <c r="Q28" s="33"/>
      <c r="S28" s="109"/>
      <c r="U28" s="109"/>
      <c r="W28" s="109"/>
      <c r="Y28" s="109"/>
    </row>
    <row r="29" spans="1:25" ht="20.25" customHeight="1" x14ac:dyDescent="0.25">
      <c r="A29" s="34" t="s">
        <v>53</v>
      </c>
      <c r="C29" s="25">
        <v>-33704</v>
      </c>
      <c r="D29" s="113"/>
      <c r="E29" s="25">
        <v>-20579</v>
      </c>
      <c r="F29" s="113"/>
      <c r="G29" s="25">
        <v>-26233</v>
      </c>
      <c r="H29" s="113"/>
      <c r="I29" s="25">
        <v>-18956</v>
      </c>
      <c r="K29" s="28"/>
      <c r="L29" s="113"/>
      <c r="M29" s="28"/>
      <c r="N29" s="113"/>
      <c r="O29" s="28"/>
      <c r="P29" s="113"/>
      <c r="Q29" s="28"/>
      <c r="S29" s="109"/>
      <c r="U29" s="109"/>
      <c r="W29" s="109"/>
      <c r="Y29" s="109"/>
    </row>
    <row r="30" spans="1:25" ht="20.25" hidden="1" customHeight="1" x14ac:dyDescent="0.25">
      <c r="A30" s="34" t="s">
        <v>110</v>
      </c>
      <c r="C30" s="28"/>
      <c r="D30" s="113"/>
      <c r="E30" s="28"/>
      <c r="F30" s="113"/>
      <c r="G30" s="28"/>
      <c r="H30" s="113"/>
      <c r="I30" s="28"/>
      <c r="K30" s="28"/>
      <c r="L30" s="113"/>
      <c r="M30" s="28"/>
      <c r="N30" s="113"/>
      <c r="O30" s="28"/>
      <c r="P30" s="113"/>
      <c r="Q30" s="28"/>
      <c r="S30" s="109"/>
      <c r="U30" s="109"/>
      <c r="W30" s="109"/>
      <c r="Y30" s="109"/>
    </row>
    <row r="31" spans="1:25" ht="20.25" hidden="1" customHeight="1" x14ac:dyDescent="0.25">
      <c r="A31" s="34" t="s">
        <v>54</v>
      </c>
      <c r="C31" s="25">
        <v>0</v>
      </c>
      <c r="D31" s="105"/>
      <c r="E31" s="25">
        <v>0</v>
      </c>
      <c r="F31" s="105"/>
      <c r="G31" s="25">
        <v>0</v>
      </c>
      <c r="H31" s="105"/>
      <c r="I31" s="69">
        <v>0</v>
      </c>
      <c r="K31" s="53"/>
      <c r="L31" s="105"/>
      <c r="M31" s="53"/>
      <c r="N31" s="105"/>
      <c r="O31" s="53"/>
      <c r="P31" s="105"/>
      <c r="Q31" s="53"/>
      <c r="S31" s="109"/>
      <c r="U31" s="109"/>
      <c r="W31" s="109"/>
      <c r="Y31" s="109"/>
    </row>
    <row r="32" spans="1:25" s="84" customFormat="1" ht="20.25" customHeight="1" x14ac:dyDescent="0.25">
      <c r="A32" s="8" t="s">
        <v>55</v>
      </c>
      <c r="B32" s="49"/>
      <c r="C32" s="129">
        <f>SUM(C28:C31)</f>
        <v>132636</v>
      </c>
      <c r="D32" s="108"/>
      <c r="E32" s="129">
        <f>SUM(E28:E31)</f>
        <v>86762</v>
      </c>
      <c r="F32" s="108"/>
      <c r="G32" s="129">
        <f t="shared" ref="G32" si="0">SUM(G28:G31)</f>
        <v>110801</v>
      </c>
      <c r="H32" s="108"/>
      <c r="I32" s="129">
        <f t="shared" ref="I32" si="1">SUM(I28:I31)</f>
        <v>86212</v>
      </c>
      <c r="J32" s="5"/>
      <c r="K32" s="108"/>
      <c r="L32" s="108"/>
      <c r="M32" s="108"/>
      <c r="N32" s="108"/>
      <c r="O32" s="108"/>
      <c r="P32" s="108"/>
      <c r="Q32" s="108"/>
      <c r="R32" s="5"/>
      <c r="S32" s="109"/>
      <c r="T32" s="5"/>
      <c r="U32" s="109"/>
      <c r="V32" s="5"/>
      <c r="W32" s="109"/>
      <c r="X32" s="5"/>
      <c r="Y32" s="109"/>
    </row>
    <row r="33" spans="1:25" s="84" customFormat="1" ht="20.25" customHeight="1" x14ac:dyDescent="0.25">
      <c r="A33" s="34" t="s">
        <v>151</v>
      </c>
      <c r="B33" s="49"/>
      <c r="C33" s="114">
        <v>-10002</v>
      </c>
      <c r="D33" s="31"/>
      <c r="E33" s="114">
        <v>-9395</v>
      </c>
      <c r="F33" s="111"/>
      <c r="G33" s="111">
        <v>-5585</v>
      </c>
      <c r="H33" s="111"/>
      <c r="I33" s="111">
        <v>-7868</v>
      </c>
      <c r="J33" s="5"/>
      <c r="K33" s="115"/>
      <c r="L33" s="31"/>
      <c r="M33" s="115"/>
      <c r="N33" s="111"/>
      <c r="O33" s="111"/>
      <c r="P33" s="111"/>
      <c r="Q33" s="111"/>
      <c r="R33" s="5"/>
      <c r="S33" s="109"/>
      <c r="T33" s="5"/>
      <c r="U33" s="109"/>
      <c r="V33" s="5"/>
      <c r="W33" s="109"/>
      <c r="X33" s="5"/>
      <c r="Y33" s="109"/>
    </row>
    <row r="34" spans="1:25" ht="20.25" customHeight="1" x14ac:dyDescent="0.3">
      <c r="A34" s="8" t="s">
        <v>56</v>
      </c>
      <c r="B34" s="116"/>
      <c r="C34" s="128">
        <f>SUM(C32:C33)</f>
        <v>122634</v>
      </c>
      <c r="D34" s="107"/>
      <c r="E34" s="128">
        <f>SUM(E32:E33)</f>
        <v>77367</v>
      </c>
      <c r="F34" s="107"/>
      <c r="G34" s="128">
        <f>SUM(G32:G33)</f>
        <v>105216</v>
      </c>
      <c r="H34" s="107"/>
      <c r="I34" s="128">
        <f>SUM(I32:I33)</f>
        <v>78344</v>
      </c>
      <c r="K34" s="108"/>
      <c r="L34" s="107"/>
      <c r="M34" s="108"/>
      <c r="N34" s="107"/>
      <c r="O34" s="108"/>
      <c r="P34" s="107"/>
      <c r="Q34" s="108"/>
      <c r="S34" s="109"/>
      <c r="U34" s="109"/>
      <c r="W34" s="109"/>
      <c r="Y34" s="109"/>
    </row>
    <row r="35" spans="1:25" ht="14.4" x14ac:dyDescent="0.3">
      <c r="A35" s="8"/>
      <c r="B35" s="116"/>
      <c r="C35" s="108"/>
      <c r="D35" s="107"/>
      <c r="E35" s="108"/>
      <c r="F35" s="107"/>
      <c r="G35" s="108"/>
      <c r="H35" s="107"/>
      <c r="I35" s="108"/>
      <c r="K35" s="108"/>
      <c r="L35" s="107"/>
      <c r="M35" s="108"/>
      <c r="N35" s="107"/>
      <c r="O35" s="108"/>
      <c r="P35" s="107"/>
      <c r="Q35" s="108"/>
      <c r="S35" s="109"/>
      <c r="U35" s="109"/>
      <c r="W35" s="109"/>
      <c r="Y35" s="109"/>
    </row>
    <row r="36" spans="1:25" ht="14.4" x14ac:dyDescent="0.3">
      <c r="A36" s="8"/>
      <c r="B36" s="116"/>
      <c r="C36" s="108"/>
      <c r="D36" s="107"/>
      <c r="E36" s="108"/>
      <c r="F36" s="107"/>
      <c r="G36" s="108"/>
      <c r="H36" s="107"/>
      <c r="I36" s="108"/>
      <c r="K36" s="108"/>
      <c r="L36" s="107"/>
      <c r="M36" s="108"/>
      <c r="N36" s="107"/>
      <c r="O36" s="108"/>
      <c r="P36" s="107"/>
      <c r="Q36" s="108"/>
      <c r="S36" s="109"/>
      <c r="U36" s="109"/>
      <c r="W36" s="109"/>
      <c r="Y36" s="109"/>
    </row>
    <row r="37" spans="1:25" ht="20.100000000000001" customHeight="1" x14ac:dyDescent="0.3">
      <c r="A37" s="8" t="s">
        <v>57</v>
      </c>
      <c r="B37" s="116"/>
      <c r="C37" s="108"/>
      <c r="D37" s="107"/>
      <c r="E37" s="108"/>
      <c r="F37" s="107"/>
      <c r="G37" s="108"/>
      <c r="H37" s="107"/>
      <c r="I37" s="108"/>
      <c r="J37" s="24"/>
      <c r="K37" s="108"/>
      <c r="L37" s="108"/>
      <c r="M37" s="108"/>
      <c r="N37" s="108"/>
      <c r="O37" s="108"/>
      <c r="P37" s="108"/>
      <c r="Q37" s="108"/>
      <c r="R37" s="24"/>
      <c r="S37" s="109"/>
      <c r="T37" s="24"/>
      <c r="U37" s="109"/>
      <c r="V37" s="24"/>
      <c r="W37" s="109"/>
      <c r="X37" s="24"/>
      <c r="Y37" s="109"/>
    </row>
    <row r="38" spans="1:25" ht="20.100000000000001" customHeight="1" x14ac:dyDescent="0.3">
      <c r="A38" s="79" t="s">
        <v>170</v>
      </c>
      <c r="B38" s="116"/>
      <c r="C38" s="108"/>
      <c r="D38" s="107"/>
      <c r="E38" s="108"/>
      <c r="F38" s="107"/>
      <c r="G38" s="108"/>
      <c r="H38" s="107"/>
      <c r="I38" s="108"/>
      <c r="J38" s="24"/>
      <c r="K38" s="108"/>
      <c r="L38" s="108"/>
      <c r="M38" s="108"/>
      <c r="N38" s="108"/>
      <c r="O38" s="108"/>
      <c r="P38" s="108"/>
      <c r="Q38" s="108"/>
      <c r="R38" s="24"/>
      <c r="S38" s="109"/>
      <c r="T38" s="24"/>
      <c r="U38" s="109"/>
      <c r="V38" s="24"/>
      <c r="W38" s="109"/>
      <c r="X38" s="24"/>
      <c r="Y38" s="109"/>
    </row>
    <row r="39" spans="1:25" ht="20.100000000000001" customHeight="1" x14ac:dyDescent="0.3">
      <c r="A39" s="168" t="s">
        <v>180</v>
      </c>
      <c r="B39" s="116"/>
      <c r="C39" s="108"/>
      <c r="D39" s="107"/>
      <c r="E39" s="108"/>
      <c r="F39" s="107"/>
      <c r="G39" s="108"/>
      <c r="H39" s="107"/>
      <c r="I39" s="108"/>
      <c r="J39" s="24"/>
      <c r="K39" s="108"/>
      <c r="L39" s="108"/>
      <c r="M39" s="108"/>
      <c r="N39" s="108"/>
      <c r="O39" s="108"/>
      <c r="P39" s="108"/>
      <c r="Q39" s="108"/>
      <c r="R39" s="24"/>
      <c r="S39" s="109"/>
      <c r="T39" s="24"/>
      <c r="U39" s="109"/>
      <c r="V39" s="24"/>
      <c r="W39" s="109"/>
      <c r="X39" s="24"/>
      <c r="Y39" s="109"/>
    </row>
    <row r="40" spans="1:25" ht="20.100000000000001" customHeight="1" x14ac:dyDescent="0.3">
      <c r="A40" s="68" t="s">
        <v>171</v>
      </c>
      <c r="B40" s="116"/>
      <c r="C40" s="108"/>
      <c r="D40" s="107"/>
      <c r="E40" s="108"/>
      <c r="F40" s="107"/>
      <c r="G40" s="108"/>
      <c r="H40" s="107"/>
      <c r="I40" s="108"/>
      <c r="J40" s="24"/>
      <c r="K40" s="108"/>
      <c r="L40" s="108"/>
      <c r="M40" s="108"/>
      <c r="N40" s="108"/>
      <c r="O40" s="108"/>
      <c r="P40" s="108"/>
      <c r="Q40" s="108"/>
      <c r="R40" s="24"/>
      <c r="S40" s="109"/>
      <c r="T40" s="24"/>
      <c r="U40" s="109"/>
      <c r="V40" s="24"/>
      <c r="W40" s="109"/>
      <c r="X40" s="24"/>
      <c r="Y40" s="109"/>
    </row>
    <row r="41" spans="1:25" ht="20.100000000000001" customHeight="1" x14ac:dyDescent="0.3">
      <c r="A41" s="92" t="s">
        <v>43</v>
      </c>
      <c r="B41" s="116"/>
      <c r="C41" s="119">
        <v>51</v>
      </c>
      <c r="D41" s="111"/>
      <c r="E41" s="94">
        <v>-1786</v>
      </c>
      <c r="F41" s="111"/>
      <c r="G41" s="94">
        <v>0</v>
      </c>
      <c r="H41" s="111"/>
      <c r="I41" s="119">
        <v>0</v>
      </c>
      <c r="J41" s="24"/>
      <c r="K41" s="108"/>
      <c r="L41" s="108"/>
      <c r="M41" s="108"/>
      <c r="N41" s="108"/>
      <c r="O41" s="108"/>
      <c r="P41" s="108"/>
      <c r="Q41" s="108"/>
      <c r="R41" s="24"/>
      <c r="S41" s="109"/>
      <c r="T41" s="24"/>
      <c r="U41" s="109"/>
      <c r="V41" s="24"/>
      <c r="W41" s="109"/>
      <c r="X41" s="24"/>
      <c r="Y41" s="109"/>
    </row>
    <row r="42" spans="1:25" ht="20.100000000000001" hidden="1" customHeight="1" x14ac:dyDescent="0.3">
      <c r="A42" s="8" t="s">
        <v>172</v>
      </c>
      <c r="B42" s="116"/>
      <c r="C42" s="31"/>
      <c r="D42" s="111"/>
      <c r="E42" s="30"/>
      <c r="F42" s="111"/>
      <c r="G42" s="31"/>
      <c r="H42" s="111"/>
      <c r="I42" s="31"/>
      <c r="J42" s="24"/>
      <c r="K42" s="108"/>
      <c r="L42" s="108"/>
      <c r="M42" s="108"/>
      <c r="N42" s="108"/>
      <c r="O42" s="108"/>
      <c r="P42" s="108"/>
      <c r="Q42" s="108"/>
      <c r="R42" s="24"/>
      <c r="S42" s="109"/>
      <c r="T42" s="24"/>
      <c r="U42" s="109"/>
      <c r="V42" s="24"/>
      <c r="W42" s="109"/>
      <c r="X42" s="24"/>
      <c r="Y42" s="109"/>
    </row>
    <row r="43" spans="1:25" ht="20.100000000000001" hidden="1" customHeight="1" x14ac:dyDescent="0.3">
      <c r="A43" s="166" t="s">
        <v>158</v>
      </c>
      <c r="B43" s="116"/>
      <c r="C43" s="98">
        <f>C41</f>
        <v>51</v>
      </c>
      <c r="D43" s="107"/>
      <c r="E43" s="98">
        <f>E41</f>
        <v>-1786</v>
      </c>
      <c r="F43" s="107"/>
      <c r="G43" s="98">
        <f>G41</f>
        <v>0</v>
      </c>
      <c r="H43" s="107"/>
      <c r="I43" s="98">
        <f>I41</f>
        <v>0</v>
      </c>
      <c r="J43" s="24"/>
      <c r="K43" s="108"/>
      <c r="L43" s="108"/>
      <c r="M43" s="108"/>
      <c r="N43" s="108"/>
      <c r="O43" s="108"/>
      <c r="P43" s="108"/>
      <c r="Q43" s="108"/>
      <c r="R43" s="24"/>
      <c r="S43" s="109"/>
      <c r="T43" s="24"/>
      <c r="U43" s="109"/>
      <c r="V43" s="24"/>
      <c r="W43" s="109"/>
      <c r="X43" s="24"/>
      <c r="Y43" s="109"/>
    </row>
    <row r="44" spans="1:25" ht="20.100000000000001" hidden="1" customHeight="1" x14ac:dyDescent="0.3">
      <c r="A44" s="164"/>
      <c r="B44" s="116"/>
      <c r="C44" s="108"/>
      <c r="D44" s="107"/>
      <c r="E44" s="108"/>
      <c r="F44" s="107"/>
      <c r="G44" s="108"/>
      <c r="H44" s="107"/>
      <c r="I44" s="108"/>
      <c r="J44" s="24"/>
      <c r="K44" s="108"/>
      <c r="L44" s="108"/>
      <c r="M44" s="108"/>
      <c r="N44" s="108"/>
      <c r="O44" s="108"/>
      <c r="P44" s="108"/>
      <c r="Q44" s="108"/>
      <c r="R44" s="24"/>
      <c r="S44" s="109"/>
      <c r="T44" s="24"/>
      <c r="U44" s="109"/>
      <c r="V44" s="24"/>
      <c r="W44" s="109"/>
      <c r="X44" s="24"/>
      <c r="Y44" s="109"/>
    </row>
    <row r="45" spans="1:25" ht="20.100000000000001" hidden="1" customHeight="1" x14ac:dyDescent="0.3">
      <c r="A45" s="79" t="s">
        <v>157</v>
      </c>
      <c r="B45" s="116"/>
      <c r="C45" s="108"/>
      <c r="D45" s="107"/>
      <c r="E45" s="108"/>
      <c r="F45" s="107"/>
      <c r="G45" s="108"/>
      <c r="H45" s="107"/>
      <c r="I45" s="108"/>
      <c r="J45" s="24"/>
      <c r="K45" s="108"/>
      <c r="L45" s="108"/>
      <c r="M45" s="108"/>
      <c r="N45" s="108"/>
      <c r="O45" s="108"/>
      <c r="P45" s="108"/>
      <c r="Q45" s="108"/>
      <c r="R45" s="24"/>
      <c r="S45" s="109"/>
      <c r="T45" s="24"/>
      <c r="U45" s="109"/>
      <c r="V45" s="24"/>
      <c r="W45" s="109"/>
      <c r="X45" s="24"/>
      <c r="Y45" s="109"/>
    </row>
    <row r="46" spans="1:25" ht="20.100000000000001" hidden="1" customHeight="1" x14ac:dyDescent="0.3">
      <c r="A46" s="168" t="s">
        <v>158</v>
      </c>
      <c r="B46" s="116"/>
      <c r="C46" s="108"/>
      <c r="D46" s="107"/>
      <c r="E46" s="108"/>
      <c r="F46" s="107"/>
      <c r="G46" s="108"/>
      <c r="H46" s="107"/>
      <c r="I46" s="108"/>
      <c r="J46" s="24"/>
      <c r="K46" s="108"/>
      <c r="L46" s="108"/>
      <c r="M46" s="108"/>
      <c r="N46" s="108"/>
      <c r="O46" s="108"/>
      <c r="P46" s="108"/>
      <c r="Q46" s="108"/>
      <c r="R46" s="24"/>
      <c r="S46" s="109"/>
      <c r="T46" s="24"/>
      <c r="U46" s="109"/>
      <c r="V46" s="24"/>
      <c r="W46" s="109"/>
      <c r="X46" s="24"/>
      <c r="Y46" s="109"/>
    </row>
    <row r="47" spans="1:25" ht="20.100000000000001" hidden="1" customHeight="1" x14ac:dyDescent="0.3">
      <c r="A47" s="68" t="s">
        <v>159</v>
      </c>
      <c r="B47" s="116"/>
      <c r="C47" s="108"/>
      <c r="D47" s="107"/>
      <c r="E47" s="108"/>
      <c r="F47" s="107"/>
      <c r="G47" s="108"/>
      <c r="H47" s="107"/>
      <c r="I47" s="108"/>
      <c r="J47" s="24"/>
      <c r="K47" s="108"/>
      <c r="L47" s="108"/>
      <c r="M47" s="108"/>
      <c r="N47" s="108"/>
      <c r="O47" s="108"/>
      <c r="P47" s="108"/>
      <c r="Q47" s="108"/>
      <c r="R47" s="24"/>
      <c r="S47" s="109"/>
      <c r="T47" s="24"/>
      <c r="U47" s="109"/>
      <c r="V47" s="24"/>
      <c r="W47" s="109"/>
      <c r="X47" s="24"/>
      <c r="Y47" s="109"/>
    </row>
    <row r="48" spans="1:25" ht="20.100000000000001" hidden="1" customHeight="1" x14ac:dyDescent="0.3">
      <c r="A48" s="92" t="s">
        <v>160</v>
      </c>
      <c r="B48" s="116"/>
      <c r="C48" s="119"/>
      <c r="D48" s="111"/>
      <c r="E48" s="119">
        <v>0</v>
      </c>
      <c r="F48" s="111"/>
      <c r="G48" s="119"/>
      <c r="H48" s="111"/>
      <c r="I48" s="119">
        <v>0</v>
      </c>
      <c r="J48" s="24"/>
      <c r="K48" s="108"/>
      <c r="L48" s="108"/>
      <c r="M48" s="108"/>
      <c r="N48" s="108"/>
      <c r="O48" s="108"/>
      <c r="P48" s="108"/>
      <c r="Q48" s="108"/>
      <c r="R48" s="24"/>
      <c r="S48" s="109"/>
      <c r="T48" s="24"/>
      <c r="U48" s="109"/>
      <c r="V48" s="24"/>
      <c r="W48" s="109"/>
      <c r="X48" s="24"/>
      <c r="Y48" s="109"/>
    </row>
    <row r="49" spans="1:25" ht="20.100000000000001" hidden="1" customHeight="1" x14ac:dyDescent="0.3">
      <c r="A49" s="8" t="s">
        <v>173</v>
      </c>
      <c r="B49" s="116"/>
      <c r="C49" s="31"/>
      <c r="D49" s="111"/>
      <c r="E49" s="31"/>
      <c r="F49" s="111"/>
      <c r="G49" s="31"/>
      <c r="H49" s="111"/>
      <c r="I49" s="31"/>
      <c r="J49" s="24"/>
      <c r="K49" s="108"/>
      <c r="L49" s="108"/>
      <c r="M49" s="108"/>
      <c r="N49" s="108"/>
      <c r="O49" s="108"/>
      <c r="P49" s="108"/>
      <c r="Q49" s="108"/>
      <c r="R49" s="24"/>
      <c r="S49" s="109"/>
      <c r="T49" s="24"/>
      <c r="U49" s="109"/>
      <c r="V49" s="24"/>
      <c r="W49" s="109"/>
      <c r="X49" s="24"/>
      <c r="Y49" s="109"/>
    </row>
    <row r="50" spans="1:25" ht="20.100000000000001" hidden="1" customHeight="1" x14ac:dyDescent="0.3">
      <c r="A50" s="166" t="s">
        <v>158</v>
      </c>
      <c r="B50" s="116"/>
      <c r="C50" s="98">
        <f>C48</f>
        <v>0</v>
      </c>
      <c r="D50" s="107"/>
      <c r="E50" s="98">
        <f>E48</f>
        <v>0</v>
      </c>
      <c r="F50" s="107"/>
      <c r="G50" s="98">
        <f>G48</f>
        <v>0</v>
      </c>
      <c r="H50" s="107"/>
      <c r="I50" s="98">
        <f>I48</f>
        <v>0</v>
      </c>
      <c r="J50" s="24"/>
      <c r="K50" s="108"/>
      <c r="L50" s="108"/>
      <c r="M50" s="108"/>
      <c r="N50" s="108"/>
      <c r="O50" s="108"/>
      <c r="P50" s="108"/>
      <c r="Q50" s="108"/>
      <c r="R50" s="24"/>
      <c r="S50" s="109"/>
      <c r="T50" s="24"/>
      <c r="U50" s="109"/>
      <c r="V50" s="24"/>
      <c r="W50" s="109"/>
      <c r="X50" s="24"/>
      <c r="Y50" s="109"/>
    </row>
    <row r="51" spans="1:25" ht="20.100000000000001" customHeight="1" x14ac:dyDescent="0.3">
      <c r="A51" s="19" t="s">
        <v>193</v>
      </c>
      <c r="B51" s="116"/>
      <c r="C51" s="108"/>
      <c r="D51" s="107"/>
      <c r="E51" s="167"/>
      <c r="F51" s="107"/>
      <c r="G51" s="167"/>
      <c r="H51" s="107"/>
      <c r="I51" s="108"/>
      <c r="J51" s="24"/>
      <c r="K51" s="108"/>
      <c r="L51" s="108"/>
      <c r="M51" s="108"/>
      <c r="N51" s="108"/>
      <c r="O51" s="108"/>
      <c r="P51" s="108"/>
      <c r="Q51" s="108"/>
      <c r="R51" s="24"/>
      <c r="S51" s="109"/>
      <c r="T51" s="24"/>
      <c r="U51" s="109"/>
      <c r="V51" s="24"/>
      <c r="W51" s="109"/>
      <c r="X51" s="24"/>
      <c r="Y51" s="109"/>
    </row>
    <row r="52" spans="1:25" ht="20.100000000000001" customHeight="1" x14ac:dyDescent="0.3">
      <c r="A52" s="166" t="s">
        <v>235</v>
      </c>
      <c r="B52" s="116"/>
      <c r="C52" s="98">
        <f>C43+C50</f>
        <v>51</v>
      </c>
      <c r="D52" s="107"/>
      <c r="E52" s="98">
        <f>E43+E50</f>
        <v>-1786</v>
      </c>
      <c r="F52" s="107"/>
      <c r="G52" s="98">
        <f>G43+G50</f>
        <v>0</v>
      </c>
      <c r="H52" s="107"/>
      <c r="I52" s="98">
        <f>I43+I50</f>
        <v>0</v>
      </c>
      <c r="J52" s="24"/>
      <c r="K52" s="108"/>
      <c r="L52" s="108"/>
      <c r="M52" s="108"/>
      <c r="N52" s="108"/>
      <c r="O52" s="108"/>
      <c r="P52" s="108"/>
      <c r="Q52" s="108"/>
      <c r="R52" s="24"/>
      <c r="S52" s="109"/>
      <c r="T52" s="24"/>
      <c r="U52" s="109"/>
      <c r="V52" s="24"/>
      <c r="W52" s="109"/>
      <c r="X52" s="24"/>
      <c r="Y52" s="109"/>
    </row>
    <row r="53" spans="1:25" ht="20.25" customHeight="1" thickBot="1" x14ac:dyDescent="0.35">
      <c r="A53" s="8" t="s">
        <v>58</v>
      </c>
      <c r="B53" s="116"/>
      <c r="C53" s="100">
        <f>C34+C52</f>
        <v>122685</v>
      </c>
      <c r="D53" s="107"/>
      <c r="E53" s="100">
        <f>E34+E52</f>
        <v>75581</v>
      </c>
      <c r="F53" s="107"/>
      <c r="G53" s="100">
        <f>G34+G52</f>
        <v>105216</v>
      </c>
      <c r="H53" s="107"/>
      <c r="I53" s="100">
        <f>I34+I52</f>
        <v>78344</v>
      </c>
      <c r="J53" s="24"/>
      <c r="K53" s="108"/>
      <c r="L53" s="108"/>
      <c r="M53" s="108"/>
      <c r="N53" s="108"/>
      <c r="O53" s="108"/>
      <c r="P53" s="108"/>
      <c r="Q53" s="108"/>
      <c r="R53" s="24"/>
      <c r="S53" s="109"/>
      <c r="T53" s="24"/>
      <c r="U53" s="109"/>
      <c r="V53" s="24"/>
      <c r="W53" s="109"/>
      <c r="X53" s="24"/>
      <c r="Y53" s="109"/>
    </row>
    <row r="54" spans="1:25" ht="20.25" customHeight="1" thickTop="1" x14ac:dyDescent="0.3">
      <c r="A54" s="8"/>
      <c r="B54" s="116"/>
      <c r="C54" s="108"/>
      <c r="D54" s="107"/>
      <c r="E54" s="108"/>
      <c r="F54" s="107"/>
      <c r="G54" s="108"/>
      <c r="H54" s="107"/>
      <c r="I54" s="108"/>
      <c r="J54" s="24"/>
      <c r="K54" s="108"/>
      <c r="L54" s="108"/>
      <c r="M54" s="108"/>
      <c r="N54" s="108"/>
      <c r="O54" s="108"/>
      <c r="P54" s="108"/>
      <c r="Q54" s="108"/>
      <c r="R54" s="24"/>
      <c r="S54" s="109"/>
      <c r="T54" s="24"/>
      <c r="U54" s="109"/>
      <c r="V54" s="24"/>
      <c r="W54" s="109"/>
      <c r="X54" s="24"/>
      <c r="Y54" s="109"/>
    </row>
    <row r="55" spans="1:25" ht="20.25" customHeight="1" x14ac:dyDescent="0.3">
      <c r="A55" s="8" t="s">
        <v>156</v>
      </c>
      <c r="B55" s="116"/>
      <c r="C55" s="110"/>
      <c r="D55" s="107"/>
      <c r="E55" s="110"/>
      <c r="F55" s="107"/>
      <c r="G55" s="108"/>
      <c r="H55" s="20"/>
      <c r="I55" s="108"/>
      <c r="K55" s="110"/>
      <c r="L55" s="110"/>
      <c r="M55" s="110"/>
      <c r="N55" s="108"/>
      <c r="O55" s="108"/>
      <c r="P55" s="108"/>
      <c r="Q55" s="108"/>
    </row>
    <row r="56" spans="1:25" ht="20.25" customHeight="1" x14ac:dyDescent="0.25">
      <c r="A56" s="120" t="s">
        <v>111</v>
      </c>
      <c r="C56" s="46">
        <f>C60-C59</f>
        <v>122425</v>
      </c>
      <c r="D56" s="112"/>
      <c r="E56" s="46">
        <f>E60-E59</f>
        <v>77325</v>
      </c>
      <c r="F56" s="86"/>
      <c r="G56" s="46">
        <f>G60-G59</f>
        <v>105216</v>
      </c>
      <c r="H56" s="86"/>
      <c r="I56" s="46">
        <f>I60-I59</f>
        <v>78344</v>
      </c>
      <c r="K56" s="26"/>
      <c r="L56" s="106"/>
      <c r="M56" s="26"/>
      <c r="N56" s="26"/>
      <c r="O56" s="26"/>
      <c r="P56" s="26"/>
      <c r="Q56" s="26"/>
      <c r="S56" s="109"/>
      <c r="U56" s="109"/>
      <c r="W56" s="109"/>
      <c r="Y56" s="109"/>
    </row>
    <row r="57" spans="1:25" ht="20.25" hidden="1" customHeight="1" x14ac:dyDescent="0.25">
      <c r="A57" s="120" t="s">
        <v>103</v>
      </c>
      <c r="C57" s="26"/>
      <c r="D57" s="112"/>
      <c r="E57" s="26"/>
      <c r="F57" s="86"/>
      <c r="G57" s="26"/>
      <c r="H57" s="86"/>
      <c r="I57" s="26"/>
      <c r="K57" s="26"/>
      <c r="L57" s="106"/>
      <c r="M57" s="26"/>
      <c r="N57" s="26"/>
      <c r="O57" s="26"/>
      <c r="P57" s="26"/>
      <c r="Q57" s="26"/>
      <c r="S57" s="109"/>
      <c r="U57" s="109"/>
      <c r="W57" s="109"/>
      <c r="Y57" s="109"/>
    </row>
    <row r="58" spans="1:25" ht="20.25" hidden="1" customHeight="1" x14ac:dyDescent="0.25">
      <c r="A58" s="118" t="s">
        <v>104</v>
      </c>
      <c r="C58" s="26"/>
      <c r="D58" s="112"/>
      <c r="E58" s="26"/>
      <c r="F58" s="86"/>
      <c r="G58" s="26"/>
      <c r="H58" s="86"/>
      <c r="I58" s="26"/>
      <c r="K58" s="26"/>
      <c r="L58" s="106"/>
      <c r="M58" s="26"/>
      <c r="N58" s="26"/>
      <c r="O58" s="26"/>
      <c r="P58" s="26"/>
      <c r="Q58" s="26"/>
      <c r="S58" s="109"/>
      <c r="U58" s="109"/>
      <c r="W58" s="109"/>
      <c r="Y58" s="109"/>
    </row>
    <row r="59" spans="1:25" ht="20.25" customHeight="1" x14ac:dyDescent="0.25">
      <c r="A59" s="120" t="s">
        <v>38</v>
      </c>
      <c r="C59" s="26">
        <v>209</v>
      </c>
      <c r="D59" s="112"/>
      <c r="E59" s="26">
        <v>42</v>
      </c>
      <c r="F59" s="26"/>
      <c r="G59" s="90">
        <v>0</v>
      </c>
      <c r="H59" s="28"/>
      <c r="I59" s="90">
        <v>0</v>
      </c>
      <c r="K59" s="26"/>
      <c r="L59" s="106"/>
      <c r="M59" s="26"/>
      <c r="N59" s="26"/>
      <c r="O59" s="91"/>
      <c r="P59" s="28"/>
      <c r="Q59" s="91"/>
      <c r="S59" s="109"/>
      <c r="U59" s="109"/>
      <c r="W59" s="109"/>
      <c r="Y59" s="109"/>
    </row>
    <row r="60" spans="1:25" s="51" customFormat="1" ht="20.25" customHeight="1" thickBot="1" x14ac:dyDescent="0.35">
      <c r="A60" s="8"/>
      <c r="B60" s="116"/>
      <c r="C60" s="127">
        <f>C34</f>
        <v>122634</v>
      </c>
      <c r="D60" s="121"/>
      <c r="E60" s="127">
        <f>E34</f>
        <v>77367</v>
      </c>
      <c r="F60" s="20"/>
      <c r="G60" s="127">
        <f>G34</f>
        <v>105216</v>
      </c>
      <c r="H60" s="20"/>
      <c r="I60" s="127">
        <f>I34</f>
        <v>78344</v>
      </c>
      <c r="K60" s="108"/>
      <c r="L60" s="110"/>
      <c r="M60" s="108"/>
      <c r="N60" s="108"/>
      <c r="O60" s="108"/>
      <c r="P60" s="108"/>
      <c r="Q60" s="108"/>
      <c r="S60" s="109"/>
      <c r="U60" s="109"/>
      <c r="W60" s="109"/>
      <c r="Y60" s="109"/>
    </row>
    <row r="61" spans="1:25" ht="20.25" customHeight="1" thickTop="1" x14ac:dyDescent="0.25">
      <c r="A61" s="8"/>
      <c r="C61" s="122"/>
      <c r="D61" s="123"/>
      <c r="E61" s="122"/>
      <c r="F61" s="4"/>
      <c r="G61" s="31"/>
      <c r="H61" s="4"/>
      <c r="I61" s="31"/>
      <c r="K61" s="122"/>
      <c r="L61" s="122"/>
      <c r="M61" s="122"/>
      <c r="N61" s="31"/>
      <c r="O61" s="31"/>
      <c r="P61" s="31"/>
      <c r="Q61" s="31"/>
    </row>
    <row r="62" spans="1:25" ht="20.25" customHeight="1" x14ac:dyDescent="0.25">
      <c r="A62" s="8" t="s">
        <v>59</v>
      </c>
      <c r="C62" s="122"/>
      <c r="D62" s="123"/>
      <c r="E62" s="122"/>
      <c r="F62" s="4"/>
      <c r="G62" s="31"/>
      <c r="H62" s="4"/>
      <c r="I62" s="31"/>
      <c r="K62" s="122"/>
      <c r="L62" s="122"/>
      <c r="M62" s="122"/>
      <c r="N62" s="31"/>
      <c r="O62" s="31"/>
      <c r="P62" s="31"/>
      <c r="Q62" s="31"/>
    </row>
    <row r="63" spans="1:25" ht="20.25" customHeight="1" x14ac:dyDescent="0.25">
      <c r="A63" s="120" t="s">
        <v>111</v>
      </c>
      <c r="C63" s="46">
        <f>C67-C66</f>
        <v>122476</v>
      </c>
      <c r="D63" s="112"/>
      <c r="E63" s="46">
        <f>E67-E66</f>
        <v>75539</v>
      </c>
      <c r="F63" s="86"/>
      <c r="G63" s="46">
        <f>G67-G66</f>
        <v>105216</v>
      </c>
      <c r="H63" s="86"/>
      <c r="I63" s="46">
        <f>I67-I66</f>
        <v>78344</v>
      </c>
      <c r="K63" s="26"/>
      <c r="L63" s="106"/>
      <c r="M63" s="26"/>
      <c r="N63" s="26"/>
      <c r="O63" s="26"/>
      <c r="P63" s="26"/>
      <c r="Q63" s="26"/>
      <c r="S63" s="109"/>
      <c r="U63" s="109"/>
      <c r="W63" s="109"/>
      <c r="Y63" s="109"/>
    </row>
    <row r="64" spans="1:25" ht="20.25" hidden="1" customHeight="1" x14ac:dyDescent="0.25">
      <c r="A64" s="120" t="s">
        <v>103</v>
      </c>
      <c r="C64" s="26"/>
      <c r="D64" s="112"/>
      <c r="E64" s="26"/>
      <c r="F64" s="86"/>
      <c r="G64" s="26"/>
      <c r="H64" s="86"/>
      <c r="I64" s="26"/>
      <c r="K64" s="26"/>
      <c r="L64" s="106"/>
      <c r="M64" s="26"/>
      <c r="N64" s="26"/>
      <c r="O64" s="26"/>
      <c r="P64" s="26"/>
      <c r="Q64" s="26"/>
      <c r="S64" s="109"/>
      <c r="U64" s="109"/>
      <c r="W64" s="109"/>
      <c r="Y64" s="109"/>
    </row>
    <row r="65" spans="1:25" ht="20.25" hidden="1" customHeight="1" x14ac:dyDescent="0.25">
      <c r="A65" s="118" t="s">
        <v>104</v>
      </c>
      <c r="C65" s="26"/>
      <c r="D65" s="112"/>
      <c r="E65" s="26"/>
      <c r="F65" s="86"/>
      <c r="G65" s="26"/>
      <c r="H65" s="86"/>
      <c r="I65" s="26"/>
      <c r="K65" s="26"/>
      <c r="L65" s="106"/>
      <c r="M65" s="26"/>
      <c r="N65" s="26"/>
      <c r="O65" s="26"/>
      <c r="P65" s="26"/>
      <c r="Q65" s="26"/>
      <c r="S65" s="109"/>
      <c r="U65" s="109"/>
      <c r="W65" s="109"/>
      <c r="Y65" s="109"/>
    </row>
    <row r="66" spans="1:25" ht="20.25" customHeight="1" x14ac:dyDescent="0.25">
      <c r="A66" s="120" t="s">
        <v>38</v>
      </c>
      <c r="C66" s="29">
        <v>209</v>
      </c>
      <c r="D66" s="106"/>
      <c r="E66" s="29">
        <v>42</v>
      </c>
      <c r="F66" s="26"/>
      <c r="G66" s="29">
        <v>0</v>
      </c>
      <c r="H66" s="28"/>
      <c r="I66" s="29">
        <v>0</v>
      </c>
      <c r="K66" s="26"/>
      <c r="L66" s="106"/>
      <c r="M66" s="26"/>
      <c r="N66" s="26"/>
      <c r="O66" s="91"/>
      <c r="P66" s="28"/>
      <c r="Q66" s="91"/>
      <c r="S66" s="109"/>
      <c r="U66" s="109"/>
      <c r="W66" s="109"/>
      <c r="Y66" s="109"/>
    </row>
    <row r="67" spans="1:25" ht="20.25" customHeight="1" thickBot="1" x14ac:dyDescent="0.3">
      <c r="A67" s="8"/>
      <c r="C67" s="100">
        <f>C53</f>
        <v>122685</v>
      </c>
      <c r="D67" s="121"/>
      <c r="E67" s="100">
        <f>E53</f>
        <v>75581</v>
      </c>
      <c r="F67" s="20"/>
      <c r="G67" s="100">
        <f>G53</f>
        <v>105216</v>
      </c>
      <c r="H67" s="20"/>
      <c r="I67" s="100">
        <f>I53</f>
        <v>78344</v>
      </c>
      <c r="K67" s="108"/>
      <c r="L67" s="110"/>
      <c r="M67" s="108"/>
      <c r="N67" s="108"/>
      <c r="O67" s="108"/>
      <c r="P67" s="108"/>
      <c r="Q67" s="108"/>
      <c r="S67" s="109"/>
      <c r="U67" s="109"/>
      <c r="W67" s="109"/>
      <c r="Y67" s="109"/>
    </row>
    <row r="68" spans="1:25" ht="20.25" customHeight="1" thickTop="1" x14ac:dyDescent="0.25">
      <c r="A68" s="8"/>
      <c r="C68" s="122"/>
      <c r="D68" s="123"/>
      <c r="E68" s="122"/>
      <c r="F68" s="4"/>
      <c r="G68" s="31"/>
      <c r="H68" s="4"/>
      <c r="I68" s="31"/>
      <c r="K68" s="122"/>
      <c r="L68" s="122"/>
      <c r="M68" s="122"/>
      <c r="N68" s="31"/>
      <c r="O68" s="31"/>
      <c r="P68" s="31"/>
      <c r="Q68" s="31"/>
    </row>
    <row r="69" spans="1:25" ht="19.5" customHeight="1" thickBot="1" x14ac:dyDescent="0.35">
      <c r="A69" s="8" t="s">
        <v>230</v>
      </c>
      <c r="C69" s="126">
        <f>C56/1470000</f>
        <v>8.3282312925170063E-2</v>
      </c>
      <c r="D69" s="121"/>
      <c r="E69" s="126">
        <f>E56/1470000</f>
        <v>5.260204081632653E-2</v>
      </c>
      <c r="F69" s="20"/>
      <c r="G69" s="126">
        <f>G56/1470000</f>
        <v>7.1575510204081635E-2</v>
      </c>
      <c r="H69" s="20"/>
      <c r="I69" s="126">
        <f>ROUNDDOWN(I56/1470000,2)</f>
        <v>0.05</v>
      </c>
      <c r="K69" s="124"/>
      <c r="L69" s="70"/>
      <c r="M69" s="124"/>
      <c r="N69" s="70"/>
      <c r="O69" s="124"/>
      <c r="P69" s="70"/>
      <c r="Q69" s="124"/>
      <c r="S69" s="109"/>
      <c r="U69" s="109"/>
      <c r="W69" s="109"/>
      <c r="Y69" s="109"/>
    </row>
    <row r="70" spans="1:25" ht="20.25" customHeight="1" thickTop="1" x14ac:dyDescent="0.3">
      <c r="A70" s="8"/>
      <c r="B70" s="116"/>
      <c r="C70" s="108"/>
      <c r="D70" s="123"/>
      <c r="E70" s="108"/>
      <c r="F70" s="4"/>
      <c r="G70" s="108"/>
      <c r="H70" s="4"/>
      <c r="I70" s="108"/>
      <c r="K70" s="108"/>
      <c r="L70" s="107"/>
      <c r="M70" s="108"/>
      <c r="N70" s="107"/>
      <c r="O70" s="108"/>
      <c r="P70" s="107"/>
      <c r="Q70" s="108"/>
      <c r="S70" s="109"/>
      <c r="U70" s="109"/>
      <c r="W70" s="109"/>
      <c r="Y70" s="109"/>
    </row>
    <row r="72" spans="1:25" ht="20.25" customHeight="1" x14ac:dyDescent="0.55000000000000004">
      <c r="A72" s="8"/>
      <c r="B72" s="178"/>
      <c r="C72" s="191"/>
      <c r="D72" s="178"/>
      <c r="E72" s="191"/>
      <c r="F72" s="178"/>
      <c r="G72" s="191"/>
      <c r="H72" s="178"/>
      <c r="I72" s="191"/>
      <c r="K72" s="106"/>
      <c r="L72" s="125"/>
      <c r="M72" s="106"/>
      <c r="N72" s="125"/>
      <c r="O72" s="106"/>
      <c r="P72" s="125"/>
      <c r="Q72" s="106"/>
      <c r="S72" s="109"/>
      <c r="U72" s="109"/>
      <c r="W72" s="109"/>
      <c r="Y72" s="109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1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585C0-F22C-425B-8A15-587DF59DDC99}">
  <sheetPr>
    <tabColor rgb="FF92D050"/>
  </sheetPr>
  <dimension ref="A1:Y74"/>
  <sheetViews>
    <sheetView view="pageBreakPreview" topLeftCell="A27" zoomScaleNormal="85" zoomScaleSheetLayoutView="100" workbookViewId="0">
      <selection activeCell="P26" sqref="P26"/>
    </sheetView>
  </sheetViews>
  <sheetFormatPr defaultColWidth="9.109375" defaultRowHeight="19.5" customHeight="1" x14ac:dyDescent="0.25"/>
  <cols>
    <col min="1" max="1" width="39.109375" style="10" customWidth="1"/>
    <col min="2" max="2" width="6.44140625" style="49" customWidth="1"/>
    <col min="3" max="3" width="11.5546875" style="5" customWidth="1"/>
    <col min="4" max="4" width="1.109375" style="5" customWidth="1"/>
    <col min="5" max="5" width="11.5546875" style="5" customWidth="1"/>
    <col min="6" max="6" width="1.109375" style="5" customWidth="1"/>
    <col min="7" max="7" width="11.5546875" style="5" customWidth="1"/>
    <col min="8" max="8" width="1.109375" style="5" customWidth="1"/>
    <col min="9" max="9" width="11.5546875" style="5" customWidth="1"/>
    <col min="10" max="10" width="1.109375" style="5" customWidth="1"/>
    <col min="11" max="11" width="13.109375" style="5" bestFit="1" customWidth="1"/>
    <col min="12" max="12" width="1.109375" style="5" customWidth="1"/>
    <col min="13" max="13" width="12.109375" style="5" bestFit="1" customWidth="1"/>
    <col min="14" max="14" width="1.109375" style="5" customWidth="1"/>
    <col min="15" max="15" width="12.109375" style="5" bestFit="1" customWidth="1"/>
    <col min="16" max="16" width="1.109375" style="5" customWidth="1"/>
    <col min="17" max="17" width="12.109375" style="5" bestFit="1" customWidth="1"/>
    <col min="18" max="16384" width="9.109375" style="5"/>
  </cols>
  <sheetData>
    <row r="1" spans="1:25" ht="20.25" customHeight="1" x14ac:dyDescent="0.3">
      <c r="A1" s="1" t="s">
        <v>0</v>
      </c>
    </row>
    <row r="2" spans="1:25" ht="20.25" customHeight="1" x14ac:dyDescent="0.3">
      <c r="A2" s="7" t="s">
        <v>41</v>
      </c>
    </row>
    <row r="3" spans="1:25" ht="20.25" customHeight="1" x14ac:dyDescent="0.25">
      <c r="A3" s="8"/>
    </row>
    <row r="4" spans="1:25" ht="20.25" customHeight="1" x14ac:dyDescent="0.25">
      <c r="A4" s="8"/>
      <c r="C4" s="199" t="s">
        <v>42</v>
      </c>
      <c r="D4" s="199"/>
      <c r="E4" s="199"/>
      <c r="F4" s="47"/>
      <c r="G4" s="199" t="s">
        <v>3</v>
      </c>
      <c r="H4" s="199"/>
      <c r="I4" s="199"/>
      <c r="K4" s="199"/>
      <c r="L4" s="199"/>
      <c r="M4" s="199"/>
      <c r="N4" s="47"/>
      <c r="O4" s="199"/>
      <c r="P4" s="199"/>
      <c r="Q4" s="199"/>
    </row>
    <row r="5" spans="1:25" ht="20.25" customHeight="1" x14ac:dyDescent="0.25">
      <c r="A5" s="8"/>
      <c r="C5" s="199" t="s">
        <v>43</v>
      </c>
      <c r="D5" s="199"/>
      <c r="E5" s="199"/>
      <c r="F5" s="47"/>
      <c r="G5" s="199" t="s">
        <v>43</v>
      </c>
      <c r="H5" s="199"/>
      <c r="I5" s="199"/>
      <c r="K5" s="199"/>
      <c r="L5" s="199"/>
      <c r="M5" s="199"/>
      <c r="N5" s="47"/>
      <c r="O5" s="199"/>
      <c r="P5" s="199"/>
      <c r="Q5" s="199"/>
    </row>
    <row r="6" spans="1:25" ht="20.25" customHeight="1" x14ac:dyDescent="0.25">
      <c r="A6" s="8"/>
      <c r="C6" s="204" t="s">
        <v>210</v>
      </c>
      <c r="D6" s="204"/>
      <c r="E6" s="204"/>
      <c r="F6" s="47"/>
      <c r="G6" s="204" t="s">
        <v>210</v>
      </c>
      <c r="H6" s="204"/>
      <c r="I6" s="204"/>
      <c r="K6" s="204"/>
      <c r="L6" s="204"/>
      <c r="M6" s="204"/>
      <c r="N6" s="47"/>
      <c r="O6" s="204"/>
      <c r="P6" s="204"/>
      <c r="Q6" s="204"/>
    </row>
    <row r="7" spans="1:25" ht="20.25" customHeight="1" x14ac:dyDescent="0.25">
      <c r="A7" s="8"/>
      <c r="C7" s="201" t="s">
        <v>209</v>
      </c>
      <c r="D7" s="202"/>
      <c r="E7" s="202"/>
      <c r="F7" s="47"/>
      <c r="G7" s="201" t="s">
        <v>209</v>
      </c>
      <c r="H7" s="202"/>
      <c r="I7" s="202"/>
      <c r="K7" s="205"/>
      <c r="L7" s="204"/>
      <c r="M7" s="204"/>
      <c r="N7" s="47"/>
      <c r="O7" s="205"/>
      <c r="P7" s="204"/>
      <c r="Q7" s="204"/>
    </row>
    <row r="8" spans="1:25" s="84" customFormat="1" ht="20.25" customHeight="1" x14ac:dyDescent="0.3">
      <c r="A8" s="79"/>
      <c r="B8" s="146" t="s">
        <v>7</v>
      </c>
      <c r="C8" s="140">
        <v>2026</v>
      </c>
      <c r="D8" s="48"/>
      <c r="E8" s="140">
        <v>2025</v>
      </c>
      <c r="F8" s="48"/>
      <c r="G8" s="140">
        <v>2026</v>
      </c>
      <c r="H8" s="48"/>
      <c r="I8" s="140">
        <v>2025</v>
      </c>
      <c r="J8" s="5"/>
      <c r="K8" s="48"/>
      <c r="L8" s="48"/>
      <c r="M8" s="48"/>
      <c r="N8" s="48"/>
      <c r="O8" s="48"/>
      <c r="P8" s="48"/>
      <c r="Q8" s="48"/>
      <c r="R8" s="5"/>
      <c r="S8" s="5"/>
      <c r="T8" s="5"/>
      <c r="U8" s="5"/>
      <c r="V8" s="5"/>
      <c r="W8" s="5"/>
      <c r="X8" s="5"/>
      <c r="Y8" s="5"/>
    </row>
    <row r="9" spans="1:25" s="84" customFormat="1" ht="20.25" customHeight="1" x14ac:dyDescent="0.25">
      <c r="A9" s="103"/>
      <c r="B9" s="49"/>
      <c r="C9" s="203" t="s">
        <v>9</v>
      </c>
      <c r="D9" s="203"/>
      <c r="E9" s="203"/>
      <c r="F9" s="203"/>
      <c r="G9" s="203"/>
      <c r="H9" s="203"/>
      <c r="I9" s="203"/>
      <c r="J9" s="5"/>
      <c r="K9" s="203"/>
      <c r="L9" s="203"/>
      <c r="M9" s="203"/>
      <c r="N9" s="203"/>
      <c r="O9" s="203"/>
      <c r="P9" s="203"/>
      <c r="Q9" s="203"/>
      <c r="R9" s="5"/>
      <c r="S9" s="5"/>
      <c r="T9" s="5"/>
      <c r="U9" s="5"/>
      <c r="V9" s="5"/>
      <c r="W9" s="5"/>
      <c r="X9" s="5"/>
      <c r="Y9" s="5"/>
    </row>
    <row r="10" spans="1:25" s="84" customFormat="1" ht="20.25" customHeight="1" x14ac:dyDescent="0.3">
      <c r="A10" s="79" t="s">
        <v>108</v>
      </c>
      <c r="B10" s="49">
        <v>7</v>
      </c>
      <c r="C10" s="104"/>
      <c r="D10" s="49"/>
      <c r="E10" s="104"/>
      <c r="F10" s="49"/>
      <c r="G10" s="104"/>
      <c r="H10" s="49"/>
      <c r="I10" s="104"/>
      <c r="J10" s="5"/>
      <c r="K10" s="104"/>
      <c r="L10" s="49"/>
      <c r="M10" s="104"/>
      <c r="N10" s="49"/>
      <c r="O10" s="104"/>
      <c r="P10" s="49"/>
      <c r="Q10" s="104"/>
      <c r="R10" s="5"/>
      <c r="S10" s="5"/>
      <c r="T10" s="5"/>
      <c r="U10" s="5"/>
      <c r="V10" s="5"/>
      <c r="W10" s="5"/>
      <c r="X10" s="5"/>
      <c r="Y10" s="5"/>
    </row>
    <row r="11" spans="1:25" s="84" customFormat="1" ht="20.25" customHeight="1" x14ac:dyDescent="0.25">
      <c r="A11" s="34" t="s">
        <v>45</v>
      </c>
      <c r="B11" s="49"/>
      <c r="C11" s="26">
        <v>3173021</v>
      </c>
      <c r="D11" s="105"/>
      <c r="E11" s="26">
        <v>3296949</v>
      </c>
      <c r="F11" s="105"/>
      <c r="G11" s="26">
        <v>2583287</v>
      </c>
      <c r="H11" s="105"/>
      <c r="I11" s="26">
        <v>2916161</v>
      </c>
      <c r="J11" s="5"/>
      <c r="K11" s="26"/>
      <c r="L11" s="105"/>
      <c r="M11" s="26"/>
      <c r="N11" s="105"/>
      <c r="O11" s="26"/>
      <c r="P11" s="105"/>
      <c r="Q11" s="26"/>
      <c r="R11" s="5"/>
      <c r="S11" s="5"/>
      <c r="T11" s="5"/>
      <c r="U11" s="5"/>
      <c r="V11" s="5"/>
      <c r="W11" s="5"/>
      <c r="X11" s="5"/>
      <c r="Y11" s="5"/>
    </row>
    <row r="12" spans="1:25" s="84" customFormat="1" ht="20.25" customHeight="1" x14ac:dyDescent="0.25">
      <c r="A12" s="34" t="s">
        <v>46</v>
      </c>
      <c r="B12" s="49"/>
      <c r="C12" s="26">
        <v>41309</v>
      </c>
      <c r="D12" s="105"/>
      <c r="E12" s="26">
        <v>25595</v>
      </c>
      <c r="F12" s="105"/>
      <c r="G12" s="26">
        <v>41309</v>
      </c>
      <c r="H12" s="105"/>
      <c r="I12" s="26">
        <v>25595</v>
      </c>
      <c r="J12" s="5"/>
      <c r="K12" s="26"/>
      <c r="L12" s="105"/>
      <c r="M12" s="26"/>
      <c r="N12" s="105"/>
      <c r="O12" s="26"/>
      <c r="P12" s="105"/>
      <c r="Q12" s="26"/>
      <c r="R12" s="5"/>
      <c r="S12" s="5"/>
      <c r="T12" s="5"/>
      <c r="U12" s="5"/>
      <c r="V12" s="5"/>
      <c r="W12" s="5"/>
      <c r="X12" s="5"/>
      <c r="Y12" s="5"/>
    </row>
    <row r="13" spans="1:25" s="84" customFormat="1" ht="20.25" customHeight="1" x14ac:dyDescent="0.25">
      <c r="A13" s="34" t="s">
        <v>79</v>
      </c>
      <c r="B13" s="49"/>
      <c r="C13" s="26">
        <v>1063</v>
      </c>
      <c r="D13" s="105"/>
      <c r="E13" s="26">
        <v>1071</v>
      </c>
      <c r="F13" s="105"/>
      <c r="G13" s="26">
        <v>6212</v>
      </c>
      <c r="H13" s="105"/>
      <c r="I13" s="26">
        <v>4223</v>
      </c>
      <c r="J13" s="5"/>
      <c r="K13" s="26"/>
      <c r="L13" s="105"/>
      <c r="M13" s="26"/>
      <c r="N13" s="105"/>
      <c r="O13" s="26"/>
      <c r="P13" s="105"/>
      <c r="Q13" s="26"/>
      <c r="R13" s="5"/>
      <c r="S13" s="5"/>
      <c r="T13" s="5"/>
      <c r="U13" s="5"/>
      <c r="V13" s="5"/>
      <c r="W13" s="5"/>
      <c r="X13" s="5"/>
      <c r="Y13" s="5"/>
    </row>
    <row r="14" spans="1:25" s="84" customFormat="1" ht="20.25" customHeight="1" x14ac:dyDescent="0.25">
      <c r="A14" s="34" t="s">
        <v>47</v>
      </c>
      <c r="B14" s="49"/>
      <c r="C14" s="26">
        <v>9785</v>
      </c>
      <c r="D14" s="105"/>
      <c r="E14" s="26">
        <v>12685</v>
      </c>
      <c r="F14" s="105"/>
      <c r="G14" s="26">
        <v>10341</v>
      </c>
      <c r="H14" s="105"/>
      <c r="I14" s="26">
        <v>12291</v>
      </c>
      <c r="J14" s="5"/>
      <c r="K14" s="26"/>
      <c r="L14" s="105"/>
      <c r="M14" s="26"/>
      <c r="N14" s="105"/>
      <c r="O14" s="26"/>
      <c r="P14" s="105"/>
      <c r="Q14" s="26"/>
      <c r="R14" s="5"/>
      <c r="S14" s="5"/>
      <c r="T14" s="5"/>
      <c r="U14" s="5"/>
      <c r="V14" s="5"/>
      <c r="W14" s="5"/>
      <c r="X14" s="5"/>
      <c r="Y14" s="5"/>
    </row>
    <row r="15" spans="1:25" s="84" customFormat="1" ht="20.25" customHeight="1" x14ac:dyDescent="0.25">
      <c r="A15" s="34" t="s">
        <v>117</v>
      </c>
      <c r="B15" s="49"/>
      <c r="C15" s="26">
        <v>2856</v>
      </c>
      <c r="D15" s="105"/>
      <c r="E15" s="26">
        <v>2645</v>
      </c>
      <c r="F15" s="105"/>
      <c r="G15" s="26">
        <v>0</v>
      </c>
      <c r="H15" s="105"/>
      <c r="I15" s="26">
        <v>4205</v>
      </c>
      <c r="J15" s="5"/>
      <c r="K15" s="26"/>
      <c r="L15" s="105"/>
      <c r="M15" s="26"/>
      <c r="N15" s="105"/>
      <c r="O15" s="26"/>
      <c r="P15" s="105"/>
      <c r="Q15" s="26"/>
      <c r="R15" s="5"/>
      <c r="S15" s="5"/>
      <c r="T15" s="5"/>
      <c r="U15" s="5"/>
      <c r="V15" s="5"/>
      <c r="W15" s="5"/>
      <c r="X15" s="5"/>
      <c r="Y15" s="5"/>
    </row>
    <row r="16" spans="1:25" s="84" customFormat="1" ht="20.25" customHeight="1" x14ac:dyDescent="0.25">
      <c r="A16" s="72" t="s">
        <v>123</v>
      </c>
      <c r="B16" s="49"/>
      <c r="C16" s="26">
        <v>0</v>
      </c>
      <c r="D16" s="106"/>
      <c r="E16" s="26">
        <v>14870</v>
      </c>
      <c r="F16" s="105"/>
      <c r="G16" s="26">
        <v>0</v>
      </c>
      <c r="H16" s="105"/>
      <c r="I16" s="26">
        <v>14647</v>
      </c>
      <c r="J16" s="5"/>
      <c r="K16" s="26"/>
      <c r="L16" s="106"/>
      <c r="M16" s="26"/>
      <c r="N16" s="105"/>
      <c r="O16" s="26"/>
      <c r="P16" s="105"/>
      <c r="Q16" s="26"/>
      <c r="R16" s="5"/>
      <c r="S16" s="5"/>
      <c r="T16" s="5"/>
      <c r="U16" s="5"/>
      <c r="V16" s="5"/>
      <c r="W16" s="5"/>
      <c r="X16" s="5"/>
      <c r="Y16" s="5"/>
    </row>
    <row r="17" spans="1:25" ht="20.25" customHeight="1" x14ac:dyDescent="0.25">
      <c r="A17" s="8" t="s">
        <v>127</v>
      </c>
      <c r="C17" s="128">
        <f>SUM(C11:C16)</f>
        <v>3228034</v>
      </c>
      <c r="D17" s="107"/>
      <c r="E17" s="128">
        <f>SUM(E11:E16)</f>
        <v>3353815</v>
      </c>
      <c r="F17" s="107"/>
      <c r="G17" s="128">
        <f>SUM(G11:G16)</f>
        <v>2641149</v>
      </c>
      <c r="H17" s="107"/>
      <c r="I17" s="128">
        <f>SUM(I11:I16)</f>
        <v>2977122</v>
      </c>
      <c r="K17" s="108"/>
      <c r="L17" s="107"/>
      <c r="M17" s="108"/>
      <c r="N17" s="107"/>
      <c r="O17" s="108"/>
      <c r="P17" s="107"/>
      <c r="Q17" s="108"/>
      <c r="S17" s="109"/>
      <c r="U17" s="109"/>
      <c r="W17" s="109"/>
      <c r="Y17" s="109"/>
    </row>
    <row r="18" spans="1:25" ht="8.1" customHeight="1" x14ac:dyDescent="0.25">
      <c r="A18" s="8"/>
      <c r="C18" s="110"/>
      <c r="D18" s="107"/>
      <c r="E18" s="110"/>
      <c r="F18" s="107"/>
      <c r="G18" s="110"/>
      <c r="H18" s="107"/>
      <c r="I18" s="110"/>
      <c r="K18" s="110"/>
      <c r="L18" s="107"/>
      <c r="M18" s="110"/>
      <c r="N18" s="107"/>
      <c r="O18" s="110"/>
      <c r="P18" s="107"/>
      <c r="Q18" s="110"/>
      <c r="S18" s="109"/>
      <c r="U18" s="109"/>
      <c r="W18" s="109"/>
      <c r="Y18" s="109"/>
    </row>
    <row r="19" spans="1:25" ht="20.25" customHeight="1" x14ac:dyDescent="0.3">
      <c r="A19" s="79" t="s">
        <v>48</v>
      </c>
      <c r="B19" s="49">
        <v>7</v>
      </c>
      <c r="C19" s="110"/>
      <c r="D19" s="107"/>
      <c r="E19" s="110"/>
      <c r="F19" s="107"/>
      <c r="G19" s="110"/>
      <c r="H19" s="107"/>
      <c r="I19" s="110"/>
      <c r="K19" s="110"/>
      <c r="L19" s="107"/>
      <c r="M19" s="110"/>
      <c r="N19" s="107"/>
      <c r="O19" s="110"/>
      <c r="P19" s="107"/>
      <c r="Q19" s="110"/>
      <c r="S19" s="109"/>
      <c r="U19" s="109"/>
      <c r="W19" s="109"/>
      <c r="Y19" s="109"/>
    </row>
    <row r="20" spans="1:25" ht="20.25" customHeight="1" x14ac:dyDescent="0.25">
      <c r="A20" s="34" t="s">
        <v>128</v>
      </c>
      <c r="C20" s="30">
        <v>2434993</v>
      </c>
      <c r="D20" s="111"/>
      <c r="E20" s="30">
        <v>2728779</v>
      </c>
      <c r="F20" s="111"/>
      <c r="G20" s="30">
        <v>2004621</v>
      </c>
      <c r="H20" s="111"/>
      <c r="I20" s="30">
        <v>2444825</v>
      </c>
      <c r="K20" s="30"/>
      <c r="L20" s="111"/>
      <c r="M20" s="30"/>
      <c r="N20" s="111"/>
      <c r="O20" s="30"/>
      <c r="P20" s="111"/>
      <c r="Q20" s="30"/>
      <c r="S20" s="109"/>
      <c r="U20" s="109"/>
      <c r="W20" s="109"/>
      <c r="Y20" s="109"/>
    </row>
    <row r="21" spans="1:25" ht="20.25" customHeight="1" x14ac:dyDescent="0.25">
      <c r="A21" s="34" t="s">
        <v>49</v>
      </c>
      <c r="C21" s="30">
        <v>26980</v>
      </c>
      <c r="D21" s="111"/>
      <c r="E21" s="30">
        <v>12016</v>
      </c>
      <c r="F21" s="111"/>
      <c r="G21" s="30">
        <v>26980</v>
      </c>
      <c r="H21" s="111"/>
      <c r="I21" s="30">
        <v>12016</v>
      </c>
      <c r="K21" s="30"/>
      <c r="L21" s="111"/>
      <c r="M21" s="30"/>
      <c r="N21" s="111"/>
      <c r="O21" s="30"/>
      <c r="P21" s="111"/>
      <c r="Q21" s="30"/>
      <c r="S21" s="109"/>
      <c r="U21" s="109"/>
      <c r="W21" s="109"/>
      <c r="Y21" s="109"/>
    </row>
    <row r="22" spans="1:25" ht="20.25" customHeight="1" x14ac:dyDescent="0.25">
      <c r="A22" s="34" t="s">
        <v>109</v>
      </c>
      <c r="C22" s="30">
        <v>226942</v>
      </c>
      <c r="D22" s="111"/>
      <c r="E22" s="30">
        <v>203331</v>
      </c>
      <c r="F22" s="111"/>
      <c r="G22" s="30">
        <v>171901</v>
      </c>
      <c r="H22" s="111"/>
      <c r="I22" s="30">
        <v>154145</v>
      </c>
      <c r="K22" s="30"/>
      <c r="L22" s="111"/>
      <c r="M22" s="30"/>
      <c r="N22" s="111"/>
      <c r="O22" s="30"/>
      <c r="P22" s="111"/>
      <c r="Q22" s="30"/>
      <c r="S22" s="109"/>
      <c r="U22" s="109"/>
      <c r="W22" s="109"/>
      <c r="Y22" s="109"/>
    </row>
    <row r="23" spans="1:25" ht="20.25" customHeight="1" x14ac:dyDescent="0.25">
      <c r="A23" s="34" t="s">
        <v>50</v>
      </c>
      <c r="C23" s="30">
        <v>244748</v>
      </c>
      <c r="D23" s="111"/>
      <c r="E23" s="30">
        <v>215258</v>
      </c>
      <c r="F23" s="111"/>
      <c r="G23" s="30">
        <v>199502</v>
      </c>
      <c r="H23" s="111"/>
      <c r="I23" s="30">
        <v>182547</v>
      </c>
      <c r="K23" s="30"/>
      <c r="L23" s="111"/>
      <c r="M23" s="30"/>
      <c r="N23" s="111"/>
      <c r="O23" s="30"/>
      <c r="P23" s="111"/>
      <c r="Q23" s="30"/>
      <c r="S23" s="109"/>
      <c r="U23" s="109"/>
      <c r="W23" s="109"/>
      <c r="Y23" s="109"/>
    </row>
    <row r="24" spans="1:25" ht="20.25" customHeight="1" x14ac:dyDescent="0.25">
      <c r="A24" s="34" t="s">
        <v>124</v>
      </c>
      <c r="C24" s="30">
        <v>0</v>
      </c>
      <c r="D24" s="111"/>
      <c r="E24" s="30">
        <v>0</v>
      </c>
      <c r="F24" s="111"/>
      <c r="G24" s="30">
        <v>7877</v>
      </c>
      <c r="H24" s="111"/>
      <c r="I24" s="30">
        <v>0</v>
      </c>
      <c r="K24" s="30"/>
      <c r="L24" s="111"/>
      <c r="M24" s="30"/>
      <c r="N24" s="111"/>
      <c r="O24" s="30"/>
      <c r="P24" s="111"/>
      <c r="Q24" s="30"/>
      <c r="S24" s="109"/>
      <c r="U24" s="109"/>
      <c r="W24" s="109"/>
      <c r="Y24" s="109"/>
    </row>
    <row r="25" spans="1:25" ht="20.25" customHeight="1" x14ac:dyDescent="0.25">
      <c r="A25" s="72" t="s">
        <v>121</v>
      </c>
      <c r="C25" s="30">
        <v>14997</v>
      </c>
      <c r="D25" s="111"/>
      <c r="E25" s="30">
        <v>0</v>
      </c>
      <c r="F25" s="111"/>
      <c r="G25" s="30">
        <v>13818</v>
      </c>
      <c r="H25" s="111"/>
      <c r="I25" s="30">
        <v>0</v>
      </c>
      <c r="K25" s="30"/>
      <c r="L25" s="111"/>
      <c r="M25" s="30"/>
      <c r="N25" s="111"/>
      <c r="O25" s="30"/>
      <c r="P25" s="111"/>
      <c r="Q25" s="30"/>
      <c r="S25" s="109"/>
      <c r="U25" s="109"/>
      <c r="W25" s="109"/>
      <c r="Y25" s="109"/>
    </row>
    <row r="26" spans="1:25" ht="20.25" customHeight="1" x14ac:dyDescent="0.25">
      <c r="A26" s="8" t="s">
        <v>51</v>
      </c>
      <c r="C26" s="131">
        <f>SUM(C20:C25)</f>
        <v>2948660</v>
      </c>
      <c r="D26" s="105"/>
      <c r="E26" s="131">
        <f>SUM(E20:E25)</f>
        <v>3159384</v>
      </c>
      <c r="F26" s="105"/>
      <c r="G26" s="131">
        <f>SUM(G20:G25)</f>
        <v>2424699</v>
      </c>
      <c r="H26" s="105"/>
      <c r="I26" s="131">
        <f>SUM(I20:I25)</f>
        <v>2793533</v>
      </c>
      <c r="K26" s="18"/>
      <c r="L26" s="105"/>
      <c r="M26" s="18"/>
      <c r="N26" s="105"/>
      <c r="O26" s="18"/>
      <c r="P26" s="105"/>
      <c r="Q26" s="18"/>
      <c r="S26" s="109"/>
      <c r="U26" s="109"/>
      <c r="W26" s="109"/>
      <c r="Y26" s="109"/>
    </row>
    <row r="27" spans="1:25" ht="13.8" x14ac:dyDescent="0.25">
      <c r="C27" s="112"/>
      <c r="D27" s="105"/>
      <c r="E27" s="112"/>
      <c r="F27" s="105"/>
      <c r="G27" s="112"/>
      <c r="H27" s="105"/>
      <c r="I27" s="112"/>
      <c r="K27" s="106"/>
      <c r="L27" s="105"/>
      <c r="M27" s="106"/>
      <c r="N27" s="105"/>
      <c r="O27" s="106"/>
      <c r="P27" s="105"/>
      <c r="Q27" s="106"/>
      <c r="S27" s="109"/>
      <c r="U27" s="109"/>
      <c r="W27" s="109"/>
      <c r="Y27" s="109"/>
    </row>
    <row r="28" spans="1:25" ht="20.25" customHeight="1" x14ac:dyDescent="0.25">
      <c r="A28" s="8" t="s">
        <v>52</v>
      </c>
      <c r="C28" s="130">
        <f>C17-C26</f>
        <v>279374</v>
      </c>
      <c r="D28" s="33"/>
      <c r="E28" s="130">
        <f>E17-E26</f>
        <v>194431</v>
      </c>
      <c r="F28" s="33"/>
      <c r="G28" s="130">
        <f>G17-G26</f>
        <v>216450</v>
      </c>
      <c r="H28" s="33"/>
      <c r="I28" s="130">
        <f>I17-I26</f>
        <v>183589</v>
      </c>
      <c r="K28" s="33"/>
      <c r="L28" s="33"/>
      <c r="M28" s="33"/>
      <c r="N28" s="33"/>
      <c r="O28" s="33"/>
      <c r="P28" s="33"/>
      <c r="Q28" s="33"/>
      <c r="S28" s="109"/>
      <c r="U28" s="109"/>
      <c r="W28" s="109"/>
      <c r="Y28" s="109"/>
    </row>
    <row r="29" spans="1:25" ht="20.25" customHeight="1" x14ac:dyDescent="0.25">
      <c r="A29" s="34" t="s">
        <v>53</v>
      </c>
      <c r="C29" s="25">
        <v>-58359</v>
      </c>
      <c r="D29" s="113"/>
      <c r="E29" s="25">
        <v>-35497</v>
      </c>
      <c r="F29" s="113"/>
      <c r="G29" s="25">
        <v>-47117</v>
      </c>
      <c r="H29" s="113"/>
      <c r="I29" s="25">
        <v>-32515</v>
      </c>
      <c r="K29" s="28"/>
      <c r="L29" s="113"/>
      <c r="M29" s="28"/>
      <c r="N29" s="113"/>
      <c r="O29" s="28"/>
      <c r="P29" s="113"/>
      <c r="Q29" s="28"/>
      <c r="S29" s="109"/>
      <c r="U29" s="109"/>
      <c r="W29" s="109"/>
      <c r="Y29" s="109"/>
    </row>
    <row r="30" spans="1:25" ht="20.25" hidden="1" customHeight="1" x14ac:dyDescent="0.25">
      <c r="A30" s="34" t="s">
        <v>110</v>
      </c>
      <c r="C30" s="28"/>
      <c r="D30" s="113"/>
      <c r="E30" s="28"/>
      <c r="F30" s="113"/>
      <c r="G30" s="28"/>
      <c r="H30" s="113"/>
      <c r="I30" s="28"/>
      <c r="K30" s="28"/>
      <c r="L30" s="113"/>
      <c r="M30" s="28"/>
      <c r="N30" s="113"/>
      <c r="O30" s="28"/>
      <c r="P30" s="113"/>
      <c r="Q30" s="28"/>
      <c r="S30" s="109"/>
      <c r="U30" s="109"/>
      <c r="W30" s="109"/>
      <c r="Y30" s="109"/>
    </row>
    <row r="31" spans="1:25" ht="20.25" hidden="1" customHeight="1" x14ac:dyDescent="0.25">
      <c r="A31" s="34" t="s">
        <v>54</v>
      </c>
      <c r="C31" s="25"/>
      <c r="D31" s="105"/>
      <c r="E31" s="25">
        <v>0</v>
      </c>
      <c r="F31" s="105"/>
      <c r="G31" s="25"/>
      <c r="H31" s="105"/>
      <c r="I31" s="69">
        <v>0</v>
      </c>
      <c r="K31" s="53"/>
      <c r="L31" s="105"/>
      <c r="M31" s="53"/>
      <c r="N31" s="105"/>
      <c r="O31" s="53"/>
      <c r="P31" s="105"/>
      <c r="Q31" s="53"/>
      <c r="S31" s="109"/>
      <c r="U31" s="109"/>
      <c r="W31" s="109"/>
      <c r="Y31" s="109"/>
    </row>
    <row r="32" spans="1:25" s="84" customFormat="1" ht="20.25" customHeight="1" x14ac:dyDescent="0.25">
      <c r="A32" s="8" t="s">
        <v>55</v>
      </c>
      <c r="B32" s="49"/>
      <c r="C32" s="129">
        <f>SUM(C28:C31)</f>
        <v>221015</v>
      </c>
      <c r="D32" s="108"/>
      <c r="E32" s="129">
        <f>SUM(E28:E31)</f>
        <v>158934</v>
      </c>
      <c r="F32" s="108"/>
      <c r="G32" s="129">
        <f t="shared" ref="G32" si="0">SUM(G28:G31)</f>
        <v>169333</v>
      </c>
      <c r="H32" s="108"/>
      <c r="I32" s="129">
        <f t="shared" ref="I32" si="1">SUM(I28:I31)</f>
        <v>151074</v>
      </c>
      <c r="J32" s="5"/>
      <c r="K32" s="108"/>
      <c r="L32" s="108"/>
      <c r="M32" s="108"/>
      <c r="N32" s="108"/>
      <c r="O32" s="108"/>
      <c r="P32" s="108"/>
      <c r="Q32" s="108"/>
      <c r="R32" s="5"/>
      <c r="S32" s="109"/>
      <c r="T32" s="5"/>
      <c r="U32" s="109"/>
      <c r="V32" s="5"/>
      <c r="W32" s="109"/>
      <c r="X32" s="5"/>
      <c r="Y32" s="109"/>
    </row>
    <row r="33" spans="1:25" s="84" customFormat="1" ht="20.25" customHeight="1" x14ac:dyDescent="0.25">
      <c r="A33" s="34" t="s">
        <v>151</v>
      </c>
      <c r="B33" s="49"/>
      <c r="C33" s="114">
        <v>-15860</v>
      </c>
      <c r="D33" s="31"/>
      <c r="E33" s="114">
        <v>-16705</v>
      </c>
      <c r="F33" s="111"/>
      <c r="G33" s="111">
        <v>-7342</v>
      </c>
      <c r="H33" s="111"/>
      <c r="I33" s="111">
        <v>-12731</v>
      </c>
      <c r="J33" s="5"/>
      <c r="K33" s="115"/>
      <c r="L33" s="31"/>
      <c r="M33" s="115"/>
      <c r="N33" s="111"/>
      <c r="O33" s="111"/>
      <c r="P33" s="111"/>
      <c r="Q33" s="111"/>
      <c r="R33" s="5"/>
      <c r="S33" s="109"/>
      <c r="T33" s="5"/>
      <c r="U33" s="109"/>
      <c r="V33" s="5"/>
      <c r="W33" s="109"/>
      <c r="X33" s="5"/>
      <c r="Y33" s="109"/>
    </row>
    <row r="34" spans="1:25" ht="20.25" customHeight="1" x14ac:dyDescent="0.3">
      <c r="A34" s="8" t="s">
        <v>56</v>
      </c>
      <c r="B34" s="116"/>
      <c r="C34" s="128">
        <f>SUM(C32:C33)</f>
        <v>205155</v>
      </c>
      <c r="D34" s="107"/>
      <c r="E34" s="128">
        <f>SUM(E32:E33)</f>
        <v>142229</v>
      </c>
      <c r="F34" s="107"/>
      <c r="G34" s="128">
        <f>SUM(G32:G33)</f>
        <v>161991</v>
      </c>
      <c r="H34" s="107"/>
      <c r="I34" s="128">
        <f>SUM(I32:I33)</f>
        <v>138343</v>
      </c>
      <c r="K34" s="108"/>
      <c r="L34" s="107"/>
      <c r="M34" s="108"/>
      <c r="N34" s="107"/>
      <c r="O34" s="108"/>
      <c r="P34" s="107"/>
      <c r="Q34" s="108"/>
      <c r="S34" s="109"/>
      <c r="U34" s="109"/>
      <c r="W34" s="109"/>
      <c r="Y34" s="109"/>
    </row>
    <row r="35" spans="1:25" ht="14.4" x14ac:dyDescent="0.3">
      <c r="A35" s="8"/>
      <c r="B35" s="116"/>
      <c r="C35" s="108"/>
      <c r="D35" s="107"/>
      <c r="E35" s="108"/>
      <c r="F35" s="107"/>
      <c r="G35" s="108"/>
      <c r="H35" s="107"/>
      <c r="I35" s="108"/>
      <c r="K35" s="108"/>
      <c r="L35" s="107"/>
      <c r="M35" s="108"/>
      <c r="N35" s="107"/>
      <c r="O35" s="108"/>
      <c r="P35" s="107"/>
      <c r="Q35" s="108"/>
      <c r="S35" s="109"/>
      <c r="U35" s="109"/>
      <c r="W35" s="109"/>
      <c r="Y35" s="109"/>
    </row>
    <row r="36" spans="1:25" ht="14.4" x14ac:dyDescent="0.3">
      <c r="A36" s="8"/>
      <c r="B36" s="116"/>
      <c r="C36" s="108"/>
      <c r="D36" s="107"/>
      <c r="E36" s="108"/>
      <c r="F36" s="107"/>
      <c r="G36" s="108"/>
      <c r="H36" s="107"/>
      <c r="I36" s="108"/>
      <c r="K36" s="108"/>
      <c r="L36" s="107"/>
      <c r="M36" s="108"/>
      <c r="N36" s="107"/>
      <c r="O36" s="108"/>
      <c r="P36" s="107"/>
      <c r="Q36" s="108"/>
      <c r="S36" s="109"/>
      <c r="U36" s="109"/>
      <c r="W36" s="109"/>
      <c r="Y36" s="109"/>
    </row>
    <row r="37" spans="1:25" ht="22.5" customHeight="1" x14ac:dyDescent="0.3">
      <c r="A37" s="79"/>
      <c r="B37" s="146"/>
      <c r="C37" s="140">
        <v>2026</v>
      </c>
      <c r="D37" s="48"/>
      <c r="E37" s="140">
        <v>2025</v>
      </c>
      <c r="F37" s="48"/>
      <c r="G37" s="140">
        <v>2026</v>
      </c>
      <c r="H37" s="48"/>
      <c r="I37" s="140">
        <v>2025</v>
      </c>
      <c r="K37" s="108"/>
      <c r="L37" s="107"/>
      <c r="M37" s="108"/>
      <c r="N37" s="107"/>
      <c r="O37" s="108"/>
      <c r="P37" s="107"/>
      <c r="Q37" s="108"/>
      <c r="S37" s="109"/>
      <c r="U37" s="109"/>
      <c r="W37" s="109"/>
      <c r="Y37" s="109"/>
    </row>
    <row r="38" spans="1:25" ht="22.5" customHeight="1" x14ac:dyDescent="0.25">
      <c r="A38" s="103"/>
      <c r="C38" s="203" t="s">
        <v>9</v>
      </c>
      <c r="D38" s="203"/>
      <c r="E38" s="203"/>
      <c r="F38" s="203"/>
      <c r="G38" s="203"/>
      <c r="H38" s="203"/>
      <c r="I38" s="203"/>
      <c r="K38" s="108"/>
      <c r="L38" s="107"/>
      <c r="M38" s="108"/>
      <c r="N38" s="107"/>
      <c r="O38" s="108"/>
      <c r="P38" s="107"/>
      <c r="Q38" s="108"/>
      <c r="S38" s="109"/>
      <c r="U38" s="109"/>
      <c r="W38" s="109"/>
      <c r="Y38" s="109"/>
    </row>
    <row r="39" spans="1:25" ht="20.100000000000001" customHeight="1" x14ac:dyDescent="0.3">
      <c r="A39" s="8" t="s">
        <v>57</v>
      </c>
      <c r="B39" s="116"/>
      <c r="C39" s="108"/>
      <c r="D39" s="107"/>
      <c r="E39" s="108"/>
      <c r="F39" s="107"/>
      <c r="G39" s="108"/>
      <c r="H39" s="107"/>
      <c r="I39" s="108"/>
      <c r="J39" s="24"/>
      <c r="K39" s="108"/>
      <c r="L39" s="108"/>
      <c r="M39" s="108"/>
      <c r="N39" s="108"/>
      <c r="O39" s="108"/>
      <c r="P39" s="108"/>
      <c r="Q39" s="108"/>
      <c r="R39" s="24"/>
      <c r="S39" s="109"/>
      <c r="T39" s="24"/>
      <c r="U39" s="109"/>
      <c r="V39" s="24"/>
      <c r="W39" s="109"/>
      <c r="X39" s="24"/>
      <c r="Y39" s="109"/>
    </row>
    <row r="40" spans="1:25" ht="20.100000000000001" customHeight="1" x14ac:dyDescent="0.3">
      <c r="A40" s="79" t="s">
        <v>170</v>
      </c>
      <c r="B40" s="116"/>
      <c r="C40" s="108"/>
      <c r="D40" s="107"/>
      <c r="E40" s="108"/>
      <c r="F40" s="107"/>
      <c r="G40" s="108"/>
      <c r="H40" s="107"/>
      <c r="I40" s="108"/>
      <c r="J40" s="24"/>
      <c r="K40" s="108"/>
      <c r="L40" s="108"/>
      <c r="M40" s="108"/>
      <c r="N40" s="108"/>
      <c r="O40" s="108"/>
      <c r="P40" s="108"/>
      <c r="Q40" s="108"/>
      <c r="R40" s="24"/>
      <c r="S40" s="109"/>
      <c r="T40" s="24"/>
      <c r="U40" s="109"/>
      <c r="V40" s="24"/>
      <c r="W40" s="109"/>
      <c r="X40" s="24"/>
      <c r="Y40" s="109"/>
    </row>
    <row r="41" spans="1:25" ht="20.100000000000001" customHeight="1" x14ac:dyDescent="0.3">
      <c r="A41" s="168" t="s">
        <v>180</v>
      </c>
      <c r="B41" s="116"/>
      <c r="C41" s="108"/>
      <c r="D41" s="107"/>
      <c r="E41" s="108"/>
      <c r="F41" s="107"/>
      <c r="G41" s="108"/>
      <c r="H41" s="107"/>
      <c r="I41" s="108"/>
      <c r="J41" s="24"/>
      <c r="K41" s="108"/>
      <c r="L41" s="108"/>
      <c r="M41" s="108"/>
      <c r="N41" s="108"/>
      <c r="O41" s="108"/>
      <c r="P41" s="108"/>
      <c r="Q41" s="108"/>
      <c r="R41" s="24"/>
      <c r="S41" s="109"/>
      <c r="T41" s="24"/>
      <c r="U41" s="109"/>
      <c r="V41" s="24"/>
      <c r="W41" s="109"/>
      <c r="X41" s="24"/>
      <c r="Y41" s="109"/>
    </row>
    <row r="42" spans="1:25" ht="20.100000000000001" customHeight="1" x14ac:dyDescent="0.3">
      <c r="A42" s="68" t="s">
        <v>171</v>
      </c>
      <c r="B42" s="116"/>
      <c r="C42" s="108"/>
      <c r="D42" s="107"/>
      <c r="E42" s="108"/>
      <c r="F42" s="107"/>
      <c r="G42" s="108"/>
      <c r="H42" s="107"/>
      <c r="I42" s="108"/>
      <c r="J42" s="24"/>
      <c r="K42" s="108"/>
      <c r="L42" s="108"/>
      <c r="M42" s="108"/>
      <c r="N42" s="108"/>
      <c r="O42" s="108"/>
      <c r="P42" s="108"/>
      <c r="Q42" s="108"/>
      <c r="R42" s="24"/>
      <c r="S42" s="109"/>
      <c r="T42" s="24"/>
      <c r="U42" s="109"/>
      <c r="V42" s="24"/>
      <c r="W42" s="109"/>
      <c r="X42" s="24"/>
      <c r="Y42" s="109"/>
    </row>
    <row r="43" spans="1:25" ht="20.100000000000001" customHeight="1" x14ac:dyDescent="0.3">
      <c r="A43" s="92" t="s">
        <v>43</v>
      </c>
      <c r="B43" s="116"/>
      <c r="C43" s="119">
        <v>-456</v>
      </c>
      <c r="D43" s="111"/>
      <c r="E43" s="94">
        <v>-1786</v>
      </c>
      <c r="F43" s="111"/>
      <c r="G43" s="94">
        <v>0</v>
      </c>
      <c r="H43" s="111"/>
      <c r="I43" s="119">
        <v>0</v>
      </c>
      <c r="J43" s="24"/>
      <c r="K43" s="108"/>
      <c r="L43" s="108"/>
      <c r="M43" s="108"/>
      <c r="N43" s="108"/>
      <c r="O43" s="108"/>
      <c r="P43" s="108"/>
      <c r="Q43" s="108"/>
      <c r="R43" s="24"/>
      <c r="S43" s="109"/>
      <c r="T43" s="24"/>
      <c r="U43" s="109"/>
      <c r="V43" s="24"/>
      <c r="W43" s="109"/>
      <c r="X43" s="24"/>
      <c r="Y43" s="109"/>
    </row>
    <row r="44" spans="1:25" ht="20.100000000000001" hidden="1" customHeight="1" x14ac:dyDescent="0.3">
      <c r="A44" s="8" t="s">
        <v>172</v>
      </c>
      <c r="B44" s="116"/>
      <c r="C44" s="31"/>
      <c r="D44" s="111"/>
      <c r="E44" s="30"/>
      <c r="F44" s="111"/>
      <c r="G44" s="31"/>
      <c r="H44" s="111"/>
      <c r="I44" s="31"/>
      <c r="J44" s="24"/>
      <c r="K44" s="108"/>
      <c r="L44" s="108"/>
      <c r="M44" s="108"/>
      <c r="N44" s="108"/>
      <c r="O44" s="108"/>
      <c r="P44" s="108"/>
      <c r="Q44" s="108"/>
      <c r="R44" s="24"/>
      <c r="S44" s="109"/>
      <c r="T44" s="24"/>
      <c r="U44" s="109"/>
      <c r="V44" s="24"/>
      <c r="W44" s="109"/>
      <c r="X44" s="24"/>
      <c r="Y44" s="109"/>
    </row>
    <row r="45" spans="1:25" ht="20.100000000000001" hidden="1" customHeight="1" x14ac:dyDescent="0.3">
      <c r="A45" s="166" t="s">
        <v>158</v>
      </c>
      <c r="B45" s="116"/>
      <c r="C45" s="98">
        <f>C43</f>
        <v>-456</v>
      </c>
      <c r="D45" s="107"/>
      <c r="E45" s="98">
        <f>E43</f>
        <v>-1786</v>
      </c>
      <c r="F45" s="107"/>
      <c r="G45" s="98">
        <f>G43</f>
        <v>0</v>
      </c>
      <c r="H45" s="107"/>
      <c r="I45" s="98">
        <f>I43</f>
        <v>0</v>
      </c>
      <c r="J45" s="24"/>
      <c r="K45" s="108"/>
      <c r="L45" s="108"/>
      <c r="M45" s="108"/>
      <c r="N45" s="108"/>
      <c r="O45" s="108"/>
      <c r="P45" s="108"/>
      <c r="Q45" s="108"/>
      <c r="R45" s="24"/>
      <c r="S45" s="109"/>
      <c r="T45" s="24"/>
      <c r="U45" s="109"/>
      <c r="V45" s="24"/>
      <c r="W45" s="109"/>
      <c r="X45" s="24"/>
      <c r="Y45" s="109"/>
    </row>
    <row r="46" spans="1:25" ht="20.100000000000001" hidden="1" customHeight="1" x14ac:dyDescent="0.3">
      <c r="A46" s="164"/>
      <c r="B46" s="116"/>
      <c r="C46" s="108"/>
      <c r="D46" s="107"/>
      <c r="E46" s="108"/>
      <c r="F46" s="107"/>
      <c r="G46" s="108"/>
      <c r="H46" s="107"/>
      <c r="I46" s="108"/>
      <c r="J46" s="24"/>
      <c r="K46" s="108"/>
      <c r="L46" s="108"/>
      <c r="M46" s="108"/>
      <c r="N46" s="108"/>
      <c r="O46" s="108"/>
      <c r="P46" s="108"/>
      <c r="Q46" s="108"/>
      <c r="R46" s="24"/>
      <c r="S46" s="109"/>
      <c r="T46" s="24"/>
      <c r="U46" s="109"/>
      <c r="V46" s="24"/>
      <c r="W46" s="109"/>
      <c r="X46" s="24"/>
      <c r="Y46" s="109"/>
    </row>
    <row r="47" spans="1:25" ht="20.100000000000001" hidden="1" customHeight="1" x14ac:dyDescent="0.3">
      <c r="A47" s="79" t="s">
        <v>157</v>
      </c>
      <c r="B47" s="116"/>
      <c r="C47" s="108"/>
      <c r="D47" s="107"/>
      <c r="E47" s="108"/>
      <c r="F47" s="107"/>
      <c r="G47" s="108"/>
      <c r="H47" s="107"/>
      <c r="I47" s="108"/>
      <c r="J47" s="24"/>
      <c r="K47" s="108"/>
      <c r="L47" s="108"/>
      <c r="M47" s="108"/>
      <c r="N47" s="108"/>
      <c r="O47" s="108"/>
      <c r="P47" s="108"/>
      <c r="Q47" s="108"/>
      <c r="R47" s="24"/>
      <c r="S47" s="109"/>
      <c r="T47" s="24"/>
      <c r="U47" s="109"/>
      <c r="V47" s="24"/>
      <c r="W47" s="109"/>
      <c r="X47" s="24"/>
      <c r="Y47" s="109"/>
    </row>
    <row r="48" spans="1:25" ht="20.100000000000001" hidden="1" customHeight="1" x14ac:dyDescent="0.3">
      <c r="A48" s="168" t="s">
        <v>158</v>
      </c>
      <c r="B48" s="116"/>
      <c r="C48" s="108"/>
      <c r="D48" s="107"/>
      <c r="E48" s="108"/>
      <c r="F48" s="107"/>
      <c r="G48" s="108"/>
      <c r="H48" s="107"/>
      <c r="I48" s="108"/>
      <c r="J48" s="24"/>
      <c r="K48" s="108"/>
      <c r="L48" s="108"/>
      <c r="M48" s="108"/>
      <c r="N48" s="108"/>
      <c r="O48" s="108"/>
      <c r="P48" s="108"/>
      <c r="Q48" s="108"/>
      <c r="R48" s="24"/>
      <c r="S48" s="109"/>
      <c r="T48" s="24"/>
      <c r="U48" s="109"/>
      <c r="V48" s="24"/>
      <c r="W48" s="109"/>
      <c r="X48" s="24"/>
      <c r="Y48" s="109"/>
    </row>
    <row r="49" spans="1:25" ht="20.100000000000001" hidden="1" customHeight="1" x14ac:dyDescent="0.3">
      <c r="A49" s="68" t="s">
        <v>159</v>
      </c>
      <c r="B49" s="116"/>
      <c r="C49" s="108"/>
      <c r="D49" s="107"/>
      <c r="E49" s="108"/>
      <c r="F49" s="107"/>
      <c r="G49" s="108"/>
      <c r="H49" s="107"/>
      <c r="I49" s="108"/>
      <c r="J49" s="24"/>
      <c r="K49" s="108"/>
      <c r="L49" s="108"/>
      <c r="M49" s="108"/>
      <c r="N49" s="108"/>
      <c r="O49" s="108"/>
      <c r="P49" s="108"/>
      <c r="Q49" s="108"/>
      <c r="R49" s="24"/>
      <c r="S49" s="109"/>
      <c r="T49" s="24"/>
      <c r="U49" s="109"/>
      <c r="V49" s="24"/>
      <c r="W49" s="109"/>
      <c r="X49" s="24"/>
      <c r="Y49" s="109"/>
    </row>
    <row r="50" spans="1:25" ht="20.100000000000001" hidden="1" customHeight="1" x14ac:dyDescent="0.3">
      <c r="A50" s="92" t="s">
        <v>160</v>
      </c>
      <c r="B50" s="116"/>
      <c r="C50" s="119"/>
      <c r="D50" s="111"/>
      <c r="E50" s="119">
        <v>0</v>
      </c>
      <c r="F50" s="111"/>
      <c r="G50" s="119"/>
      <c r="H50" s="111"/>
      <c r="I50" s="119">
        <v>0</v>
      </c>
      <c r="J50" s="24"/>
      <c r="K50" s="108"/>
      <c r="L50" s="108"/>
      <c r="M50" s="108"/>
      <c r="N50" s="108"/>
      <c r="O50" s="108"/>
      <c r="P50" s="108"/>
      <c r="Q50" s="108"/>
      <c r="R50" s="24"/>
      <c r="S50" s="109"/>
      <c r="T50" s="24"/>
      <c r="U50" s="109"/>
      <c r="V50" s="24"/>
      <c r="W50" s="109"/>
      <c r="X50" s="24"/>
      <c r="Y50" s="109"/>
    </row>
    <row r="51" spans="1:25" ht="20.100000000000001" hidden="1" customHeight="1" x14ac:dyDescent="0.3">
      <c r="A51" s="8" t="s">
        <v>173</v>
      </c>
      <c r="B51" s="116"/>
      <c r="C51" s="31"/>
      <c r="D51" s="111"/>
      <c r="E51" s="31"/>
      <c r="F51" s="111"/>
      <c r="G51" s="31"/>
      <c r="H51" s="111"/>
      <c r="I51" s="31"/>
      <c r="J51" s="24"/>
      <c r="K51" s="108"/>
      <c r="L51" s="108"/>
      <c r="M51" s="108"/>
      <c r="N51" s="108"/>
      <c r="O51" s="108"/>
      <c r="P51" s="108"/>
      <c r="Q51" s="108"/>
      <c r="R51" s="24"/>
      <c r="S51" s="109"/>
      <c r="T51" s="24"/>
      <c r="U51" s="109"/>
      <c r="V51" s="24"/>
      <c r="W51" s="109"/>
      <c r="X51" s="24"/>
      <c r="Y51" s="109"/>
    </row>
    <row r="52" spans="1:25" ht="20.100000000000001" hidden="1" customHeight="1" x14ac:dyDescent="0.3">
      <c r="A52" s="166" t="s">
        <v>158</v>
      </c>
      <c r="B52" s="116"/>
      <c r="C52" s="98">
        <f>C50</f>
        <v>0</v>
      </c>
      <c r="D52" s="107"/>
      <c r="E52" s="98">
        <f>E50</f>
        <v>0</v>
      </c>
      <c r="F52" s="107"/>
      <c r="G52" s="98">
        <f>G50</f>
        <v>0</v>
      </c>
      <c r="H52" s="107"/>
      <c r="I52" s="98">
        <f>I50</f>
        <v>0</v>
      </c>
      <c r="J52" s="24"/>
      <c r="K52" s="108"/>
      <c r="L52" s="108"/>
      <c r="M52" s="108"/>
      <c r="N52" s="108"/>
      <c r="O52" s="108"/>
      <c r="P52" s="108"/>
      <c r="Q52" s="108"/>
      <c r="R52" s="24"/>
      <c r="S52" s="109"/>
      <c r="T52" s="24"/>
      <c r="U52" s="109"/>
      <c r="V52" s="24"/>
      <c r="W52" s="109"/>
      <c r="X52" s="24"/>
      <c r="Y52" s="109"/>
    </row>
    <row r="53" spans="1:25" ht="20.100000000000001" customHeight="1" x14ac:dyDescent="0.3">
      <c r="A53" s="19" t="s">
        <v>233</v>
      </c>
      <c r="B53" s="116"/>
      <c r="C53" s="108"/>
      <c r="D53" s="107"/>
      <c r="E53" s="167"/>
      <c r="F53" s="107"/>
      <c r="G53" s="167"/>
      <c r="H53" s="107"/>
      <c r="I53" s="108"/>
      <c r="J53" s="24"/>
      <c r="K53" s="108"/>
      <c r="L53" s="108"/>
      <c r="M53" s="108"/>
      <c r="N53" s="108"/>
      <c r="O53" s="108"/>
      <c r="P53" s="108"/>
      <c r="Q53" s="108"/>
      <c r="R53" s="24"/>
      <c r="S53" s="109"/>
      <c r="T53" s="24"/>
      <c r="U53" s="109"/>
      <c r="V53" s="24"/>
      <c r="W53" s="109"/>
      <c r="X53" s="24"/>
      <c r="Y53" s="109"/>
    </row>
    <row r="54" spans="1:25" ht="20.100000000000001" customHeight="1" x14ac:dyDescent="0.3">
      <c r="A54" s="166" t="s">
        <v>234</v>
      </c>
      <c r="B54" s="116"/>
      <c r="C54" s="98">
        <f>C45+C52</f>
        <v>-456</v>
      </c>
      <c r="D54" s="107"/>
      <c r="E54" s="98">
        <f>E45+E52</f>
        <v>-1786</v>
      </c>
      <c r="F54" s="107"/>
      <c r="G54" s="98">
        <f>G45+G52</f>
        <v>0</v>
      </c>
      <c r="H54" s="107"/>
      <c r="I54" s="98">
        <f>I45+I52</f>
        <v>0</v>
      </c>
      <c r="J54" s="24"/>
      <c r="K54" s="108"/>
      <c r="L54" s="108"/>
      <c r="M54" s="108"/>
      <c r="N54" s="108"/>
      <c r="O54" s="108"/>
      <c r="P54" s="108"/>
      <c r="Q54" s="108"/>
      <c r="R54" s="24"/>
      <c r="S54" s="109"/>
      <c r="T54" s="24"/>
      <c r="U54" s="109"/>
      <c r="V54" s="24"/>
      <c r="W54" s="109"/>
      <c r="X54" s="24"/>
      <c r="Y54" s="109"/>
    </row>
    <row r="55" spans="1:25" ht="20.25" customHeight="1" thickBot="1" x14ac:dyDescent="0.35">
      <c r="A55" s="8" t="s">
        <v>58</v>
      </c>
      <c r="B55" s="116"/>
      <c r="C55" s="100">
        <f>C34+C54</f>
        <v>204699</v>
      </c>
      <c r="D55" s="107"/>
      <c r="E55" s="100">
        <f>E34+E54</f>
        <v>140443</v>
      </c>
      <c r="F55" s="107"/>
      <c r="G55" s="100">
        <f>G34+G54</f>
        <v>161991</v>
      </c>
      <c r="H55" s="107"/>
      <c r="I55" s="100">
        <f>I34+I54</f>
        <v>138343</v>
      </c>
      <c r="J55" s="24"/>
      <c r="K55" s="108"/>
      <c r="L55" s="108"/>
      <c r="M55" s="108"/>
      <c r="N55" s="108"/>
      <c r="O55" s="108"/>
      <c r="P55" s="108"/>
      <c r="Q55" s="108"/>
      <c r="R55" s="24"/>
      <c r="S55" s="109"/>
      <c r="T55" s="24"/>
      <c r="U55" s="109"/>
      <c r="V55" s="24"/>
      <c r="W55" s="109"/>
      <c r="X55" s="24"/>
      <c r="Y55" s="109"/>
    </row>
    <row r="56" spans="1:25" ht="20.25" customHeight="1" thickTop="1" x14ac:dyDescent="0.3">
      <c r="A56" s="8"/>
      <c r="B56" s="116"/>
      <c r="C56" s="108"/>
      <c r="D56" s="107"/>
      <c r="E56" s="108"/>
      <c r="F56" s="107"/>
      <c r="G56" s="108"/>
      <c r="H56" s="107"/>
      <c r="I56" s="108"/>
      <c r="J56" s="24"/>
      <c r="K56" s="108"/>
      <c r="L56" s="108"/>
      <c r="M56" s="108"/>
      <c r="N56" s="108"/>
      <c r="O56" s="108"/>
      <c r="P56" s="108"/>
      <c r="Q56" s="108"/>
      <c r="R56" s="24"/>
      <c r="S56" s="109"/>
      <c r="T56" s="24"/>
      <c r="U56" s="109"/>
      <c r="V56" s="24"/>
      <c r="W56" s="109"/>
      <c r="X56" s="24"/>
      <c r="Y56" s="109"/>
    </row>
    <row r="57" spans="1:25" ht="20.25" customHeight="1" x14ac:dyDescent="0.3">
      <c r="A57" s="8" t="s">
        <v>156</v>
      </c>
      <c r="B57" s="116"/>
      <c r="C57" s="110"/>
      <c r="D57" s="107"/>
      <c r="E57" s="110"/>
      <c r="F57" s="107"/>
      <c r="G57" s="108"/>
      <c r="H57" s="20"/>
      <c r="I57" s="108"/>
      <c r="K57" s="110"/>
      <c r="L57" s="110"/>
      <c r="M57" s="110"/>
      <c r="N57" s="108"/>
      <c r="O57" s="108"/>
      <c r="P57" s="108"/>
      <c r="Q57" s="108"/>
    </row>
    <row r="58" spans="1:25" ht="20.25" customHeight="1" x14ac:dyDescent="0.25">
      <c r="A58" s="120" t="s">
        <v>111</v>
      </c>
      <c r="C58" s="46">
        <f>C62-C61</f>
        <v>204754</v>
      </c>
      <c r="D58" s="112"/>
      <c r="E58" s="46">
        <f>E62-E61</f>
        <v>142118</v>
      </c>
      <c r="F58" s="86"/>
      <c r="G58" s="46">
        <f>G62-G61</f>
        <v>161991</v>
      </c>
      <c r="H58" s="86"/>
      <c r="I58" s="46">
        <f>I62-I61</f>
        <v>138343</v>
      </c>
      <c r="K58" s="26"/>
      <c r="L58" s="106"/>
      <c r="M58" s="26"/>
      <c r="N58" s="26"/>
      <c r="O58" s="26"/>
      <c r="P58" s="26"/>
      <c r="Q58" s="26"/>
      <c r="S58" s="109"/>
      <c r="U58" s="109"/>
      <c r="W58" s="109"/>
      <c r="Y58" s="109"/>
    </row>
    <row r="59" spans="1:25" ht="20.25" hidden="1" customHeight="1" x14ac:dyDescent="0.25">
      <c r="A59" s="120" t="s">
        <v>103</v>
      </c>
      <c r="C59" s="26"/>
      <c r="D59" s="112"/>
      <c r="E59" s="26"/>
      <c r="F59" s="86"/>
      <c r="G59" s="26"/>
      <c r="H59" s="86"/>
      <c r="I59" s="26"/>
      <c r="K59" s="26"/>
      <c r="L59" s="106"/>
      <c r="M59" s="26"/>
      <c r="N59" s="26"/>
      <c r="O59" s="26"/>
      <c r="P59" s="26"/>
      <c r="Q59" s="26"/>
      <c r="S59" s="109"/>
      <c r="U59" s="109"/>
      <c r="W59" s="109"/>
      <c r="Y59" s="109"/>
    </row>
    <row r="60" spans="1:25" ht="20.25" hidden="1" customHeight="1" x14ac:dyDescent="0.25">
      <c r="A60" s="118" t="s">
        <v>104</v>
      </c>
      <c r="C60" s="26"/>
      <c r="D60" s="112"/>
      <c r="E60" s="26"/>
      <c r="F60" s="86"/>
      <c r="G60" s="26"/>
      <c r="H60" s="86"/>
      <c r="I60" s="26"/>
      <c r="K60" s="26"/>
      <c r="L60" s="106"/>
      <c r="M60" s="26"/>
      <c r="N60" s="26"/>
      <c r="O60" s="26"/>
      <c r="P60" s="26"/>
      <c r="Q60" s="26"/>
      <c r="S60" s="109"/>
      <c r="U60" s="109"/>
      <c r="W60" s="109"/>
      <c r="Y60" s="109"/>
    </row>
    <row r="61" spans="1:25" ht="20.25" customHeight="1" x14ac:dyDescent="0.25">
      <c r="A61" s="120" t="s">
        <v>38</v>
      </c>
      <c r="C61" s="26">
        <v>401</v>
      </c>
      <c r="D61" s="112"/>
      <c r="E61" s="26">
        <v>111</v>
      </c>
      <c r="F61" s="26"/>
      <c r="G61" s="90">
        <v>0</v>
      </c>
      <c r="H61" s="28"/>
      <c r="I61" s="90">
        <v>0</v>
      </c>
      <c r="K61" s="26"/>
      <c r="L61" s="106"/>
      <c r="M61" s="26"/>
      <c r="N61" s="26"/>
      <c r="O61" s="91"/>
      <c r="P61" s="28"/>
      <c r="Q61" s="91"/>
      <c r="S61" s="109"/>
      <c r="U61" s="109"/>
      <c r="W61" s="109"/>
      <c r="Y61" s="109"/>
    </row>
    <row r="62" spans="1:25" s="51" customFormat="1" ht="20.25" customHeight="1" thickBot="1" x14ac:dyDescent="0.35">
      <c r="A62" s="8"/>
      <c r="B62" s="116"/>
      <c r="C62" s="127">
        <f>C34</f>
        <v>205155</v>
      </c>
      <c r="D62" s="121"/>
      <c r="E62" s="127">
        <f>E34</f>
        <v>142229</v>
      </c>
      <c r="F62" s="20"/>
      <c r="G62" s="127">
        <f>G34</f>
        <v>161991</v>
      </c>
      <c r="H62" s="20"/>
      <c r="I62" s="127">
        <f>I34</f>
        <v>138343</v>
      </c>
      <c r="K62" s="108"/>
      <c r="L62" s="110"/>
      <c r="M62" s="108"/>
      <c r="N62" s="108"/>
      <c r="O62" s="108"/>
      <c r="P62" s="108"/>
      <c r="Q62" s="108"/>
      <c r="S62" s="109"/>
      <c r="U62" s="109"/>
      <c r="W62" s="109"/>
      <c r="Y62" s="109"/>
    </row>
    <row r="63" spans="1:25" ht="20.25" customHeight="1" thickTop="1" x14ac:dyDescent="0.25">
      <c r="A63" s="8"/>
      <c r="C63" s="122"/>
      <c r="D63" s="123"/>
      <c r="E63" s="122"/>
      <c r="F63" s="4"/>
      <c r="G63" s="31"/>
      <c r="H63" s="4"/>
      <c r="I63" s="31"/>
      <c r="K63" s="122"/>
      <c r="L63" s="122"/>
      <c r="M63" s="122"/>
      <c r="N63" s="31"/>
      <c r="O63" s="31"/>
      <c r="P63" s="31"/>
      <c r="Q63" s="31"/>
    </row>
    <row r="64" spans="1:25" ht="20.25" customHeight="1" x14ac:dyDescent="0.25">
      <c r="A64" s="8" t="s">
        <v>59</v>
      </c>
      <c r="C64" s="122"/>
      <c r="D64" s="123"/>
      <c r="E64" s="122"/>
      <c r="F64" s="4"/>
      <c r="G64" s="31"/>
      <c r="H64" s="4"/>
      <c r="I64" s="31"/>
      <c r="K64" s="122"/>
      <c r="L64" s="122"/>
      <c r="M64" s="122"/>
      <c r="N64" s="31"/>
      <c r="O64" s="31"/>
      <c r="P64" s="31"/>
      <c r="Q64" s="31"/>
    </row>
    <row r="65" spans="1:25" ht="20.25" customHeight="1" x14ac:dyDescent="0.25">
      <c r="A65" s="120" t="s">
        <v>111</v>
      </c>
      <c r="C65" s="46">
        <f>C69-C68</f>
        <v>204298</v>
      </c>
      <c r="D65" s="112"/>
      <c r="E65" s="46">
        <f>E69-E68</f>
        <v>140332</v>
      </c>
      <c r="F65" s="86"/>
      <c r="G65" s="46">
        <f>G69-G68</f>
        <v>161991</v>
      </c>
      <c r="H65" s="86"/>
      <c r="I65" s="46">
        <f>I69-I68</f>
        <v>138343</v>
      </c>
      <c r="K65" s="26"/>
      <c r="L65" s="106"/>
      <c r="M65" s="26"/>
      <c r="N65" s="26"/>
      <c r="O65" s="26"/>
      <c r="P65" s="26"/>
      <c r="Q65" s="26"/>
      <c r="S65" s="109"/>
      <c r="U65" s="109"/>
      <c r="W65" s="109"/>
      <c r="Y65" s="109"/>
    </row>
    <row r="66" spans="1:25" ht="20.25" hidden="1" customHeight="1" x14ac:dyDescent="0.25">
      <c r="A66" s="120" t="s">
        <v>103</v>
      </c>
      <c r="C66" s="26"/>
      <c r="D66" s="112"/>
      <c r="E66" s="26"/>
      <c r="F66" s="86"/>
      <c r="G66" s="26"/>
      <c r="H66" s="86"/>
      <c r="I66" s="26"/>
      <c r="K66" s="26"/>
      <c r="L66" s="106"/>
      <c r="M66" s="26"/>
      <c r="N66" s="26"/>
      <c r="O66" s="26"/>
      <c r="P66" s="26"/>
      <c r="Q66" s="26"/>
      <c r="S66" s="109"/>
      <c r="U66" s="109"/>
      <c r="W66" s="109"/>
      <c r="Y66" s="109"/>
    </row>
    <row r="67" spans="1:25" ht="20.25" hidden="1" customHeight="1" x14ac:dyDescent="0.25">
      <c r="A67" s="118" t="s">
        <v>104</v>
      </c>
      <c r="C67" s="26"/>
      <c r="D67" s="112"/>
      <c r="E67" s="26"/>
      <c r="F67" s="86"/>
      <c r="G67" s="26"/>
      <c r="H67" s="86"/>
      <c r="I67" s="26"/>
      <c r="K67" s="26"/>
      <c r="L67" s="106"/>
      <c r="M67" s="26"/>
      <c r="N67" s="26"/>
      <c r="O67" s="26"/>
      <c r="P67" s="26"/>
      <c r="Q67" s="26"/>
      <c r="S67" s="109"/>
      <c r="U67" s="109"/>
      <c r="W67" s="109"/>
      <c r="Y67" s="109"/>
    </row>
    <row r="68" spans="1:25" ht="20.25" customHeight="1" x14ac:dyDescent="0.25">
      <c r="A68" s="120" t="s">
        <v>38</v>
      </c>
      <c r="C68" s="29">
        <v>401</v>
      </c>
      <c r="D68" s="106"/>
      <c r="E68" s="29">
        <v>111</v>
      </c>
      <c r="F68" s="26"/>
      <c r="G68" s="29">
        <v>0</v>
      </c>
      <c r="H68" s="28"/>
      <c r="I68" s="29">
        <v>0</v>
      </c>
      <c r="K68" s="26"/>
      <c r="L68" s="106"/>
      <c r="M68" s="26"/>
      <c r="N68" s="26"/>
      <c r="O68" s="91"/>
      <c r="P68" s="28"/>
      <c r="Q68" s="91"/>
      <c r="S68" s="109"/>
      <c r="U68" s="109"/>
      <c r="W68" s="109"/>
      <c r="Y68" s="109"/>
    </row>
    <row r="69" spans="1:25" ht="20.25" customHeight="1" thickBot="1" x14ac:dyDescent="0.3">
      <c r="A69" s="8"/>
      <c r="C69" s="100">
        <f>C55</f>
        <v>204699</v>
      </c>
      <c r="D69" s="121"/>
      <c r="E69" s="100">
        <f>E55</f>
        <v>140443</v>
      </c>
      <c r="F69" s="20"/>
      <c r="G69" s="100">
        <f>G55</f>
        <v>161991</v>
      </c>
      <c r="H69" s="20"/>
      <c r="I69" s="100">
        <f>I55</f>
        <v>138343</v>
      </c>
      <c r="K69" s="108"/>
      <c r="L69" s="110"/>
      <c r="M69" s="108"/>
      <c r="N69" s="108"/>
      <c r="O69" s="108"/>
      <c r="P69" s="108"/>
      <c r="Q69" s="108"/>
      <c r="S69" s="109"/>
      <c r="U69" s="109"/>
      <c r="W69" s="109"/>
      <c r="Y69" s="109"/>
    </row>
    <row r="70" spans="1:25" ht="20.25" customHeight="1" thickTop="1" x14ac:dyDescent="0.25">
      <c r="A70" s="8"/>
      <c r="C70" s="122"/>
      <c r="D70" s="123"/>
      <c r="E70" s="122"/>
      <c r="F70" s="4"/>
      <c r="G70" s="31"/>
      <c r="H70" s="4"/>
      <c r="I70" s="31"/>
      <c r="K70" s="122"/>
      <c r="L70" s="122"/>
      <c r="M70" s="122"/>
      <c r="N70" s="31"/>
      <c r="O70" s="31"/>
      <c r="P70" s="31"/>
      <c r="Q70" s="31"/>
    </row>
    <row r="71" spans="1:25" ht="19.5" customHeight="1" thickBot="1" x14ac:dyDescent="0.35">
      <c r="A71" s="8" t="s">
        <v>230</v>
      </c>
      <c r="C71" s="126">
        <f>C58/1470000</f>
        <v>0.13928843537414967</v>
      </c>
      <c r="D71" s="121"/>
      <c r="E71" s="126">
        <f>E58/1470000</f>
        <v>9.6678911564625852E-2</v>
      </c>
      <c r="F71" s="20"/>
      <c r="G71" s="126">
        <f>G58/1470000</f>
        <v>0.11019795918367346</v>
      </c>
      <c r="H71" s="20"/>
      <c r="I71" s="126">
        <f>ROUNDDOWN(I58/1470000,2)</f>
        <v>0.09</v>
      </c>
      <c r="K71" s="124"/>
      <c r="L71" s="70"/>
      <c r="M71" s="124"/>
      <c r="N71" s="70"/>
      <c r="O71" s="124"/>
      <c r="P71" s="70"/>
      <c r="Q71" s="124"/>
      <c r="S71" s="109"/>
      <c r="U71" s="109"/>
      <c r="W71" s="109"/>
      <c r="Y71" s="109"/>
    </row>
    <row r="72" spans="1:25" ht="20.25" customHeight="1" thickTop="1" x14ac:dyDescent="0.3">
      <c r="A72" s="8"/>
      <c r="B72" s="116"/>
      <c r="C72" s="108"/>
      <c r="D72" s="123"/>
      <c r="E72" s="108"/>
      <c r="F72" s="4"/>
      <c r="G72" s="108"/>
      <c r="H72" s="4"/>
      <c r="I72" s="108"/>
      <c r="K72" s="108"/>
      <c r="L72" s="107"/>
      <c r="M72" s="108"/>
      <c r="N72" s="107"/>
      <c r="O72" s="108"/>
      <c r="P72" s="107"/>
      <c r="Q72" s="108"/>
      <c r="S72" s="109"/>
      <c r="U72" s="109"/>
      <c r="W72" s="109"/>
      <c r="Y72" s="109"/>
    </row>
    <row r="74" spans="1:25" ht="20.25" customHeight="1" x14ac:dyDescent="0.55000000000000004">
      <c r="A74" s="8"/>
      <c r="B74" s="178"/>
      <c r="C74" s="191"/>
      <c r="D74" s="178"/>
      <c r="E74" s="191"/>
      <c r="F74" s="178"/>
      <c r="G74" s="191"/>
      <c r="H74" s="178"/>
      <c r="I74" s="191"/>
      <c r="K74" s="106"/>
      <c r="L74" s="125"/>
      <c r="M74" s="106"/>
      <c r="N74" s="125"/>
      <c r="O74" s="106"/>
      <c r="P74" s="125"/>
      <c r="Q74" s="106"/>
      <c r="S74" s="109"/>
      <c r="U74" s="109"/>
      <c r="W74" s="109"/>
      <c r="Y74" s="109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C9:I9"/>
    <mergeCell ref="K9:Q9"/>
    <mergeCell ref="C38:I38"/>
    <mergeCell ref="C6:E6"/>
    <mergeCell ref="G6:I6"/>
    <mergeCell ref="K6:M6"/>
    <mergeCell ref="O6:Q6"/>
    <mergeCell ref="C7:E7"/>
    <mergeCell ref="G7:I7"/>
    <mergeCell ref="K7:M7"/>
    <mergeCell ref="O7:Q7"/>
    <mergeCell ref="C4:E4"/>
    <mergeCell ref="G4:I4"/>
    <mergeCell ref="K4:M4"/>
    <mergeCell ref="O4:Q4"/>
    <mergeCell ref="C5:E5"/>
    <mergeCell ref="G5:I5"/>
    <mergeCell ref="K5:M5"/>
    <mergeCell ref="O5:Q5"/>
  </mergeCells>
  <pageMargins left="0.8" right="0.8" top="0.48" bottom="0.5" header="0.5" footer="0.5"/>
  <pageSetup paperSize="9" scale="91" firstPageNumber="6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13BFF-68D2-480D-BEC4-6C5146D34001}">
  <sheetPr>
    <tabColor rgb="FF92D050"/>
    <pageSetUpPr fitToPage="1"/>
  </sheetPr>
  <dimension ref="A1:U34"/>
  <sheetViews>
    <sheetView view="pageBreakPreview" zoomScaleNormal="90" zoomScaleSheetLayoutView="100" workbookViewId="0">
      <selection activeCell="M23" sqref="M23:M24"/>
    </sheetView>
  </sheetViews>
  <sheetFormatPr defaultColWidth="9.109375" defaultRowHeight="18" customHeight="1" x14ac:dyDescent="0.25"/>
  <cols>
    <col min="1" max="1" width="46.88671875" style="10" customWidth="1"/>
    <col min="2" max="2" width="7.6640625" style="10" customWidth="1"/>
    <col min="3" max="3" width="1.44140625" style="10" customWidth="1"/>
    <col min="4" max="4" width="11.44140625" style="3" customWidth="1"/>
    <col min="5" max="5" width="1.109375" style="3" customWidth="1"/>
    <col min="6" max="6" width="11" style="3" customWidth="1"/>
    <col min="7" max="7" width="1.109375" style="3" customWidth="1"/>
    <col min="8" max="8" width="14.5546875" style="3" customWidth="1"/>
    <col min="9" max="9" width="1.109375" style="3" customWidth="1"/>
    <col min="10" max="10" width="10.6640625" style="3" customWidth="1"/>
    <col min="11" max="11" width="1.109375" style="3" customWidth="1"/>
    <col min="12" max="12" width="14.5546875" style="3" bestFit="1" customWidth="1"/>
    <col min="13" max="13" width="1.109375" style="3" customWidth="1"/>
    <col min="14" max="14" width="11.5546875" style="3" customWidth="1"/>
    <col min="15" max="15" width="1.109375" style="3" customWidth="1"/>
    <col min="16" max="16" width="11.5546875" style="3" customWidth="1"/>
    <col min="17" max="17" width="1.109375" style="3" customWidth="1"/>
    <col min="18" max="18" width="11.109375" style="3" customWidth="1"/>
    <col min="19" max="19" width="1.109375" style="3" customWidth="1"/>
    <col min="20" max="20" width="11.5546875" style="3" customWidth="1"/>
    <col min="21" max="16384" width="9.109375" style="5"/>
  </cols>
  <sheetData>
    <row r="1" spans="1:20" ht="18" customHeight="1" x14ac:dyDescent="0.3">
      <c r="A1" s="1" t="s">
        <v>0</v>
      </c>
      <c r="B1" s="2"/>
      <c r="C1" s="2"/>
      <c r="T1" s="4"/>
    </row>
    <row r="2" spans="1:20" ht="18" customHeight="1" x14ac:dyDescent="0.3">
      <c r="A2" s="6" t="s">
        <v>60</v>
      </c>
      <c r="B2" s="6"/>
      <c r="C2" s="6"/>
      <c r="T2" s="4"/>
    </row>
    <row r="3" spans="1:20" ht="18" customHeight="1" x14ac:dyDescent="0.3">
      <c r="A3" s="7"/>
      <c r="B3" s="7"/>
      <c r="C3" s="7"/>
    </row>
    <row r="4" spans="1:20" ht="18" customHeight="1" x14ac:dyDescent="0.25">
      <c r="A4" s="8"/>
      <c r="B4" s="8"/>
      <c r="C4" s="8"/>
      <c r="D4" s="206" t="s">
        <v>61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</row>
    <row r="5" spans="1:20" ht="18" customHeight="1" x14ac:dyDescent="0.25">
      <c r="F5" s="11"/>
      <c r="G5" s="12"/>
      <c r="H5" s="11" t="s">
        <v>161</v>
      </c>
      <c r="J5" s="9"/>
      <c r="K5" s="9"/>
      <c r="L5" s="9"/>
      <c r="M5" s="9"/>
      <c r="N5" s="15" t="s">
        <v>174</v>
      </c>
    </row>
    <row r="6" spans="1:20" ht="18" customHeight="1" x14ac:dyDescent="0.25">
      <c r="F6" s="11" t="s">
        <v>134</v>
      </c>
      <c r="G6" s="14"/>
      <c r="H6" s="11" t="s">
        <v>118</v>
      </c>
      <c r="J6" s="9"/>
      <c r="K6" s="9"/>
      <c r="L6" s="9"/>
      <c r="M6" s="9"/>
      <c r="N6" s="15" t="s">
        <v>175</v>
      </c>
      <c r="P6" s="14" t="s">
        <v>34</v>
      </c>
    </row>
    <row r="7" spans="1:20" ht="18" customHeight="1" x14ac:dyDescent="0.25">
      <c r="D7" s="15" t="s">
        <v>62</v>
      </c>
      <c r="E7" s="15"/>
      <c r="F7" s="11" t="s">
        <v>133</v>
      </c>
      <c r="G7" s="12"/>
      <c r="H7" s="11" t="s">
        <v>162</v>
      </c>
      <c r="I7" s="15"/>
      <c r="J7" s="208" t="s">
        <v>36</v>
      </c>
      <c r="K7" s="208"/>
      <c r="L7" s="208"/>
      <c r="M7" s="9"/>
      <c r="N7" s="188" t="s">
        <v>176</v>
      </c>
      <c r="P7" s="15" t="s">
        <v>163</v>
      </c>
      <c r="R7" s="14" t="s">
        <v>120</v>
      </c>
      <c r="S7" s="15"/>
    </row>
    <row r="8" spans="1:20" ht="18" customHeight="1" x14ac:dyDescent="0.25">
      <c r="D8" s="14" t="s">
        <v>63</v>
      </c>
      <c r="E8" s="15"/>
      <c r="F8" s="11" t="s">
        <v>130</v>
      </c>
      <c r="G8" s="16"/>
      <c r="H8" s="11" t="s">
        <v>164</v>
      </c>
      <c r="I8" s="15"/>
      <c r="J8" s="14" t="s">
        <v>132</v>
      </c>
      <c r="M8" s="13"/>
      <c r="N8" s="14" t="s">
        <v>177</v>
      </c>
      <c r="O8" s="15"/>
      <c r="P8" s="14" t="s">
        <v>165</v>
      </c>
      <c r="Q8" s="15"/>
      <c r="R8" s="14" t="s">
        <v>119</v>
      </c>
      <c r="S8" s="15"/>
      <c r="T8" s="15" t="s">
        <v>64</v>
      </c>
    </row>
    <row r="9" spans="1:20" ht="18" customHeight="1" x14ac:dyDescent="0.25">
      <c r="B9" s="17" t="s">
        <v>7</v>
      </c>
      <c r="C9" s="17"/>
      <c r="D9" s="15" t="s">
        <v>65</v>
      </c>
      <c r="E9" s="15"/>
      <c r="F9" s="11" t="s">
        <v>129</v>
      </c>
      <c r="G9" s="14"/>
      <c r="H9" s="11" t="s">
        <v>166</v>
      </c>
      <c r="I9" s="15"/>
      <c r="J9" s="14" t="s">
        <v>131</v>
      </c>
      <c r="K9" s="15"/>
      <c r="L9" s="14" t="s">
        <v>67</v>
      </c>
      <c r="M9" s="15"/>
      <c r="N9" s="14" t="s">
        <v>178</v>
      </c>
      <c r="O9" s="15"/>
      <c r="P9" s="14" t="s">
        <v>68</v>
      </c>
      <c r="Q9" s="15"/>
      <c r="R9" s="15" t="s">
        <v>69</v>
      </c>
      <c r="S9" s="15"/>
      <c r="T9" s="15" t="s">
        <v>70</v>
      </c>
    </row>
    <row r="10" spans="1:20" ht="18" customHeight="1" x14ac:dyDescent="0.25">
      <c r="A10" s="5"/>
      <c r="B10" s="5"/>
      <c r="C10" s="5"/>
      <c r="D10" s="207" t="s">
        <v>9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</row>
    <row r="11" spans="1:20" ht="18" customHeight="1" x14ac:dyDescent="0.25">
      <c r="A11" s="8" t="s">
        <v>211</v>
      </c>
      <c r="B11" s="8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8" customHeight="1" x14ac:dyDescent="0.25">
      <c r="A12" s="8" t="s">
        <v>150</v>
      </c>
      <c r="B12" s="8"/>
      <c r="C12" s="8"/>
      <c r="D12" s="18">
        <v>735000</v>
      </c>
      <c r="E12" s="18"/>
      <c r="F12" s="18">
        <v>1792509</v>
      </c>
      <c r="G12" s="18"/>
      <c r="H12" s="18">
        <v>-41780</v>
      </c>
      <c r="I12" s="18"/>
      <c r="J12" s="18">
        <v>73500</v>
      </c>
      <c r="K12" s="18"/>
      <c r="L12" s="18">
        <v>1111534</v>
      </c>
      <c r="M12" s="18"/>
      <c r="N12" s="18">
        <v>0</v>
      </c>
      <c r="O12" s="18"/>
      <c r="P12" s="39">
        <f>SUM(D12:N12)</f>
        <v>3670763</v>
      </c>
      <c r="Q12" s="18"/>
      <c r="R12" s="18">
        <v>-890</v>
      </c>
      <c r="S12" s="18"/>
      <c r="T12" s="39">
        <f>SUM(P12,R12)</f>
        <v>3669873</v>
      </c>
    </row>
    <row r="13" spans="1:20" ht="18" customHeight="1" x14ac:dyDescent="0.25">
      <c r="A13" s="19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18" customHeight="1" x14ac:dyDescent="0.25">
      <c r="A14" s="21" t="s">
        <v>167</v>
      </c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ht="18" customHeight="1" x14ac:dyDescent="0.25">
      <c r="A15" s="166" t="s">
        <v>168</v>
      </c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18" customHeight="1" x14ac:dyDescent="0.3">
      <c r="A16" s="170" t="s">
        <v>181</v>
      </c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18"/>
      <c r="Q16" s="20"/>
      <c r="R16" s="20"/>
      <c r="S16" s="20"/>
      <c r="T16" s="18"/>
    </row>
    <row r="17" spans="1:20" ht="18" customHeight="1" x14ac:dyDescent="0.25">
      <c r="A17" s="92" t="s">
        <v>182</v>
      </c>
      <c r="B17" s="17" t="s">
        <v>223</v>
      </c>
      <c r="C17" s="17"/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7"/>
      <c r="L17" s="25">
        <v>-440991</v>
      </c>
      <c r="M17" s="27"/>
      <c r="N17" s="25">
        <v>0</v>
      </c>
      <c r="O17" s="28"/>
      <c r="P17" s="41">
        <f>SUM(D17:N17)</f>
        <v>-440991</v>
      </c>
      <c r="Q17" s="28"/>
      <c r="R17" s="25">
        <v>0</v>
      </c>
      <c r="S17" s="4"/>
      <c r="T17" s="97">
        <f t="shared" ref="T17" si="0">SUM(P17,R17)</f>
        <v>-440991</v>
      </c>
    </row>
    <row r="18" spans="1:20" ht="18" customHeight="1" x14ac:dyDescent="0.3">
      <c r="A18" s="170" t="s">
        <v>74</v>
      </c>
      <c r="B18" s="17"/>
      <c r="C18" s="17"/>
      <c r="D18" s="28"/>
      <c r="E18" s="26"/>
      <c r="F18" s="28"/>
      <c r="G18" s="26"/>
      <c r="H18" s="28"/>
      <c r="I18" s="26"/>
      <c r="J18" s="28"/>
      <c r="K18" s="27"/>
      <c r="L18" s="28"/>
      <c r="M18" s="27"/>
      <c r="N18" s="33"/>
      <c r="O18" s="28"/>
      <c r="P18" s="33"/>
      <c r="Q18" s="28"/>
      <c r="R18" s="28"/>
      <c r="S18" s="4"/>
      <c r="T18" s="18"/>
    </row>
    <row r="19" spans="1:20" ht="18" customHeight="1" x14ac:dyDescent="0.3">
      <c r="A19" s="171" t="s">
        <v>187</v>
      </c>
      <c r="B19" s="17"/>
      <c r="C19" s="17"/>
      <c r="D19" s="42">
        <f>SUM(D17)</f>
        <v>0</v>
      </c>
      <c r="E19" s="18"/>
      <c r="F19" s="42">
        <f>SUM(F17)</f>
        <v>0</v>
      </c>
      <c r="G19" s="18"/>
      <c r="H19" s="42">
        <f>SUM(H17)</f>
        <v>0</v>
      </c>
      <c r="I19" s="50"/>
      <c r="J19" s="42">
        <f>SUM(J17)</f>
        <v>0</v>
      </c>
      <c r="K19" s="50"/>
      <c r="L19" s="42">
        <f>SUM(L17)</f>
        <v>-440991</v>
      </c>
      <c r="M19" s="33"/>
      <c r="N19" s="42">
        <f>SUM(N17)</f>
        <v>0</v>
      </c>
      <c r="O19" s="33"/>
      <c r="P19" s="42">
        <f>SUM(P17)</f>
        <v>-440991</v>
      </c>
      <c r="Q19" s="50"/>
      <c r="R19" s="42">
        <f>SUM(R17)</f>
        <v>0</v>
      </c>
      <c r="S19" s="50"/>
      <c r="T19" s="42">
        <f>SUM(T17)</f>
        <v>-440991</v>
      </c>
    </row>
    <row r="20" spans="1:20" ht="12.45" customHeight="1" x14ac:dyDescent="0.25">
      <c r="A20" s="24"/>
      <c r="B20" s="17"/>
      <c r="C20" s="17"/>
      <c r="D20" s="28"/>
      <c r="E20" s="26"/>
      <c r="F20" s="28"/>
      <c r="G20" s="26"/>
      <c r="H20" s="28"/>
      <c r="I20" s="26"/>
      <c r="J20" s="28"/>
      <c r="K20" s="27"/>
      <c r="L20" s="28"/>
      <c r="M20" s="27"/>
      <c r="N20" s="33"/>
      <c r="O20" s="28"/>
      <c r="P20" s="33"/>
      <c r="Q20" s="28"/>
      <c r="R20" s="28"/>
      <c r="S20" s="4"/>
      <c r="T20" s="18"/>
    </row>
    <row r="21" spans="1:20" ht="18" customHeight="1" x14ac:dyDescent="0.3">
      <c r="A21" s="170" t="s">
        <v>183</v>
      </c>
      <c r="B21" s="17"/>
      <c r="C21" s="17"/>
      <c r="D21" s="28"/>
      <c r="E21" s="26"/>
      <c r="F21" s="28"/>
      <c r="G21" s="26"/>
      <c r="H21" s="28"/>
      <c r="I21" s="26"/>
      <c r="J21" s="28"/>
      <c r="K21" s="27"/>
      <c r="L21" s="28"/>
      <c r="M21" s="27"/>
      <c r="N21" s="33"/>
      <c r="O21" s="28"/>
      <c r="P21" s="33"/>
      <c r="Q21" s="28"/>
      <c r="R21" s="28"/>
      <c r="S21" s="4"/>
      <c r="T21" s="18"/>
    </row>
    <row r="22" spans="1:20" ht="18" customHeight="1" x14ac:dyDescent="0.25">
      <c r="A22" s="92" t="s">
        <v>185</v>
      </c>
      <c r="B22" s="17"/>
      <c r="C22" s="17"/>
      <c r="D22" s="25">
        <v>0</v>
      </c>
      <c r="E22" s="26"/>
      <c r="F22" s="25">
        <v>0</v>
      </c>
      <c r="G22" s="26"/>
      <c r="H22" s="25">
        <v>0</v>
      </c>
      <c r="I22" s="52"/>
      <c r="J22" s="25">
        <v>0</v>
      </c>
      <c r="K22" s="52"/>
      <c r="L22" s="25">
        <v>0</v>
      </c>
      <c r="M22" s="28"/>
      <c r="N22" s="25">
        <v>0</v>
      </c>
      <c r="O22" s="28"/>
      <c r="P22" s="41">
        <f>SUM(D22:N22)</f>
        <v>0</v>
      </c>
      <c r="Q22" s="52"/>
      <c r="R22" s="25">
        <v>1</v>
      </c>
      <c r="S22" s="52"/>
      <c r="T22" s="40">
        <f>P22+R22</f>
        <v>1</v>
      </c>
    </row>
    <row r="23" spans="1:20" ht="18" customHeight="1" x14ac:dyDescent="0.3">
      <c r="A23" s="170" t="s">
        <v>184</v>
      </c>
      <c r="B23" s="17"/>
      <c r="C23" s="17"/>
      <c r="D23" s="43">
        <f>SUM(D22)</f>
        <v>0</v>
      </c>
      <c r="E23" s="26"/>
      <c r="F23" s="43">
        <f>SUM(F22)</f>
        <v>0</v>
      </c>
      <c r="G23" s="26"/>
      <c r="H23" s="43">
        <f>SUM(H22)</f>
        <v>0</v>
      </c>
      <c r="I23" s="52"/>
      <c r="J23" s="43">
        <f>SUM(J22)</f>
        <v>0</v>
      </c>
      <c r="K23" s="52"/>
      <c r="L23" s="43">
        <f>SUM(L22)</f>
        <v>0</v>
      </c>
      <c r="M23" s="28"/>
      <c r="N23" s="43">
        <f>SUM(N22)</f>
        <v>0</v>
      </c>
      <c r="O23" s="28"/>
      <c r="P23" s="43">
        <f>SUM(P22)</f>
        <v>0</v>
      </c>
      <c r="Q23" s="52"/>
      <c r="R23" s="43">
        <f>SUM(R22)</f>
        <v>1</v>
      </c>
      <c r="S23" s="52"/>
      <c r="T23" s="131">
        <f>SUM(T22)</f>
        <v>1</v>
      </c>
    </row>
    <row r="24" spans="1:20" ht="12.45" customHeight="1" x14ac:dyDescent="0.25">
      <c r="A24" s="92"/>
      <c r="B24" s="17"/>
      <c r="C24" s="17"/>
      <c r="D24" s="28"/>
      <c r="E24" s="26"/>
      <c r="F24" s="28"/>
      <c r="G24" s="26"/>
      <c r="H24" s="28"/>
      <c r="I24" s="26"/>
      <c r="J24" s="28"/>
      <c r="K24" s="27"/>
      <c r="L24" s="28"/>
      <c r="M24" s="27"/>
      <c r="N24" s="33"/>
      <c r="O24" s="28"/>
      <c r="P24" s="33"/>
      <c r="Q24" s="28"/>
      <c r="R24" s="28"/>
      <c r="S24" s="4"/>
      <c r="T24" s="18"/>
    </row>
    <row r="25" spans="1:20" ht="18" customHeight="1" x14ac:dyDescent="0.25">
      <c r="A25" s="21" t="s">
        <v>169</v>
      </c>
      <c r="B25" s="17"/>
      <c r="C25" s="17"/>
      <c r="D25" s="28"/>
      <c r="E25" s="26"/>
      <c r="F25" s="28"/>
      <c r="G25" s="26"/>
      <c r="H25" s="28"/>
      <c r="I25" s="26"/>
      <c r="J25" s="28"/>
      <c r="K25" s="30"/>
      <c r="L25" s="28"/>
      <c r="M25" s="30"/>
      <c r="N25" s="28"/>
      <c r="O25" s="28"/>
      <c r="P25" s="28"/>
      <c r="Q25" s="28"/>
      <c r="R25" s="28"/>
      <c r="S25" s="31"/>
      <c r="T25" s="26"/>
    </row>
    <row r="26" spans="1:20" ht="18" customHeight="1" x14ac:dyDescent="0.25">
      <c r="A26" s="22" t="s">
        <v>168</v>
      </c>
      <c r="B26" s="8"/>
      <c r="C26" s="8"/>
      <c r="D26" s="42">
        <f>D19+D23</f>
        <v>0</v>
      </c>
      <c r="E26" s="32"/>
      <c r="F26" s="42">
        <f>F19+F23</f>
        <v>0</v>
      </c>
      <c r="G26" s="32"/>
      <c r="H26" s="42">
        <f>H19+H23</f>
        <v>0</v>
      </c>
      <c r="I26" s="32"/>
      <c r="J26" s="42">
        <f>J19+J23</f>
        <v>0</v>
      </c>
      <c r="K26" s="20"/>
      <c r="L26" s="42">
        <f>L19+L23</f>
        <v>-440991</v>
      </c>
      <c r="M26" s="20"/>
      <c r="N26" s="42">
        <f>N19+N23</f>
        <v>0</v>
      </c>
      <c r="O26" s="33"/>
      <c r="P26" s="42">
        <f>P19+P23</f>
        <v>-440991</v>
      </c>
      <c r="Q26" s="33"/>
      <c r="R26" s="42">
        <f>R19+R23</f>
        <v>1</v>
      </c>
      <c r="S26" s="20"/>
      <c r="T26" s="42">
        <f>T19+T23</f>
        <v>-440990</v>
      </c>
    </row>
    <row r="27" spans="1:20" ht="12.45" customHeight="1" x14ac:dyDescent="0.3">
      <c r="A27" s="23"/>
      <c r="B27" s="8"/>
      <c r="C27" s="8"/>
      <c r="D27" s="33"/>
      <c r="E27" s="32"/>
      <c r="F27" s="32"/>
      <c r="G27" s="32"/>
      <c r="H27" s="32"/>
      <c r="I27" s="32"/>
      <c r="J27" s="33"/>
      <c r="K27" s="20"/>
      <c r="L27" s="33"/>
      <c r="M27" s="20"/>
      <c r="N27" s="33"/>
      <c r="O27" s="33"/>
      <c r="P27" s="33"/>
      <c r="Q27" s="33"/>
      <c r="R27" s="33"/>
      <c r="S27" s="20"/>
      <c r="T27" s="33"/>
    </row>
    <row r="28" spans="1:20" ht="18" customHeight="1" x14ac:dyDescent="0.25">
      <c r="A28" s="8" t="s">
        <v>192</v>
      </c>
      <c r="B28" s="8"/>
      <c r="C28" s="8"/>
      <c r="D28" s="28"/>
      <c r="E28" s="15"/>
      <c r="F28" s="15"/>
      <c r="G28" s="15"/>
      <c r="H28" s="15"/>
      <c r="I28" s="15"/>
      <c r="J28" s="28"/>
      <c r="K28" s="15"/>
      <c r="L28" s="4"/>
      <c r="M28" s="15"/>
      <c r="T28" s="4"/>
    </row>
    <row r="29" spans="1:20" ht="18" customHeight="1" x14ac:dyDescent="0.25">
      <c r="A29" s="120" t="s">
        <v>200</v>
      </c>
      <c r="B29" s="34"/>
      <c r="C29" s="34"/>
      <c r="D29" s="28">
        <v>0</v>
      </c>
      <c r="E29" s="26"/>
      <c r="F29" s="28">
        <v>0</v>
      </c>
      <c r="G29" s="26"/>
      <c r="H29" s="28">
        <v>0</v>
      </c>
      <c r="I29" s="26"/>
      <c r="J29" s="28">
        <v>0</v>
      </c>
      <c r="K29" s="15"/>
      <c r="L29" s="45">
        <f>'PL-6mth 6-7'!E58</f>
        <v>142118</v>
      </c>
      <c r="M29" s="15"/>
      <c r="N29" s="28">
        <v>0</v>
      </c>
      <c r="O29" s="28"/>
      <c r="P29" s="45">
        <f>SUM(D29:N29)</f>
        <v>142118</v>
      </c>
      <c r="Q29" s="28"/>
      <c r="R29" s="45">
        <f>'PL-6mth 6-7'!E61</f>
        <v>111</v>
      </c>
      <c r="S29" s="35"/>
      <c r="T29" s="46">
        <f>SUM(P29,R29)</f>
        <v>142229</v>
      </c>
    </row>
    <row r="30" spans="1:20" ht="18" customHeight="1" x14ac:dyDescent="0.25">
      <c r="A30" s="92" t="s">
        <v>193</v>
      </c>
      <c r="B30" s="36"/>
      <c r="C30" s="36"/>
      <c r="D30" s="25">
        <v>0</v>
      </c>
      <c r="E30" s="26"/>
      <c r="F30" s="25">
        <v>0</v>
      </c>
      <c r="G30" s="26"/>
      <c r="H30" s="25">
        <v>0</v>
      </c>
      <c r="I30" s="26"/>
      <c r="J30" s="25">
        <v>0</v>
      </c>
      <c r="K30" s="37"/>
      <c r="L30" s="25">
        <v>0</v>
      </c>
      <c r="M30" s="37"/>
      <c r="N30" s="41">
        <f>'PL-6mth 6-7'!E45</f>
        <v>-1786</v>
      </c>
      <c r="O30" s="28"/>
      <c r="P30" s="45">
        <f>SUM(D30:N30)</f>
        <v>-1786</v>
      </c>
      <c r="Q30" s="28"/>
      <c r="R30" s="25">
        <v>0</v>
      </c>
      <c r="S30" s="35"/>
      <c r="T30" s="46">
        <f>SUM(P30,R30)</f>
        <v>-1786</v>
      </c>
    </row>
    <row r="31" spans="1:20" ht="18" customHeight="1" x14ac:dyDescent="0.25">
      <c r="A31" s="8" t="s">
        <v>194</v>
      </c>
      <c r="B31" s="8"/>
      <c r="C31" s="8"/>
      <c r="D31" s="43">
        <f>SUM(D29:D30)</f>
        <v>0</v>
      </c>
      <c r="E31" s="32"/>
      <c r="F31" s="43">
        <f>SUM(F29:F30)</f>
        <v>0</v>
      </c>
      <c r="G31" s="32"/>
      <c r="H31" s="43">
        <f>SUM(H29:H30)</f>
        <v>0</v>
      </c>
      <c r="I31" s="32"/>
      <c r="J31" s="43">
        <f>SUM(J29:J30)</f>
        <v>0</v>
      </c>
      <c r="K31" s="32"/>
      <c r="L31" s="43">
        <f>SUM(L29:L30)</f>
        <v>142118</v>
      </c>
      <c r="M31" s="18"/>
      <c r="N31" s="43">
        <f>SUM(N29:N30)</f>
        <v>-1786</v>
      </c>
      <c r="O31" s="33"/>
      <c r="P31" s="43">
        <f>SUM(P29:P30)</f>
        <v>140332</v>
      </c>
      <c r="Q31" s="33"/>
      <c r="R31" s="43">
        <f>SUM(R29:R30)</f>
        <v>111</v>
      </c>
      <c r="S31" s="32"/>
      <c r="T31" s="43">
        <f>SUM(T29:T30)</f>
        <v>140443</v>
      </c>
    </row>
    <row r="32" spans="1:20" ht="18" customHeight="1" x14ac:dyDescent="0.25">
      <c r="A32" s="8"/>
      <c r="B32" s="8"/>
      <c r="C32" s="8"/>
      <c r="D32" s="33"/>
      <c r="E32" s="32"/>
      <c r="F32" s="33"/>
      <c r="G32" s="32"/>
      <c r="H32" s="33"/>
      <c r="I32" s="32"/>
      <c r="J32" s="33"/>
      <c r="K32" s="32"/>
      <c r="L32" s="33"/>
      <c r="M32" s="18"/>
      <c r="N32" s="33"/>
      <c r="O32" s="33"/>
      <c r="P32" s="33"/>
      <c r="Q32" s="33"/>
      <c r="R32" s="33"/>
      <c r="S32" s="32"/>
      <c r="T32" s="33"/>
    </row>
    <row r="33" spans="1:21" ht="18" customHeight="1" thickBot="1" x14ac:dyDescent="0.3">
      <c r="A33" s="8" t="s">
        <v>212</v>
      </c>
      <c r="B33" s="8"/>
      <c r="C33" s="8"/>
      <c r="D33" s="44">
        <f>SUM(D31,D26,D12)</f>
        <v>735000</v>
      </c>
      <c r="F33" s="44">
        <f>SUM(F31,F26,F12)</f>
        <v>1792509</v>
      </c>
      <c r="H33" s="44">
        <f>SUM(H31,H26,H12)</f>
        <v>-41780</v>
      </c>
      <c r="J33" s="44">
        <f>SUM(J31,J26,J12)</f>
        <v>73500</v>
      </c>
      <c r="L33" s="44">
        <f>SUM(L31,L26,L12)</f>
        <v>812661</v>
      </c>
      <c r="N33" s="44">
        <f>SUM(N31,N26,N12)</f>
        <v>-1786</v>
      </c>
      <c r="O33" s="38"/>
      <c r="P33" s="44">
        <f>SUM(P31,P26,P12)</f>
        <v>3370104</v>
      </c>
      <c r="Q33" s="38"/>
      <c r="R33" s="44">
        <f>SUM(R31,R26,R12)</f>
        <v>-778</v>
      </c>
      <c r="T33" s="44">
        <f>SUM(T31,T26,T12)</f>
        <v>3369326</v>
      </c>
      <c r="U33" s="61"/>
    </row>
    <row r="34" spans="1:21" ht="18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D10:T10"/>
    <mergeCell ref="J7:L7"/>
  </mergeCells>
  <pageMargins left="0.8" right="0.8" top="0.48" bottom="0.5" header="0.5" footer="0.5"/>
  <pageSetup paperSize="9" scale="76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U44"/>
  <sheetViews>
    <sheetView view="pageBreakPreview" zoomScaleNormal="70" zoomScaleSheetLayoutView="100" workbookViewId="0">
      <selection activeCell="M23" sqref="M23:M24"/>
    </sheetView>
  </sheetViews>
  <sheetFormatPr defaultColWidth="9.109375" defaultRowHeight="19.5" customHeight="1" x14ac:dyDescent="0.25"/>
  <cols>
    <col min="1" max="1" width="48.5546875" style="10" customWidth="1"/>
    <col min="2" max="2" width="7.21875" style="10" customWidth="1"/>
    <col min="3" max="3" width="1.44140625" style="10" customWidth="1"/>
    <col min="4" max="4" width="11.77734375" style="3" bestFit="1" customWidth="1"/>
    <col min="5" max="5" width="1.44140625" style="10" customWidth="1"/>
    <col min="6" max="6" width="11" style="3" bestFit="1" customWidth="1"/>
    <col min="7" max="7" width="1.44140625" style="10" customWidth="1"/>
    <col min="8" max="8" width="16.21875" style="3" bestFit="1" customWidth="1"/>
    <col min="9" max="9" width="1.109375" style="3" customWidth="1"/>
    <col min="10" max="10" width="11.33203125" style="3" customWidth="1"/>
    <col min="11" max="11" width="1.109375" style="3" customWidth="1"/>
    <col min="12" max="12" width="13.44140625" style="3" bestFit="1" customWidth="1"/>
    <col min="13" max="13" width="1.109375" style="3" customWidth="1"/>
    <col min="14" max="14" width="11.44140625" style="3" bestFit="1" customWidth="1"/>
    <col min="15" max="15" width="1.109375" style="3" customWidth="1"/>
    <col min="16" max="16" width="11.88671875" style="3" bestFit="1" customWidth="1"/>
    <col min="17" max="17" width="1.109375" style="3" customWidth="1"/>
    <col min="18" max="18" width="10.109375" style="3" bestFit="1" customWidth="1"/>
    <col min="19" max="19" width="1.109375" style="3" customWidth="1"/>
    <col min="20" max="20" width="10.77734375" style="3" customWidth="1"/>
    <col min="21" max="21" width="13.33203125" style="5" bestFit="1" customWidth="1"/>
    <col min="22" max="16384" width="9.109375" style="5"/>
  </cols>
  <sheetData>
    <row r="1" spans="1:20" ht="19.5" customHeight="1" x14ac:dyDescent="0.3">
      <c r="A1" s="1" t="s">
        <v>0</v>
      </c>
      <c r="B1" s="1"/>
      <c r="C1" s="2"/>
      <c r="E1" s="2"/>
      <c r="G1" s="2"/>
      <c r="T1" s="4"/>
    </row>
    <row r="2" spans="1:20" ht="19.5" customHeight="1" x14ac:dyDescent="0.3">
      <c r="A2" s="6" t="s">
        <v>60</v>
      </c>
      <c r="B2" s="6"/>
      <c r="C2" s="6"/>
      <c r="E2" s="6"/>
      <c r="G2" s="6"/>
      <c r="T2" s="4"/>
    </row>
    <row r="3" spans="1:20" ht="19.5" customHeight="1" x14ac:dyDescent="0.3">
      <c r="A3" s="7"/>
      <c r="B3" s="7"/>
      <c r="C3" s="7"/>
      <c r="E3" s="7"/>
      <c r="G3" s="7"/>
    </row>
    <row r="4" spans="1:20" ht="19.5" customHeight="1" x14ac:dyDescent="0.25">
      <c r="A4" s="8"/>
      <c r="B4" s="8"/>
      <c r="C4" s="8"/>
      <c r="D4" s="199" t="s">
        <v>61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</row>
    <row r="5" spans="1:20" ht="19.5" customHeight="1" x14ac:dyDescent="0.25">
      <c r="D5" s="47"/>
      <c r="E5" s="47"/>
      <c r="F5" s="47"/>
      <c r="G5" s="47"/>
      <c r="H5" s="11" t="s">
        <v>149</v>
      </c>
      <c r="I5" s="47"/>
      <c r="J5" s="47"/>
      <c r="K5" s="47"/>
      <c r="L5" s="47"/>
      <c r="M5" s="47"/>
      <c r="N5" s="180" t="s">
        <v>174</v>
      </c>
      <c r="O5" s="47"/>
      <c r="P5" s="5"/>
      <c r="Q5" s="47"/>
      <c r="R5" s="47"/>
      <c r="S5" s="47"/>
      <c r="T5" s="47"/>
    </row>
    <row r="6" spans="1:20" ht="19.5" customHeight="1" x14ac:dyDescent="0.25">
      <c r="D6" s="5"/>
      <c r="E6" s="5"/>
      <c r="F6" s="11" t="s">
        <v>134</v>
      </c>
      <c r="G6" s="5"/>
      <c r="H6" s="11" t="s">
        <v>118</v>
      </c>
      <c r="I6" s="5"/>
      <c r="J6" s="47"/>
      <c r="K6" s="47"/>
      <c r="L6" s="47"/>
      <c r="M6" s="47"/>
      <c r="N6" s="180" t="s">
        <v>175</v>
      </c>
      <c r="O6" s="49"/>
      <c r="P6" s="11" t="s">
        <v>34</v>
      </c>
      <c r="Q6" s="5"/>
      <c r="R6" s="5"/>
      <c r="S6" s="5"/>
      <c r="T6" s="5"/>
    </row>
    <row r="7" spans="1:20" ht="19.5" customHeight="1" x14ac:dyDescent="0.25">
      <c r="D7" s="48" t="s">
        <v>62</v>
      </c>
      <c r="E7" s="48"/>
      <c r="F7" s="11" t="s">
        <v>133</v>
      </c>
      <c r="G7" s="48"/>
      <c r="H7" s="11" t="s">
        <v>136</v>
      </c>
      <c r="I7" s="5"/>
      <c r="J7" s="196" t="s">
        <v>36</v>
      </c>
      <c r="K7" s="196"/>
      <c r="L7" s="196"/>
      <c r="M7" s="47"/>
      <c r="N7" s="181" t="s">
        <v>176</v>
      </c>
      <c r="O7" s="49"/>
      <c r="P7" s="11" t="s">
        <v>139</v>
      </c>
      <c r="Q7" s="48"/>
      <c r="R7" s="11" t="s">
        <v>120</v>
      </c>
      <c r="S7" s="48"/>
      <c r="T7" s="5"/>
    </row>
    <row r="8" spans="1:20" ht="19.5" customHeight="1" x14ac:dyDescent="0.25">
      <c r="D8" s="11" t="s">
        <v>63</v>
      </c>
      <c r="E8" s="48"/>
      <c r="F8" s="11" t="s">
        <v>130</v>
      </c>
      <c r="G8" s="48"/>
      <c r="H8" s="11" t="s">
        <v>137</v>
      </c>
      <c r="I8" s="5"/>
      <c r="J8" s="11" t="s">
        <v>132</v>
      </c>
      <c r="K8" s="5"/>
      <c r="L8" s="5"/>
      <c r="M8" s="49"/>
      <c r="N8" s="11" t="s">
        <v>177</v>
      </c>
      <c r="O8" s="49"/>
      <c r="P8" s="11" t="s">
        <v>138</v>
      </c>
      <c r="Q8" s="48"/>
      <c r="R8" s="11" t="s">
        <v>119</v>
      </c>
      <c r="S8" s="48"/>
      <c r="T8" s="48" t="s">
        <v>64</v>
      </c>
    </row>
    <row r="9" spans="1:20" ht="19.5" customHeight="1" x14ac:dyDescent="0.25">
      <c r="B9" s="17" t="s">
        <v>7</v>
      </c>
      <c r="C9" s="17"/>
      <c r="D9" s="48" t="s">
        <v>65</v>
      </c>
      <c r="E9" s="48"/>
      <c r="F9" s="11" t="s">
        <v>129</v>
      </c>
      <c r="G9" s="48"/>
      <c r="H9" s="11" t="s">
        <v>135</v>
      </c>
      <c r="I9" s="5"/>
      <c r="J9" s="11" t="s">
        <v>131</v>
      </c>
      <c r="K9" s="48"/>
      <c r="L9" s="11" t="s">
        <v>67</v>
      </c>
      <c r="M9" s="48"/>
      <c r="N9" s="11" t="s">
        <v>178</v>
      </c>
      <c r="O9" s="48"/>
      <c r="P9" s="11" t="s">
        <v>68</v>
      </c>
      <c r="Q9" s="48"/>
      <c r="R9" s="11" t="s">
        <v>69</v>
      </c>
      <c r="S9" s="48"/>
      <c r="T9" s="48" t="s">
        <v>70</v>
      </c>
    </row>
    <row r="10" spans="1:20" ht="19.5" customHeight="1" x14ac:dyDescent="0.25">
      <c r="A10" s="5"/>
      <c r="B10" s="5"/>
      <c r="C10" s="5"/>
      <c r="D10" s="207" t="s">
        <v>9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</row>
    <row r="11" spans="1:20" ht="19.5" customHeight="1" x14ac:dyDescent="0.25">
      <c r="A11" s="8" t="s">
        <v>213</v>
      </c>
      <c r="B11" s="8"/>
      <c r="C11" s="8"/>
      <c r="D11" s="13"/>
      <c r="E11" s="8"/>
      <c r="F11" s="13"/>
      <c r="G11" s="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9.5" customHeight="1" x14ac:dyDescent="0.25">
      <c r="A12" s="8" t="s">
        <v>190</v>
      </c>
      <c r="B12" s="8"/>
      <c r="C12" s="8"/>
      <c r="D12" s="18">
        <v>735000</v>
      </c>
      <c r="E12" s="18"/>
      <c r="F12" s="18">
        <v>1792509</v>
      </c>
      <c r="G12" s="18"/>
      <c r="H12" s="18">
        <v>-41780</v>
      </c>
      <c r="I12" s="18"/>
      <c r="J12" s="18">
        <v>73500</v>
      </c>
      <c r="K12" s="18"/>
      <c r="L12" s="18">
        <v>914547</v>
      </c>
      <c r="M12" s="18"/>
      <c r="N12" s="18">
        <v>-3531</v>
      </c>
      <c r="O12" s="18"/>
      <c r="P12" s="39">
        <f>SUM(D12:N12)</f>
        <v>3470245</v>
      </c>
      <c r="Q12" s="18"/>
      <c r="R12" s="18">
        <v>-569</v>
      </c>
      <c r="S12" s="18"/>
      <c r="T12" s="39">
        <f>P12+R12</f>
        <v>3469676</v>
      </c>
    </row>
    <row r="13" spans="1:20" ht="19.5" customHeight="1" x14ac:dyDescent="0.25">
      <c r="A13" s="19"/>
      <c r="B13" s="19"/>
      <c r="C13" s="8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1:20" ht="19.5" customHeight="1" x14ac:dyDescent="0.25">
      <c r="A14" s="51" t="s">
        <v>71</v>
      </c>
      <c r="B14" s="51"/>
      <c r="C14" s="8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</row>
    <row r="15" spans="1:20" ht="19.5" customHeight="1" x14ac:dyDescent="0.3">
      <c r="A15" s="170" t="s">
        <v>181</v>
      </c>
      <c r="B15" s="170"/>
      <c r="C15" s="8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</row>
    <row r="16" spans="1:20" ht="19.350000000000001" hidden="1" customHeight="1" x14ac:dyDescent="0.25">
      <c r="A16" s="24" t="s">
        <v>126</v>
      </c>
      <c r="B16" s="24"/>
      <c r="C16" s="8"/>
      <c r="D16" s="28"/>
      <c r="E16" s="26"/>
      <c r="F16" s="28"/>
      <c r="G16" s="26"/>
      <c r="H16" s="28"/>
      <c r="I16" s="52"/>
      <c r="J16" s="28"/>
      <c r="K16" s="52"/>
      <c r="L16" s="28"/>
      <c r="M16" s="28"/>
      <c r="N16" s="28"/>
      <c r="O16" s="28"/>
      <c r="P16" s="28"/>
      <c r="Q16" s="52"/>
      <c r="R16" s="28"/>
      <c r="S16" s="52"/>
      <c r="T16" s="26">
        <f t="shared" ref="T16" si="0">P16+R16</f>
        <v>0</v>
      </c>
    </row>
    <row r="17" spans="1:21" ht="19.5" customHeight="1" x14ac:dyDescent="0.25">
      <c r="A17" s="92" t="s">
        <v>182</v>
      </c>
      <c r="B17" s="49">
        <v>8</v>
      </c>
      <c r="C17" s="17"/>
      <c r="D17" s="25">
        <v>0</v>
      </c>
      <c r="E17" s="26"/>
      <c r="F17" s="25">
        <v>0</v>
      </c>
      <c r="G17" s="26"/>
      <c r="H17" s="25">
        <v>0</v>
      </c>
      <c r="I17" s="52"/>
      <c r="J17" s="25">
        <v>0</v>
      </c>
      <c r="K17" s="52"/>
      <c r="L17" s="25">
        <v>-176400</v>
      </c>
      <c r="M17" s="28"/>
      <c r="N17" s="25">
        <v>0</v>
      </c>
      <c r="O17" s="28"/>
      <c r="P17" s="41">
        <f>SUM(D17:N17)</f>
        <v>-176400</v>
      </c>
      <c r="Q17" s="52"/>
      <c r="R17" s="25">
        <v>0</v>
      </c>
      <c r="S17" s="52"/>
      <c r="T17" s="40">
        <f>P17+R17</f>
        <v>-176400</v>
      </c>
    </row>
    <row r="18" spans="1:21" ht="19.5" customHeight="1" x14ac:dyDescent="0.3">
      <c r="A18" s="21" t="s">
        <v>169</v>
      </c>
      <c r="B18" s="170"/>
      <c r="C18" s="17"/>
      <c r="D18" s="172"/>
      <c r="E18" s="26"/>
      <c r="F18" s="172"/>
      <c r="G18" s="26"/>
      <c r="H18" s="172"/>
      <c r="I18" s="52"/>
      <c r="J18" s="172"/>
      <c r="K18" s="52"/>
      <c r="L18" s="172"/>
      <c r="M18" s="28"/>
      <c r="N18" s="28"/>
      <c r="O18" s="28"/>
      <c r="P18" s="28"/>
      <c r="Q18" s="52"/>
      <c r="R18" s="28"/>
      <c r="S18" s="52"/>
      <c r="T18" s="173"/>
    </row>
    <row r="19" spans="1:21" ht="19.5" customHeight="1" x14ac:dyDescent="0.3">
      <c r="A19" s="22" t="s">
        <v>168</v>
      </c>
      <c r="B19" s="171"/>
      <c r="C19" s="17"/>
      <c r="D19" s="42">
        <f>SUM(D17)</f>
        <v>0</v>
      </c>
      <c r="E19" s="18"/>
      <c r="F19" s="42">
        <f>SUM(F17)</f>
        <v>0</v>
      </c>
      <c r="G19" s="18"/>
      <c r="H19" s="42">
        <f>SUM(H17)</f>
        <v>0</v>
      </c>
      <c r="I19" s="50"/>
      <c r="J19" s="42">
        <f>SUM(J17)</f>
        <v>0</v>
      </c>
      <c r="K19" s="50"/>
      <c r="L19" s="42">
        <f>SUM(L17)</f>
        <v>-176400</v>
      </c>
      <c r="M19" s="33"/>
      <c r="N19" s="42">
        <f>SUM(N17)</f>
        <v>0</v>
      </c>
      <c r="O19" s="33"/>
      <c r="P19" s="42">
        <f>SUM(P17)</f>
        <v>-176400</v>
      </c>
      <c r="Q19" s="50"/>
      <c r="R19" s="42">
        <f>SUM(R17)</f>
        <v>0</v>
      </c>
      <c r="S19" s="50"/>
      <c r="T19" s="42">
        <f>SUM(T17)</f>
        <v>-176400</v>
      </c>
    </row>
    <row r="20" spans="1:21" ht="19.5" hidden="1" customHeight="1" x14ac:dyDescent="0.25">
      <c r="A20" s="24"/>
      <c r="B20" s="24"/>
      <c r="C20" s="17"/>
      <c r="D20" s="28"/>
      <c r="E20" s="26"/>
      <c r="F20" s="28"/>
      <c r="G20" s="26"/>
      <c r="H20" s="28"/>
      <c r="I20" s="52"/>
      <c r="J20" s="28"/>
      <c r="K20" s="52"/>
      <c r="L20" s="28"/>
      <c r="M20" s="28"/>
      <c r="N20" s="28"/>
      <c r="O20" s="28"/>
      <c r="P20" s="28"/>
      <c r="Q20" s="52"/>
      <c r="R20" s="28"/>
      <c r="S20" s="52"/>
      <c r="T20" s="26"/>
    </row>
    <row r="21" spans="1:21" ht="19.5" hidden="1" customHeight="1" x14ac:dyDescent="0.3">
      <c r="A21" s="170" t="s">
        <v>183</v>
      </c>
      <c r="B21" s="170"/>
      <c r="C21" s="17"/>
      <c r="D21" s="28"/>
      <c r="E21" s="26"/>
      <c r="F21" s="28"/>
      <c r="G21" s="26"/>
      <c r="H21" s="28"/>
      <c r="I21" s="52"/>
      <c r="J21" s="28"/>
      <c r="K21" s="52"/>
      <c r="L21" s="28"/>
      <c r="M21" s="28"/>
      <c r="N21" s="28"/>
      <c r="O21" s="28"/>
      <c r="P21" s="28"/>
      <c r="Q21" s="52"/>
      <c r="R21" s="28"/>
      <c r="S21" s="52"/>
      <c r="T21" s="26"/>
    </row>
    <row r="22" spans="1:21" ht="19.350000000000001" hidden="1" customHeight="1" x14ac:dyDescent="0.25">
      <c r="A22" s="92" t="s">
        <v>185</v>
      </c>
      <c r="B22" s="92"/>
      <c r="C22" s="8"/>
      <c r="D22" s="25"/>
      <c r="E22" s="26"/>
      <c r="F22" s="25"/>
      <c r="G22" s="26"/>
      <c r="H22" s="25"/>
      <c r="I22" s="52"/>
      <c r="J22" s="25"/>
      <c r="K22" s="52"/>
      <c r="L22" s="25"/>
      <c r="M22" s="28"/>
      <c r="N22" s="25"/>
      <c r="O22" s="28"/>
      <c r="P22" s="41">
        <f>SUM(D22:N22)</f>
        <v>0</v>
      </c>
      <c r="Q22" s="52"/>
      <c r="R22" s="25"/>
      <c r="S22" s="52"/>
      <c r="T22" s="40">
        <f>P22+R22</f>
        <v>0</v>
      </c>
    </row>
    <row r="23" spans="1:21" ht="19.5" hidden="1" customHeight="1" x14ac:dyDescent="0.3">
      <c r="A23" s="170" t="s">
        <v>184</v>
      </c>
      <c r="B23" s="170"/>
      <c r="C23" s="17"/>
      <c r="D23" s="130">
        <f>SUM(D22)</f>
        <v>0</v>
      </c>
      <c r="E23" s="26"/>
      <c r="F23" s="130">
        <f>SUM(F22)</f>
        <v>0</v>
      </c>
      <c r="G23" s="26"/>
      <c r="H23" s="130">
        <f>SUM(H22)</f>
        <v>0</v>
      </c>
      <c r="I23" s="52"/>
      <c r="J23" s="130">
        <f>SUM(J22)</f>
        <v>0</v>
      </c>
      <c r="K23" s="52"/>
      <c r="L23" s="130">
        <f>SUM(L22)</f>
        <v>0</v>
      </c>
      <c r="M23" s="28"/>
      <c r="N23" s="130">
        <f>SUM(N22)</f>
        <v>0</v>
      </c>
      <c r="O23" s="28"/>
      <c r="P23" s="130">
        <f>SUM(P22)</f>
        <v>0</v>
      </c>
      <c r="Q23" s="52"/>
      <c r="R23" s="130">
        <f>SUM(R22)</f>
        <v>0</v>
      </c>
      <c r="S23" s="52"/>
      <c r="T23" s="39">
        <f>SUM(T22)</f>
        <v>0</v>
      </c>
    </row>
    <row r="24" spans="1:21" ht="12.9" hidden="1" customHeight="1" x14ac:dyDescent="0.3">
      <c r="A24" s="170"/>
      <c r="B24" s="170"/>
      <c r="C24" s="17"/>
      <c r="D24" s="33"/>
      <c r="E24" s="26"/>
      <c r="F24" s="33"/>
      <c r="G24" s="26"/>
      <c r="H24" s="33"/>
      <c r="I24" s="52"/>
      <c r="J24" s="33"/>
      <c r="K24" s="52"/>
      <c r="L24" s="33"/>
      <c r="M24" s="28"/>
      <c r="N24" s="33"/>
      <c r="O24" s="28"/>
      <c r="P24" s="33"/>
      <c r="Q24" s="52"/>
      <c r="R24" s="33"/>
      <c r="S24" s="52"/>
      <c r="T24" s="18"/>
    </row>
    <row r="25" spans="1:21" ht="19.5" hidden="1" customHeight="1" x14ac:dyDescent="0.25">
      <c r="A25" s="51" t="s">
        <v>112</v>
      </c>
      <c r="B25" s="51"/>
      <c r="C25" s="8"/>
      <c r="D25" s="42">
        <f>D19+D23</f>
        <v>0</v>
      </c>
      <c r="E25" s="32"/>
      <c r="F25" s="42">
        <f>F19+F23</f>
        <v>0</v>
      </c>
      <c r="G25" s="32"/>
      <c r="H25" s="42">
        <f>H19+H23</f>
        <v>0</v>
      </c>
      <c r="I25" s="50"/>
      <c r="J25" s="42">
        <f>J19+J23</f>
        <v>0</v>
      </c>
      <c r="K25" s="50"/>
      <c r="L25" s="42">
        <f>L19+L23</f>
        <v>-176400</v>
      </c>
      <c r="M25" s="33"/>
      <c r="N25" s="42">
        <f>N19+N23</f>
        <v>0</v>
      </c>
      <c r="O25" s="33"/>
      <c r="P25" s="42">
        <f>P19+P23</f>
        <v>-176400</v>
      </c>
      <c r="Q25" s="50"/>
      <c r="R25" s="42">
        <f>R19+R23</f>
        <v>0</v>
      </c>
      <c r="S25" s="50"/>
      <c r="T25" s="42">
        <f>T19+T23</f>
        <v>-176400</v>
      </c>
    </row>
    <row r="26" spans="1:21" ht="10.95" customHeight="1" x14ac:dyDescent="0.3">
      <c r="A26" s="23"/>
      <c r="B26" s="23"/>
      <c r="C26" s="8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1:21" ht="19.5" customHeight="1" x14ac:dyDescent="0.25">
      <c r="A27" s="8" t="s">
        <v>192</v>
      </c>
      <c r="B27" s="8"/>
      <c r="C27" s="8"/>
      <c r="D27" s="53"/>
      <c r="E27" s="54"/>
      <c r="F27" s="53"/>
      <c r="G27" s="54"/>
      <c r="H27" s="53"/>
      <c r="I27" s="54"/>
      <c r="J27" s="55"/>
      <c r="K27" s="54"/>
      <c r="L27" s="56"/>
      <c r="M27" s="56"/>
      <c r="N27" s="57"/>
      <c r="O27" s="56"/>
      <c r="P27" s="57"/>
      <c r="Q27" s="56"/>
      <c r="R27" s="56"/>
      <c r="S27" s="56"/>
      <c r="T27" s="55"/>
    </row>
    <row r="28" spans="1:21" ht="19.5" customHeight="1" x14ac:dyDescent="0.25">
      <c r="A28" s="120" t="s">
        <v>200</v>
      </c>
      <c r="B28" s="120"/>
      <c r="C28" s="34"/>
      <c r="D28" s="28">
        <v>0</v>
      </c>
      <c r="E28" s="26"/>
      <c r="F28" s="28">
        <v>0</v>
      </c>
      <c r="G28" s="26"/>
      <c r="H28" s="28">
        <v>0</v>
      </c>
      <c r="I28" s="58"/>
      <c r="J28" s="28">
        <v>0</v>
      </c>
      <c r="K28" s="58"/>
      <c r="L28" s="45">
        <f>'PL-6mth 6-7'!C58</f>
        <v>204754</v>
      </c>
      <c r="M28" s="28"/>
      <c r="N28" s="28">
        <v>0</v>
      </c>
      <c r="O28" s="28"/>
      <c r="P28" s="45">
        <f>SUM(D28:N28)</f>
        <v>204754</v>
      </c>
      <c r="Q28" s="35"/>
      <c r="R28" s="45">
        <f>'PL-6mth 6-7'!C61</f>
        <v>401</v>
      </c>
      <c r="S28" s="35"/>
      <c r="T28" s="46">
        <f t="shared" ref="T28:T29" si="1">P28+R28</f>
        <v>205155</v>
      </c>
    </row>
    <row r="29" spans="1:21" ht="19.5" customHeight="1" x14ac:dyDescent="0.25">
      <c r="A29" s="92" t="s">
        <v>193</v>
      </c>
      <c r="B29" s="92"/>
      <c r="C29" s="36"/>
      <c r="D29" s="25">
        <v>0</v>
      </c>
      <c r="E29" s="26"/>
      <c r="F29" s="25">
        <v>0</v>
      </c>
      <c r="G29" s="26"/>
      <c r="H29" s="25">
        <v>0</v>
      </c>
      <c r="I29" s="59"/>
      <c r="J29" s="25">
        <v>0</v>
      </c>
      <c r="K29" s="59"/>
      <c r="L29" s="25">
        <v>0</v>
      </c>
      <c r="M29" s="28"/>
      <c r="N29" s="62">
        <f>'PL-6mth 6-7'!C45</f>
        <v>-456</v>
      </c>
      <c r="O29" s="28"/>
      <c r="P29" s="62">
        <f>SUM(D29:N29)</f>
        <v>-456</v>
      </c>
      <c r="Q29" s="35"/>
      <c r="R29" s="37">
        <v>0</v>
      </c>
      <c r="S29" s="35"/>
      <c r="T29" s="46">
        <f t="shared" si="1"/>
        <v>-456</v>
      </c>
    </row>
    <row r="30" spans="1:21" ht="19.5" customHeight="1" x14ac:dyDescent="0.25">
      <c r="A30" s="8" t="s">
        <v>194</v>
      </c>
      <c r="B30" s="8"/>
      <c r="C30" s="8"/>
      <c r="D30" s="63">
        <f>SUM(D28:D29)</f>
        <v>0</v>
      </c>
      <c r="E30" s="32"/>
      <c r="F30" s="63">
        <f>SUM(F28:F29)</f>
        <v>0</v>
      </c>
      <c r="G30" s="32"/>
      <c r="H30" s="63">
        <f>SUM(H28:H29)</f>
        <v>0</v>
      </c>
      <c r="I30" s="32"/>
      <c r="J30" s="43">
        <f>SUM(J28:J29)</f>
        <v>0</v>
      </c>
      <c r="K30" s="18"/>
      <c r="L30" s="43">
        <f>SUM(L28:L29)</f>
        <v>204754</v>
      </c>
      <c r="M30" s="33"/>
      <c r="N30" s="43">
        <f>SUM(N28:N29)</f>
        <v>-456</v>
      </c>
      <c r="O30" s="33"/>
      <c r="P30" s="43">
        <f>SUM(D30,H30,J30,L30,N30)</f>
        <v>204298</v>
      </c>
      <c r="Q30" s="32"/>
      <c r="R30" s="43">
        <f>SUM(R28:R29)</f>
        <v>401</v>
      </c>
      <c r="S30" s="32"/>
      <c r="T30" s="43">
        <f>SUM(P30,R30)</f>
        <v>204699</v>
      </c>
    </row>
    <row r="31" spans="1:21" ht="10.95" customHeight="1" x14ac:dyDescent="0.25">
      <c r="A31" s="8"/>
      <c r="B31" s="8"/>
      <c r="C31" s="8"/>
      <c r="D31" s="60"/>
      <c r="E31" s="32"/>
      <c r="F31" s="60"/>
      <c r="G31" s="32"/>
      <c r="H31" s="60"/>
      <c r="I31" s="32"/>
      <c r="J31" s="33"/>
      <c r="K31" s="18"/>
      <c r="L31" s="33"/>
      <c r="M31" s="33"/>
      <c r="N31" s="33"/>
      <c r="O31" s="33"/>
      <c r="P31" s="33"/>
      <c r="Q31" s="32"/>
      <c r="R31" s="33"/>
      <c r="S31" s="32"/>
      <c r="T31" s="33"/>
    </row>
    <row r="32" spans="1:21" ht="19.5" customHeight="1" thickBot="1" x14ac:dyDescent="0.3">
      <c r="A32" s="8" t="s">
        <v>214</v>
      </c>
      <c r="B32" s="8"/>
      <c r="C32" s="8"/>
      <c r="D32" s="44">
        <f>D12+D25+D30</f>
        <v>735000</v>
      </c>
      <c r="E32" s="5"/>
      <c r="F32" s="44">
        <f>F12+F25+F30</f>
        <v>1792509</v>
      </c>
      <c r="G32" s="5"/>
      <c r="H32" s="44">
        <f>H12+H25+H30</f>
        <v>-41780</v>
      </c>
      <c r="I32" s="5"/>
      <c r="J32" s="44">
        <f>J12+J25+J30</f>
        <v>73500</v>
      </c>
      <c r="K32" s="5"/>
      <c r="L32" s="44">
        <f>L12+L25+L30</f>
        <v>942901</v>
      </c>
      <c r="M32" s="38"/>
      <c r="N32" s="44">
        <f>N12+N25+N30</f>
        <v>-3987</v>
      </c>
      <c r="O32" s="38"/>
      <c r="P32" s="44">
        <f>P12+P25+P30</f>
        <v>3498143</v>
      </c>
      <c r="Q32" s="5"/>
      <c r="R32" s="44">
        <f>R12+R25+R30</f>
        <v>-168</v>
      </c>
      <c r="S32" s="5"/>
      <c r="T32" s="44">
        <f>T12+T25+T30</f>
        <v>3497975</v>
      </c>
      <c r="U32" s="190"/>
    </row>
    <row r="33" spans="4:20" ht="19.5" customHeight="1" thickTop="1" x14ac:dyDescent="0.25"/>
    <row r="35" spans="4:20" ht="19.5" customHeight="1" x14ac:dyDescent="0.25">
      <c r="R35" s="165"/>
      <c r="S35" s="165"/>
      <c r="T35" s="165"/>
    </row>
    <row r="43" spans="4:20" ht="19.5" customHeight="1" x14ac:dyDescent="0.25">
      <c r="D43" s="5"/>
      <c r="E43" s="5"/>
      <c r="F43" s="11"/>
      <c r="G43" s="5"/>
      <c r="H43" s="11"/>
      <c r="I43" s="5"/>
    </row>
    <row r="44" spans="4:20" ht="19.5" customHeight="1" x14ac:dyDescent="0.25">
      <c r="D44" s="48"/>
      <c r="E44" s="48"/>
      <c r="F44" s="11"/>
      <c r="G44" s="48"/>
      <c r="H44" s="11"/>
      <c r="I44" s="5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D10:T10"/>
    <mergeCell ref="J7:L7"/>
  </mergeCells>
  <pageMargins left="0.8" right="0.8" top="0.48" bottom="0.5" header="0.5" footer="0.5"/>
  <pageSetup paperSize="9" scale="75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9D6C-5B0D-4F5A-BE2E-4A9B24AE28AC}">
  <sheetPr>
    <tabColor rgb="FF92D050"/>
  </sheetPr>
  <dimension ref="A1:L25"/>
  <sheetViews>
    <sheetView view="pageBreakPreview" zoomScaleNormal="80" zoomScaleSheetLayoutView="100" workbookViewId="0">
      <selection activeCell="D8" sqref="D8:L8"/>
    </sheetView>
  </sheetViews>
  <sheetFormatPr defaultColWidth="9.109375" defaultRowHeight="20.25" customHeight="1" x14ac:dyDescent="0.25"/>
  <cols>
    <col min="1" max="1" width="57.5546875" style="10" customWidth="1"/>
    <col min="2" max="2" width="8.21875" style="10" customWidth="1"/>
    <col min="3" max="3" width="2.5546875" style="10" customWidth="1"/>
    <col min="4" max="4" width="13.77734375" style="5" customWidth="1"/>
    <col min="5" max="5" width="2.5546875" style="10" customWidth="1"/>
    <col min="6" max="6" width="13.77734375" style="5" customWidth="1"/>
    <col min="7" max="7" width="2.5546875" style="5" customWidth="1"/>
    <col min="8" max="8" width="13.77734375" style="5" customWidth="1"/>
    <col min="9" max="9" width="2.5546875" style="5" customWidth="1"/>
    <col min="10" max="10" width="13.77734375" style="5" customWidth="1"/>
    <col min="11" max="11" width="2.5546875" style="5" customWidth="1"/>
    <col min="12" max="12" width="13.77734375" style="5" customWidth="1"/>
    <col min="13" max="16384" width="9.109375" style="5"/>
  </cols>
  <sheetData>
    <row r="1" spans="1:12" ht="20.100000000000001" customHeight="1" x14ac:dyDescent="0.3">
      <c r="A1" s="1" t="s">
        <v>0</v>
      </c>
      <c r="B1" s="2"/>
      <c r="C1" s="2"/>
      <c r="E1" s="2"/>
      <c r="L1" s="64"/>
    </row>
    <row r="2" spans="1:12" ht="20.100000000000001" customHeight="1" x14ac:dyDescent="0.3">
      <c r="A2" s="6" t="s">
        <v>60</v>
      </c>
      <c r="B2" s="6"/>
      <c r="C2" s="6"/>
      <c r="E2" s="6"/>
      <c r="L2" s="64"/>
    </row>
    <row r="3" spans="1:12" ht="20.100000000000001" customHeight="1" x14ac:dyDescent="0.25"/>
    <row r="4" spans="1:12" ht="20.100000000000001" customHeight="1" x14ac:dyDescent="0.25">
      <c r="A4" s="5"/>
      <c r="B4" s="8"/>
      <c r="C4" s="8"/>
      <c r="D4" s="197" t="s">
        <v>72</v>
      </c>
      <c r="E4" s="197"/>
      <c r="F4" s="197"/>
      <c r="G4" s="197"/>
      <c r="H4" s="197"/>
      <c r="I4" s="197"/>
      <c r="J4" s="197"/>
      <c r="K4" s="197"/>
      <c r="L4" s="197"/>
    </row>
    <row r="5" spans="1:12" ht="20.100000000000001" customHeight="1" x14ac:dyDescent="0.25">
      <c r="D5" s="65" t="s">
        <v>62</v>
      </c>
      <c r="F5" s="65" t="s">
        <v>134</v>
      </c>
      <c r="G5" s="65"/>
      <c r="L5" s="48"/>
    </row>
    <row r="6" spans="1:12" ht="20.100000000000001" customHeight="1" x14ac:dyDescent="0.25">
      <c r="D6" s="66" t="s">
        <v>63</v>
      </c>
      <c r="F6" s="66" t="s">
        <v>140</v>
      </c>
      <c r="G6" s="65"/>
      <c r="H6" s="196" t="s">
        <v>36</v>
      </c>
      <c r="I6" s="196"/>
      <c r="J6" s="196"/>
      <c r="K6" s="65"/>
      <c r="L6" s="11" t="s">
        <v>73</v>
      </c>
    </row>
    <row r="7" spans="1:12" ht="20.100000000000001" customHeight="1" x14ac:dyDescent="0.25">
      <c r="B7" s="17" t="s">
        <v>7</v>
      </c>
      <c r="C7" s="17"/>
      <c r="D7" s="65" t="s">
        <v>65</v>
      </c>
      <c r="E7" s="17"/>
      <c r="F7" s="65" t="s">
        <v>125</v>
      </c>
      <c r="G7" s="65"/>
      <c r="H7" s="11" t="s">
        <v>66</v>
      </c>
      <c r="J7" s="11" t="s">
        <v>67</v>
      </c>
      <c r="L7" s="11" t="s">
        <v>70</v>
      </c>
    </row>
    <row r="8" spans="1:12" ht="20.100000000000001" customHeight="1" x14ac:dyDescent="0.25">
      <c r="A8" s="5"/>
      <c r="B8" s="8"/>
      <c r="C8" s="8"/>
      <c r="D8" s="198" t="s">
        <v>9</v>
      </c>
      <c r="E8" s="198"/>
      <c r="F8" s="198"/>
      <c r="G8" s="198"/>
      <c r="H8" s="198"/>
      <c r="I8" s="198"/>
      <c r="J8" s="198"/>
      <c r="K8" s="198"/>
      <c r="L8" s="198"/>
    </row>
    <row r="9" spans="1:12" ht="20.100000000000001" customHeight="1" x14ac:dyDescent="0.25">
      <c r="A9" s="8" t="s">
        <v>211</v>
      </c>
      <c r="B9" s="8"/>
      <c r="C9" s="8"/>
      <c r="D9" s="67"/>
      <c r="E9" s="8"/>
      <c r="F9" s="67"/>
      <c r="G9" s="67"/>
      <c r="H9" s="67"/>
      <c r="I9" s="67"/>
      <c r="J9" s="67"/>
      <c r="K9" s="67"/>
      <c r="L9" s="67"/>
    </row>
    <row r="10" spans="1:12" ht="20.25" customHeight="1" x14ac:dyDescent="0.25">
      <c r="A10" s="21" t="s">
        <v>150</v>
      </c>
      <c r="B10" s="8"/>
      <c r="C10" s="8"/>
      <c r="D10" s="38">
        <v>735000</v>
      </c>
      <c r="E10" s="8"/>
      <c r="F10" s="38">
        <v>1792509</v>
      </c>
      <c r="G10" s="38"/>
      <c r="H10" s="38">
        <v>73500</v>
      </c>
      <c r="I10" s="38"/>
      <c r="J10" s="38">
        <v>1154909.3319999999</v>
      </c>
      <c r="K10" s="38"/>
      <c r="L10" s="39">
        <f>SUM(D10:J10)</f>
        <v>3755918.3319999999</v>
      </c>
    </row>
    <row r="11" spans="1:12" ht="12.9" customHeight="1" x14ac:dyDescent="0.25">
      <c r="A11" s="21"/>
      <c r="B11" s="8"/>
      <c r="C11" s="8"/>
      <c r="D11" s="38"/>
      <c r="E11" s="38"/>
      <c r="F11" s="38"/>
      <c r="G11" s="38"/>
      <c r="H11" s="38"/>
      <c r="I11" s="38"/>
      <c r="J11" s="38"/>
      <c r="K11" s="38"/>
      <c r="L11" s="38"/>
    </row>
    <row r="12" spans="1:12" ht="20.25" customHeight="1" x14ac:dyDescent="0.25">
      <c r="A12" s="8" t="s">
        <v>71</v>
      </c>
      <c r="B12" s="8"/>
      <c r="C12" s="8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0.25" customHeight="1" x14ac:dyDescent="0.3">
      <c r="A13" s="117" t="s">
        <v>186</v>
      </c>
      <c r="B13" s="8"/>
      <c r="C13" s="8"/>
      <c r="D13" s="57"/>
      <c r="E13" s="8"/>
      <c r="F13" s="57"/>
      <c r="G13" s="57"/>
      <c r="H13" s="57"/>
      <c r="I13" s="57"/>
      <c r="J13" s="57"/>
      <c r="K13" s="57"/>
      <c r="L13" s="57"/>
    </row>
    <row r="14" spans="1:12" ht="20.25" customHeight="1" x14ac:dyDescent="0.25">
      <c r="A14" s="169" t="s">
        <v>182</v>
      </c>
      <c r="B14" s="49">
        <v>8</v>
      </c>
      <c r="C14" s="49"/>
      <c r="D14" s="69">
        <v>0</v>
      </c>
      <c r="E14" s="49"/>
      <c r="F14" s="69">
        <v>0</v>
      </c>
      <c r="G14" s="53"/>
      <c r="H14" s="69">
        <v>0</v>
      </c>
      <c r="I14" s="58"/>
      <c r="J14" s="25">
        <v>-440991</v>
      </c>
      <c r="K14" s="58"/>
      <c r="L14" s="40">
        <f>SUM(D14:J14)</f>
        <v>-440991</v>
      </c>
    </row>
    <row r="15" spans="1:12" ht="20.25" customHeight="1" x14ac:dyDescent="0.25">
      <c r="A15" s="19" t="s">
        <v>112</v>
      </c>
      <c r="B15" s="8"/>
      <c r="C15" s="8"/>
      <c r="D15" s="75">
        <f>SUM(D14)</f>
        <v>0</v>
      </c>
      <c r="E15" s="8"/>
      <c r="F15" s="75">
        <f>SUM(F14)</f>
        <v>0</v>
      </c>
      <c r="G15" s="70"/>
      <c r="H15" s="75">
        <f>SUM(H14)</f>
        <v>0</v>
      </c>
      <c r="I15" s="57"/>
      <c r="J15" s="42">
        <f>SUM(J14)</f>
        <v>-440991</v>
      </c>
      <c r="K15" s="57"/>
      <c r="L15" s="97">
        <f>SUM(D15:J15)</f>
        <v>-440991</v>
      </c>
    </row>
    <row r="16" spans="1:12" ht="15" customHeight="1" x14ac:dyDescent="0.25">
      <c r="A16" s="8"/>
      <c r="B16" s="8"/>
      <c r="C16" s="8"/>
      <c r="D16" s="57"/>
      <c r="E16" s="8"/>
      <c r="F16" s="57"/>
      <c r="G16" s="57"/>
      <c r="H16" s="57"/>
      <c r="I16" s="57"/>
      <c r="J16" s="57"/>
      <c r="K16" s="57"/>
      <c r="L16" s="57"/>
    </row>
    <row r="17" spans="1:12" ht="20.100000000000001" customHeight="1" x14ac:dyDescent="0.25">
      <c r="A17" s="71" t="s">
        <v>199</v>
      </c>
      <c r="B17" s="71"/>
      <c r="C17" s="71"/>
      <c r="D17" s="57"/>
      <c r="E17" s="71"/>
      <c r="F17" s="57"/>
      <c r="G17" s="57"/>
      <c r="H17" s="57"/>
      <c r="I17" s="57"/>
      <c r="J17" s="57"/>
      <c r="K17" s="57"/>
      <c r="L17" s="57"/>
    </row>
    <row r="18" spans="1:12" ht="20.100000000000001" customHeight="1" x14ac:dyDescent="0.25">
      <c r="A18" s="118" t="s">
        <v>200</v>
      </c>
      <c r="B18" s="72"/>
      <c r="C18" s="72"/>
      <c r="D18" s="53">
        <v>0</v>
      </c>
      <c r="E18" s="72"/>
      <c r="F18" s="53">
        <v>0</v>
      </c>
      <c r="G18" s="58"/>
      <c r="H18" s="53">
        <v>0</v>
      </c>
      <c r="I18" s="73"/>
      <c r="J18" s="45">
        <f>'PL-6mth 6-7'!I65</f>
        <v>138343</v>
      </c>
      <c r="K18" s="73"/>
      <c r="L18" s="46">
        <f>SUM(D18:J18)</f>
        <v>138343</v>
      </c>
    </row>
    <row r="19" spans="1:12" ht="20.100000000000001" customHeight="1" x14ac:dyDescent="0.25">
      <c r="A19" s="118" t="s">
        <v>57</v>
      </c>
      <c r="B19" s="72"/>
      <c r="C19" s="72"/>
      <c r="D19" s="69">
        <v>0</v>
      </c>
      <c r="E19" s="72"/>
      <c r="F19" s="69">
        <v>0</v>
      </c>
      <c r="G19" s="58"/>
      <c r="H19" s="69">
        <v>0</v>
      </c>
      <c r="I19" s="73"/>
      <c r="J19" s="41">
        <f>'PL-6mth 6-7'!I68</f>
        <v>0</v>
      </c>
      <c r="K19" s="58"/>
      <c r="L19" s="40">
        <f>SUM(D19:J19)</f>
        <v>0</v>
      </c>
    </row>
    <row r="20" spans="1:12" ht="20.100000000000001" customHeight="1" x14ac:dyDescent="0.25">
      <c r="A20" s="71" t="s">
        <v>58</v>
      </c>
      <c r="B20" s="71"/>
      <c r="C20" s="71"/>
      <c r="D20" s="43">
        <f>SUM(D18:D19)</f>
        <v>0</v>
      </c>
      <c r="E20" s="71"/>
      <c r="F20" s="43">
        <f>SUM(F18:F19)</f>
        <v>0</v>
      </c>
      <c r="G20" s="57"/>
      <c r="H20" s="43">
        <f>SUM(H18:H19)</f>
        <v>0</v>
      </c>
      <c r="I20" s="57"/>
      <c r="J20" s="43">
        <f>SUM(J18:J19)</f>
        <v>138343</v>
      </c>
      <c r="K20" s="74"/>
      <c r="L20" s="131">
        <f>SUM(L18:L19)</f>
        <v>138343</v>
      </c>
    </row>
    <row r="21" spans="1:12" ht="9" customHeight="1" x14ac:dyDescent="0.25">
      <c r="A21" s="8"/>
      <c r="B21" s="8"/>
      <c r="C21" s="8"/>
      <c r="D21" s="57"/>
      <c r="E21" s="8"/>
      <c r="F21" s="57"/>
      <c r="G21" s="57"/>
      <c r="H21" s="57"/>
      <c r="I21" s="57"/>
      <c r="J21" s="57"/>
      <c r="K21" s="57"/>
      <c r="L21" s="50"/>
    </row>
    <row r="22" spans="1:12" ht="20.100000000000001" customHeight="1" thickBot="1" x14ac:dyDescent="0.3">
      <c r="A22" s="8" t="s">
        <v>212</v>
      </c>
      <c r="B22" s="8"/>
      <c r="C22" s="8"/>
      <c r="D22" s="44">
        <f>SUM(D15,D20,D10)</f>
        <v>735000</v>
      </c>
      <c r="E22" s="8"/>
      <c r="F22" s="44">
        <f>SUM(F15,F20,F10)</f>
        <v>1792509</v>
      </c>
      <c r="G22" s="38"/>
      <c r="H22" s="44">
        <f>SUM(H15,H20,H10)</f>
        <v>73500</v>
      </c>
      <c r="I22" s="38"/>
      <c r="J22" s="44">
        <f>SUM(J15,J20,J10)</f>
        <v>852261.33199999994</v>
      </c>
      <c r="K22" s="38"/>
      <c r="L22" s="102">
        <f>SUM(L15,L20,L10)</f>
        <v>3453270.3319999999</v>
      </c>
    </row>
    <row r="23" spans="1:12" ht="20.25" customHeight="1" thickTop="1" x14ac:dyDescent="0.25">
      <c r="L23" s="61"/>
    </row>
    <row r="25" spans="1:12" ht="20.25" customHeight="1" x14ac:dyDescent="0.25">
      <c r="L25" s="6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D8:L8"/>
    <mergeCell ref="H6:J6"/>
  </mergeCells>
  <pageMargins left="0.8" right="0.8" top="0.48" bottom="0.5" header="0.5" footer="0.5"/>
  <pageSetup paperSize="9" scale="86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39"/>
  <sheetViews>
    <sheetView view="pageBreakPreview" zoomScale="80" zoomScaleNormal="80" zoomScaleSheetLayoutView="80" workbookViewId="0">
      <selection activeCell="N9" sqref="N9"/>
    </sheetView>
  </sheetViews>
  <sheetFormatPr defaultColWidth="9.109375" defaultRowHeight="18.899999999999999" customHeight="1" x14ac:dyDescent="0.25"/>
  <cols>
    <col min="1" max="1" width="57.5546875" style="10" customWidth="1"/>
    <col min="2" max="2" width="8.21875" style="10" customWidth="1"/>
    <col min="3" max="3" width="2.109375" style="10" customWidth="1"/>
    <col min="4" max="4" width="13.77734375" style="10" customWidth="1"/>
    <col min="5" max="5" width="2.5546875" style="10" customWidth="1"/>
    <col min="6" max="6" width="13.77734375" style="5" customWidth="1"/>
    <col min="7" max="7" width="2.5546875" style="5" customWidth="1"/>
    <col min="8" max="8" width="13.77734375" style="5" customWidth="1"/>
    <col min="9" max="9" width="2.5546875" style="5" customWidth="1"/>
    <col min="10" max="10" width="13.77734375" style="5" customWidth="1"/>
    <col min="11" max="11" width="2.5546875" style="5" customWidth="1"/>
    <col min="12" max="12" width="13.77734375" style="5" customWidth="1"/>
    <col min="13" max="13" width="10" style="5" bestFit="1" customWidth="1"/>
    <col min="14" max="16384" width="9.109375" style="5"/>
  </cols>
  <sheetData>
    <row r="1" spans="1:12" ht="18.899999999999999" customHeight="1" x14ac:dyDescent="0.3">
      <c r="A1" s="1" t="s">
        <v>0</v>
      </c>
      <c r="B1" s="2"/>
      <c r="C1" s="2"/>
      <c r="D1" s="2"/>
      <c r="E1" s="2"/>
      <c r="L1" s="64"/>
    </row>
    <row r="2" spans="1:12" ht="18.899999999999999" customHeight="1" x14ac:dyDescent="0.3">
      <c r="A2" s="6" t="s">
        <v>60</v>
      </c>
      <c r="B2" s="6"/>
      <c r="C2" s="6"/>
      <c r="D2" s="6"/>
      <c r="E2" s="6"/>
      <c r="L2" s="64"/>
    </row>
    <row r="4" spans="1:12" ht="18.899999999999999" customHeight="1" x14ac:dyDescent="0.25">
      <c r="A4" s="5"/>
      <c r="B4" s="8"/>
      <c r="C4" s="8"/>
      <c r="D4" s="197" t="s">
        <v>72</v>
      </c>
      <c r="E4" s="197"/>
      <c r="F4" s="197"/>
      <c r="G4" s="197"/>
      <c r="H4" s="197"/>
      <c r="I4" s="197"/>
      <c r="J4" s="197"/>
      <c r="K4" s="197"/>
      <c r="L4" s="197"/>
    </row>
    <row r="5" spans="1:12" ht="18.899999999999999" customHeight="1" x14ac:dyDescent="0.25">
      <c r="D5" s="65" t="s">
        <v>62</v>
      </c>
      <c r="F5" s="66" t="s">
        <v>134</v>
      </c>
      <c r="G5" s="65"/>
      <c r="H5" s="11"/>
      <c r="I5" s="65"/>
      <c r="L5" s="48"/>
    </row>
    <row r="6" spans="1:12" ht="18.899999999999999" customHeight="1" x14ac:dyDescent="0.25">
      <c r="D6" s="66" t="s">
        <v>63</v>
      </c>
      <c r="E6" s="65"/>
      <c r="F6" s="66" t="s">
        <v>140</v>
      </c>
      <c r="G6" s="65"/>
      <c r="H6" s="196" t="s">
        <v>36</v>
      </c>
      <c r="I6" s="196"/>
      <c r="J6" s="196"/>
      <c r="K6" s="65"/>
      <c r="L6" s="11" t="s">
        <v>73</v>
      </c>
    </row>
    <row r="7" spans="1:12" ht="18.899999999999999" customHeight="1" x14ac:dyDescent="0.25">
      <c r="B7" s="17" t="s">
        <v>7</v>
      </c>
      <c r="C7" s="17"/>
      <c r="D7" s="65" t="s">
        <v>65</v>
      </c>
      <c r="E7" s="65"/>
      <c r="F7" s="65" t="s">
        <v>125</v>
      </c>
      <c r="G7" s="65"/>
      <c r="H7" s="11" t="s">
        <v>66</v>
      </c>
      <c r="J7" s="11" t="s">
        <v>67</v>
      </c>
      <c r="L7" s="11" t="s">
        <v>70</v>
      </c>
    </row>
    <row r="8" spans="1:12" ht="18.899999999999999" customHeight="1" x14ac:dyDescent="0.25">
      <c r="A8" s="5"/>
      <c r="B8" s="8"/>
      <c r="C8" s="8"/>
      <c r="D8" s="198" t="s">
        <v>9</v>
      </c>
      <c r="E8" s="198"/>
      <c r="F8" s="198"/>
      <c r="G8" s="198"/>
      <c r="H8" s="198"/>
      <c r="I8" s="198"/>
      <c r="J8" s="198"/>
      <c r="K8" s="198"/>
      <c r="L8" s="198"/>
    </row>
    <row r="9" spans="1:12" ht="18.899999999999999" customHeight="1" x14ac:dyDescent="0.25">
      <c r="A9" s="8" t="s">
        <v>213</v>
      </c>
      <c r="B9" s="8"/>
      <c r="C9" s="8"/>
      <c r="D9" s="8"/>
      <c r="E9" s="8"/>
      <c r="F9" s="67"/>
      <c r="G9" s="67"/>
      <c r="H9" s="67"/>
      <c r="I9" s="67"/>
      <c r="J9" s="67"/>
      <c r="K9" s="67"/>
      <c r="L9" s="67"/>
    </row>
    <row r="10" spans="1:12" ht="18.899999999999999" customHeight="1" x14ac:dyDescent="0.25">
      <c r="A10" s="8" t="s">
        <v>190</v>
      </c>
      <c r="B10" s="8"/>
      <c r="C10" s="8"/>
      <c r="D10" s="38">
        <v>735000</v>
      </c>
      <c r="E10" s="8"/>
      <c r="F10" s="38">
        <v>1792509</v>
      </c>
      <c r="G10" s="38"/>
      <c r="H10" s="38">
        <v>73500</v>
      </c>
      <c r="I10" s="38"/>
      <c r="J10" s="38">
        <v>943046.35900000005</v>
      </c>
      <c r="K10" s="38"/>
      <c r="L10" s="39">
        <f>SUM(D10:J10)</f>
        <v>3544055.3590000002</v>
      </c>
    </row>
    <row r="11" spans="1:12" ht="18.75" customHeight="1" x14ac:dyDescent="0.25">
      <c r="A11" s="21"/>
      <c r="B11" s="8"/>
      <c r="C11" s="8"/>
      <c r="D11" s="38"/>
      <c r="E11" s="8"/>
      <c r="F11" s="38"/>
      <c r="G11" s="38"/>
      <c r="H11" s="38"/>
      <c r="I11" s="38"/>
      <c r="J11" s="38"/>
      <c r="K11" s="38"/>
      <c r="L11" s="38"/>
    </row>
    <row r="12" spans="1:12" ht="18.899999999999999" customHeight="1" x14ac:dyDescent="0.25">
      <c r="A12" s="8" t="s">
        <v>71</v>
      </c>
      <c r="B12" s="8"/>
      <c r="C12" s="8"/>
      <c r="D12" s="57"/>
      <c r="E12" s="8"/>
      <c r="F12" s="57"/>
      <c r="G12" s="57"/>
      <c r="H12" s="57"/>
      <c r="I12" s="57"/>
      <c r="J12" s="57"/>
      <c r="K12" s="57"/>
      <c r="L12" s="57"/>
    </row>
    <row r="13" spans="1:12" ht="18.899999999999999" customHeight="1" x14ac:dyDescent="0.3">
      <c r="A13" s="117" t="s">
        <v>186</v>
      </c>
      <c r="B13" s="8"/>
      <c r="C13" s="8"/>
      <c r="D13" s="57"/>
      <c r="E13" s="8"/>
      <c r="F13" s="57"/>
      <c r="G13" s="57"/>
      <c r="H13" s="57"/>
      <c r="I13" s="57"/>
      <c r="J13" s="57"/>
      <c r="K13" s="57"/>
      <c r="L13" s="57"/>
    </row>
    <row r="14" spans="1:12" ht="18.899999999999999" hidden="1" customHeight="1" x14ac:dyDescent="0.25">
      <c r="A14" s="68" t="s">
        <v>146</v>
      </c>
      <c r="B14" s="8"/>
      <c r="C14" s="8"/>
      <c r="D14" s="28"/>
      <c r="E14" s="49"/>
      <c r="F14" s="28"/>
      <c r="G14" s="53"/>
      <c r="H14" s="53"/>
      <c r="I14" s="58"/>
      <c r="J14" s="28"/>
      <c r="K14" s="58"/>
      <c r="L14" s="28">
        <f>SUM(D14:J14)</f>
        <v>0</v>
      </c>
    </row>
    <row r="15" spans="1:12" ht="18.899999999999999" hidden="1" customHeight="1" x14ac:dyDescent="0.25">
      <c r="A15" s="68" t="s">
        <v>147</v>
      </c>
      <c r="B15" s="8"/>
      <c r="C15" s="8"/>
      <c r="D15" s="53"/>
      <c r="E15" s="49"/>
      <c r="F15" s="28"/>
      <c r="G15" s="53"/>
      <c r="H15" s="53"/>
      <c r="I15" s="58"/>
      <c r="J15" s="28"/>
      <c r="K15" s="58"/>
      <c r="L15" s="28">
        <f t="shared" ref="L15:L16" si="0">SUM(D15:J15)</f>
        <v>0</v>
      </c>
    </row>
    <row r="16" spans="1:12" ht="18.899999999999999" customHeight="1" x14ac:dyDescent="0.25">
      <c r="A16" s="169" t="s">
        <v>182</v>
      </c>
      <c r="B16" s="49">
        <v>8</v>
      </c>
      <c r="C16" s="49"/>
      <c r="D16" s="69">
        <v>0</v>
      </c>
      <c r="E16" s="49"/>
      <c r="F16" s="69">
        <v>0</v>
      </c>
      <c r="G16" s="53"/>
      <c r="H16" s="69">
        <v>0</v>
      </c>
      <c r="I16" s="58"/>
      <c r="J16" s="25">
        <v>-176400</v>
      </c>
      <c r="K16" s="58"/>
      <c r="L16" s="40">
        <f t="shared" si="0"/>
        <v>-176400</v>
      </c>
    </row>
    <row r="17" spans="1:13" ht="18.899999999999999" customHeight="1" x14ac:dyDescent="0.25">
      <c r="A17" s="19" t="s">
        <v>112</v>
      </c>
      <c r="B17" s="8"/>
      <c r="C17" s="8"/>
      <c r="D17" s="161">
        <f>SUM(D14:D16)</f>
        <v>0</v>
      </c>
      <c r="E17" s="8"/>
      <c r="F17" s="161">
        <f>SUM(F14:F16)</f>
        <v>0</v>
      </c>
      <c r="G17" s="70"/>
      <c r="H17" s="161">
        <f>SUM(H14:H16)</f>
        <v>0</v>
      </c>
      <c r="I17" s="57"/>
      <c r="J17" s="161">
        <f>SUM(J14:J16)</f>
        <v>-176400</v>
      </c>
      <c r="K17" s="57"/>
      <c r="L17" s="97">
        <f>SUM(L14:L16)</f>
        <v>-176400</v>
      </c>
    </row>
    <row r="18" spans="1:13" ht="18.899999999999999" customHeight="1" x14ac:dyDescent="0.25">
      <c r="A18" s="8"/>
      <c r="B18" s="8"/>
      <c r="C18" s="8"/>
      <c r="D18" s="57"/>
      <c r="E18" s="8"/>
      <c r="F18" s="57"/>
      <c r="G18" s="57"/>
      <c r="H18" s="57"/>
      <c r="I18" s="57"/>
      <c r="J18" s="57"/>
      <c r="K18" s="57"/>
      <c r="L18" s="57"/>
    </row>
    <row r="19" spans="1:13" ht="18.899999999999999" customHeight="1" x14ac:dyDescent="0.25">
      <c r="A19" s="71" t="s">
        <v>199</v>
      </c>
      <c r="B19" s="71"/>
      <c r="C19" s="71"/>
      <c r="D19" s="57"/>
      <c r="E19" s="71"/>
      <c r="F19" s="57"/>
      <c r="G19" s="57"/>
      <c r="H19" s="57"/>
      <c r="I19" s="57"/>
      <c r="J19" s="57"/>
      <c r="K19" s="57"/>
      <c r="L19" s="57"/>
    </row>
    <row r="20" spans="1:13" ht="18.899999999999999" customHeight="1" x14ac:dyDescent="0.25">
      <c r="A20" s="118" t="s">
        <v>200</v>
      </c>
      <c r="B20" s="72"/>
      <c r="C20" s="72"/>
      <c r="D20" s="53">
        <v>0</v>
      </c>
      <c r="E20" s="72"/>
      <c r="F20" s="53">
        <v>0</v>
      </c>
      <c r="G20" s="58"/>
      <c r="H20" s="53">
        <v>0</v>
      </c>
      <c r="I20" s="73"/>
      <c r="J20" s="45">
        <f>'PL-6mth 6-7'!G65</f>
        <v>161991</v>
      </c>
      <c r="K20" s="73"/>
      <c r="L20" s="46">
        <f>SUM(D20:J20)</f>
        <v>161991</v>
      </c>
    </row>
    <row r="21" spans="1:13" ht="18.899999999999999" customHeight="1" x14ac:dyDescent="0.25">
      <c r="A21" s="118" t="s">
        <v>57</v>
      </c>
      <c r="B21" s="72"/>
      <c r="C21" s="72"/>
      <c r="D21" s="69">
        <v>0</v>
      </c>
      <c r="E21" s="72"/>
      <c r="F21" s="69">
        <v>0</v>
      </c>
      <c r="G21" s="58"/>
      <c r="H21" s="69">
        <v>0</v>
      </c>
      <c r="I21" s="73"/>
      <c r="J21" s="41">
        <f>'PL-6mth 6-7'!G68</f>
        <v>0</v>
      </c>
      <c r="K21" s="58"/>
      <c r="L21" s="41">
        <f>SUM(D21:J21)</f>
        <v>0</v>
      </c>
    </row>
    <row r="22" spans="1:13" ht="18.899999999999999" customHeight="1" x14ac:dyDescent="0.25">
      <c r="A22" s="71" t="s">
        <v>58</v>
      </c>
      <c r="B22" s="71"/>
      <c r="C22" s="71"/>
      <c r="D22" s="76">
        <f>SUM(D20:D21)</f>
        <v>0</v>
      </c>
      <c r="E22" s="71"/>
      <c r="F22" s="76">
        <f>SUM(F20:F21)</f>
        <v>0</v>
      </c>
      <c r="G22" s="57"/>
      <c r="H22" s="76">
        <f>SUM(H20:H21)</f>
        <v>0</v>
      </c>
      <c r="I22" s="57"/>
      <c r="J22" s="42">
        <f>SUM(J20:J21)</f>
        <v>161991</v>
      </c>
      <c r="K22" s="74"/>
      <c r="L22" s="97">
        <f>SUM(L20:L21)</f>
        <v>161991</v>
      </c>
    </row>
    <row r="23" spans="1:13" ht="18.899999999999999" customHeight="1" x14ac:dyDescent="0.25">
      <c r="A23" s="8"/>
      <c r="B23" s="8"/>
      <c r="C23" s="8"/>
      <c r="D23" s="57"/>
      <c r="E23" s="8"/>
      <c r="F23" s="57"/>
      <c r="G23" s="57"/>
      <c r="H23" s="57"/>
      <c r="I23" s="57"/>
      <c r="J23" s="57"/>
      <c r="K23" s="57"/>
      <c r="L23" s="57"/>
    </row>
    <row r="24" spans="1:13" ht="18.899999999999999" customHeight="1" thickBot="1" x14ac:dyDescent="0.3">
      <c r="A24" s="8" t="s">
        <v>214</v>
      </c>
      <c r="B24" s="8"/>
      <c r="C24" s="8"/>
      <c r="D24" s="44">
        <f>SUM(D22,D17,D10)</f>
        <v>735000</v>
      </c>
      <c r="E24" s="8"/>
      <c r="F24" s="44">
        <f>SUM(F22,F17,F10)</f>
        <v>1792509</v>
      </c>
      <c r="G24" s="38"/>
      <c r="H24" s="44">
        <f>SUM(H22,H17,H10)</f>
        <v>73500</v>
      </c>
      <c r="I24" s="38"/>
      <c r="J24" s="44">
        <f>SUM(J22,J17,J10)</f>
        <v>928637.35900000005</v>
      </c>
      <c r="K24" s="38"/>
      <c r="L24" s="102">
        <f>SUM(L22,L17,L10)</f>
        <v>3529646.3590000002</v>
      </c>
      <c r="M24" s="80"/>
    </row>
    <row r="25" spans="1:13" ht="18.899999999999999" customHeight="1" thickTop="1" x14ac:dyDescent="0.25"/>
    <row r="27" spans="1:13" ht="18.899999999999999" customHeight="1" x14ac:dyDescent="0.25">
      <c r="L27" s="61"/>
    </row>
    <row r="38" spans="4:10" ht="18.899999999999999" customHeight="1" x14ac:dyDescent="0.25">
      <c r="D38" s="66"/>
      <c r="F38" s="66"/>
      <c r="G38" s="65"/>
      <c r="H38" s="195"/>
      <c r="I38" s="195"/>
      <c r="J38" s="195"/>
    </row>
    <row r="39" spans="4:10" ht="18.899999999999999" customHeight="1" x14ac:dyDescent="0.25">
      <c r="D39" s="65"/>
      <c r="E39" s="17"/>
      <c r="F39" s="65"/>
      <c r="G39" s="65"/>
      <c r="H39" s="11"/>
      <c r="J39" s="11"/>
    </row>
  </sheetData>
  <sheetProtection formatCells="0" formatColumns="0" formatRows="0" insertColumns="0" insertRows="0" insertHyperlinks="0" deleteColumns="0" deleteRows="0" sort="0" autoFilter="0" pivotTables="0"/>
  <mergeCells count="4">
    <mergeCell ref="H38:J38"/>
    <mergeCell ref="H6:J6"/>
    <mergeCell ref="D4:L4"/>
    <mergeCell ref="D8:L8"/>
  </mergeCells>
  <pageMargins left="0.8" right="0.8" top="0.48" bottom="0.5" header="0.5" footer="0.5"/>
  <pageSetup paperSize="9" scale="89" firstPageNumber="11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92D050"/>
  </sheetPr>
  <dimension ref="A1:J89"/>
  <sheetViews>
    <sheetView view="pageBreakPreview" zoomScaleNormal="79" zoomScaleSheetLayoutView="100" workbookViewId="0">
      <selection activeCell="M12" sqref="M12"/>
    </sheetView>
  </sheetViews>
  <sheetFormatPr defaultColWidth="9.109375" defaultRowHeight="18.600000000000001" customHeight="1" x14ac:dyDescent="0.25"/>
  <cols>
    <col min="1" max="1" width="47.21875" style="10" customWidth="1"/>
    <col min="2" max="2" width="5.88671875" style="81" customWidth="1"/>
    <col min="3" max="3" width="0.5546875" style="10" customWidth="1"/>
    <col min="4" max="4" width="11.5546875" style="3" customWidth="1"/>
    <col min="5" max="5" width="1" style="3" customWidth="1"/>
    <col min="6" max="6" width="11.5546875" style="174" customWidth="1"/>
    <col min="7" max="7" width="1" style="3" customWidth="1"/>
    <col min="8" max="8" width="11.5546875" style="3" customWidth="1"/>
    <col min="9" max="9" width="1" style="3" customWidth="1"/>
    <col min="10" max="10" width="11.5546875" style="174" customWidth="1"/>
    <col min="11" max="16384" width="9.109375" style="5"/>
  </cols>
  <sheetData>
    <row r="1" spans="1:10" ht="18.600000000000001" customHeight="1" x14ac:dyDescent="0.35">
      <c r="A1" s="1" t="s">
        <v>0</v>
      </c>
      <c r="B1" s="182"/>
      <c r="C1" s="2"/>
    </row>
    <row r="2" spans="1:10" ht="18.600000000000001" customHeight="1" x14ac:dyDescent="0.35">
      <c r="A2" s="7" t="s">
        <v>75</v>
      </c>
      <c r="B2" s="183"/>
      <c r="C2" s="7"/>
    </row>
    <row r="3" spans="1:10" ht="18.600000000000001" customHeight="1" x14ac:dyDescent="0.3">
      <c r="A3" s="8"/>
      <c r="B3" s="79"/>
      <c r="C3" s="8"/>
    </row>
    <row r="4" spans="1:10" ht="18.600000000000001" customHeight="1" x14ac:dyDescent="0.25">
      <c r="D4" s="206" t="s">
        <v>42</v>
      </c>
      <c r="E4" s="206"/>
      <c r="F4" s="206"/>
      <c r="G4" s="9"/>
      <c r="H4" s="206" t="s">
        <v>3</v>
      </c>
      <c r="I4" s="206"/>
      <c r="J4" s="206"/>
    </row>
    <row r="5" spans="1:10" ht="18.600000000000001" customHeight="1" x14ac:dyDescent="0.25">
      <c r="D5" s="206" t="s">
        <v>43</v>
      </c>
      <c r="E5" s="206"/>
      <c r="F5" s="206"/>
      <c r="G5" s="77"/>
      <c r="H5" s="206" t="s">
        <v>43</v>
      </c>
      <c r="I5" s="206"/>
      <c r="J5" s="206"/>
    </row>
    <row r="6" spans="1:10" ht="18.600000000000001" customHeight="1" x14ac:dyDescent="0.25">
      <c r="D6" s="210" t="s">
        <v>210</v>
      </c>
      <c r="E6" s="210"/>
      <c r="F6" s="210"/>
      <c r="G6" s="77"/>
      <c r="H6" s="210" t="s">
        <v>210</v>
      </c>
      <c r="I6" s="210"/>
      <c r="J6" s="210"/>
    </row>
    <row r="7" spans="1:10" ht="18.600000000000001" customHeight="1" x14ac:dyDescent="0.25">
      <c r="D7" s="209" t="s">
        <v>209</v>
      </c>
      <c r="E7" s="210"/>
      <c r="F7" s="210"/>
      <c r="G7" s="77"/>
      <c r="H7" s="209" t="s">
        <v>209</v>
      </c>
      <c r="I7" s="210"/>
      <c r="J7" s="210"/>
    </row>
    <row r="8" spans="1:10" ht="18.600000000000001" customHeight="1" x14ac:dyDescent="0.25">
      <c r="B8" s="17" t="s">
        <v>7</v>
      </c>
      <c r="D8" s="78">
        <v>2026</v>
      </c>
      <c r="E8" s="78"/>
      <c r="F8" s="175">
        <v>2025</v>
      </c>
      <c r="G8" s="78"/>
      <c r="H8" s="78">
        <v>2026</v>
      </c>
      <c r="I8" s="78"/>
      <c r="J8" s="175">
        <v>2025</v>
      </c>
    </row>
    <row r="9" spans="1:10" ht="18.600000000000001" customHeight="1" x14ac:dyDescent="0.25">
      <c r="D9" s="207" t="s">
        <v>9</v>
      </c>
      <c r="E9" s="207"/>
      <c r="F9" s="207"/>
      <c r="G9" s="207"/>
      <c r="H9" s="207"/>
      <c r="I9" s="207"/>
      <c r="J9" s="207"/>
    </row>
    <row r="10" spans="1:10" ht="18.600000000000001" customHeight="1" x14ac:dyDescent="0.3">
      <c r="A10" s="79" t="s">
        <v>76</v>
      </c>
      <c r="B10" s="79"/>
      <c r="C10" s="79"/>
      <c r="D10" s="4"/>
      <c r="E10" s="4"/>
      <c r="F10" s="86"/>
      <c r="G10" s="4"/>
      <c r="H10" s="4"/>
      <c r="I10" s="4"/>
      <c r="J10" s="86"/>
    </row>
    <row r="11" spans="1:10" ht="18.600000000000001" customHeight="1" x14ac:dyDescent="0.25">
      <c r="A11" s="34" t="s">
        <v>77</v>
      </c>
      <c r="C11" s="34"/>
      <c r="D11" s="192">
        <f>'PL-6mth 6-7'!C34</f>
        <v>205155</v>
      </c>
      <c r="E11" s="4"/>
      <c r="F11" s="192">
        <f>'PL-6mth 6-7'!E34</f>
        <v>142229</v>
      </c>
      <c r="G11" s="80"/>
      <c r="H11" s="192">
        <f>'PL-6mth 6-7'!G34</f>
        <v>161991</v>
      </c>
      <c r="I11" s="4"/>
      <c r="J11" s="192">
        <f>'PL-6mth 6-7'!I34</f>
        <v>138343</v>
      </c>
    </row>
    <row r="12" spans="1:10" ht="18.600000000000001" customHeight="1" x14ac:dyDescent="0.25">
      <c r="A12" s="81" t="s">
        <v>152</v>
      </c>
      <c r="C12" s="81"/>
      <c r="E12" s="4"/>
      <c r="G12" s="4"/>
      <c r="I12" s="4"/>
    </row>
    <row r="13" spans="1:10" s="84" customFormat="1" ht="18.600000000000001" customHeight="1" x14ac:dyDescent="0.25">
      <c r="A13" s="34" t="s">
        <v>151</v>
      </c>
      <c r="B13" s="81"/>
      <c r="C13" s="34"/>
      <c r="D13" s="193">
        <f>-'PL-6mth 6-7'!C33</f>
        <v>15860</v>
      </c>
      <c r="E13" s="26"/>
      <c r="F13" s="193">
        <f>-'PL-6mth 6-7'!E33</f>
        <v>16705</v>
      </c>
      <c r="G13" s="80"/>
      <c r="H13" s="193">
        <f>-'PL-6mth 6-7'!G33</f>
        <v>7342</v>
      </c>
      <c r="I13" s="83"/>
      <c r="J13" s="193">
        <f>-'PL-6mth 6-7'!I33</f>
        <v>12731</v>
      </c>
    </row>
    <row r="14" spans="1:10" ht="18.600000000000001" customHeight="1" x14ac:dyDescent="0.25">
      <c r="A14" s="10" t="s">
        <v>53</v>
      </c>
      <c r="D14" s="193">
        <f>-'PL-6mth 6-7'!C29</f>
        <v>58359</v>
      </c>
      <c r="E14" s="26"/>
      <c r="F14" s="193">
        <f>-'PL-6mth 6-7'!E29</f>
        <v>35497</v>
      </c>
      <c r="G14" s="80"/>
      <c r="H14" s="193">
        <f>-'PL-6mth 6-7'!G29</f>
        <v>47117</v>
      </c>
      <c r="I14" s="80"/>
      <c r="J14" s="193">
        <f>-'PL-6mth 6-7'!I29</f>
        <v>32515</v>
      </c>
    </row>
    <row r="15" spans="1:10" ht="18.600000000000001" customHeight="1" x14ac:dyDescent="0.25">
      <c r="A15" s="10" t="s">
        <v>78</v>
      </c>
      <c r="D15" s="35">
        <v>181242</v>
      </c>
      <c r="E15" s="26"/>
      <c r="F15" s="35">
        <v>133722</v>
      </c>
      <c r="G15" s="80"/>
      <c r="H15" s="80">
        <v>160845</v>
      </c>
      <c r="I15" s="80"/>
      <c r="J15" s="80">
        <v>117861</v>
      </c>
    </row>
    <row r="16" spans="1:10" ht="18.600000000000001" customHeight="1" x14ac:dyDescent="0.25">
      <c r="A16" s="34" t="s">
        <v>91</v>
      </c>
      <c r="C16" s="34"/>
      <c r="D16" s="37">
        <v>16949</v>
      </c>
      <c r="E16" s="86"/>
      <c r="F16" s="35">
        <v>24219</v>
      </c>
      <c r="G16" s="80"/>
      <c r="H16" s="80">
        <v>16099</v>
      </c>
      <c r="I16" s="80"/>
      <c r="J16" s="80">
        <v>17943</v>
      </c>
    </row>
    <row r="17" spans="1:10" ht="18.600000000000001" customHeight="1" x14ac:dyDescent="0.25">
      <c r="A17" s="34" t="s">
        <v>198</v>
      </c>
      <c r="C17" s="34"/>
      <c r="D17" s="83">
        <v>87</v>
      </c>
      <c r="E17" s="86"/>
      <c r="F17" s="35">
        <v>-40</v>
      </c>
      <c r="G17" s="80"/>
      <c r="H17" s="80">
        <v>-1339</v>
      </c>
      <c r="I17" s="80"/>
      <c r="J17" s="80">
        <v>-40</v>
      </c>
    </row>
    <row r="18" spans="1:10" ht="18.600000000000001" hidden="1" customHeight="1" x14ac:dyDescent="0.25">
      <c r="A18" s="34" t="s">
        <v>208</v>
      </c>
      <c r="C18" s="34"/>
      <c r="D18" s="83">
        <v>0</v>
      </c>
      <c r="E18" s="86"/>
      <c r="F18" s="35">
        <v>0</v>
      </c>
      <c r="G18" s="80"/>
      <c r="H18" s="80">
        <v>0</v>
      </c>
      <c r="I18" s="80"/>
      <c r="J18" s="80">
        <v>0</v>
      </c>
    </row>
    <row r="19" spans="1:10" ht="18.600000000000001" customHeight="1" x14ac:dyDescent="0.25">
      <c r="A19" s="34" t="s">
        <v>226</v>
      </c>
      <c r="C19" s="34"/>
      <c r="D19" s="35">
        <v>-17906</v>
      </c>
      <c r="E19" s="86"/>
      <c r="F19" s="35">
        <v>4957</v>
      </c>
      <c r="G19" s="80"/>
      <c r="H19" s="80">
        <v>9430</v>
      </c>
      <c r="I19" s="80"/>
      <c r="J19" s="80">
        <v>3201</v>
      </c>
    </row>
    <row r="20" spans="1:10" ht="18.600000000000001" customHeight="1" x14ac:dyDescent="0.25">
      <c r="A20" s="34" t="s">
        <v>81</v>
      </c>
      <c r="C20" s="34"/>
      <c r="D20" s="87">
        <v>3434</v>
      </c>
      <c r="E20" s="86"/>
      <c r="F20" s="35">
        <v>3278</v>
      </c>
      <c r="G20" s="80"/>
      <c r="H20" s="80">
        <v>3041</v>
      </c>
      <c r="I20" s="80"/>
      <c r="J20" s="80">
        <v>2907</v>
      </c>
    </row>
    <row r="21" spans="1:10" ht="18.600000000000001" customHeight="1" x14ac:dyDescent="0.25">
      <c r="A21" s="34" t="s">
        <v>79</v>
      </c>
      <c r="C21" s="34"/>
      <c r="D21" s="28">
        <v>-1063</v>
      </c>
      <c r="E21" s="26"/>
      <c r="F21" s="35">
        <v>-1071</v>
      </c>
      <c r="G21" s="80"/>
      <c r="H21" s="80">
        <v>-6212</v>
      </c>
      <c r="I21" s="80"/>
      <c r="J21" s="80">
        <v>-4223</v>
      </c>
    </row>
    <row r="22" spans="1:10" ht="18.600000000000001" customHeight="1" x14ac:dyDescent="0.25">
      <c r="A22" s="34" t="s">
        <v>202</v>
      </c>
      <c r="C22" s="34"/>
      <c r="D22" s="88">
        <v>14997</v>
      </c>
      <c r="E22" s="86"/>
      <c r="F22" s="35">
        <v>-14870</v>
      </c>
      <c r="G22" s="80"/>
      <c r="H22" s="89">
        <v>13818</v>
      </c>
      <c r="I22" s="80"/>
      <c r="J22" s="80">
        <v>-14647</v>
      </c>
    </row>
    <row r="23" spans="1:10" s="84" customFormat="1" ht="18.600000000000001" customHeight="1" x14ac:dyDescent="0.3">
      <c r="A23" s="8"/>
      <c r="B23" s="79"/>
      <c r="C23" s="8"/>
      <c r="D23" s="95">
        <f>SUM(D11:D22)</f>
        <v>477114</v>
      </c>
      <c r="E23" s="4"/>
      <c r="F23" s="176">
        <f>SUM(F11:F22)</f>
        <v>344626</v>
      </c>
      <c r="G23" s="4"/>
      <c r="H23" s="95">
        <f>SUM(H11:H22)</f>
        <v>412132</v>
      </c>
      <c r="I23" s="4"/>
      <c r="J23" s="176">
        <f>SUM(J11:J22)</f>
        <v>306591</v>
      </c>
    </row>
    <row r="24" spans="1:10" s="84" customFormat="1" ht="18.600000000000001" customHeight="1" x14ac:dyDescent="0.25">
      <c r="A24" s="81" t="s">
        <v>80</v>
      </c>
      <c r="B24" s="81"/>
      <c r="C24" s="81"/>
      <c r="D24" s="3"/>
      <c r="E24" s="4"/>
      <c r="F24" s="174"/>
      <c r="G24" s="4"/>
      <c r="H24" s="3"/>
      <c r="I24" s="4"/>
      <c r="J24" s="174"/>
    </row>
    <row r="25" spans="1:10" s="84" customFormat="1" ht="18.600000000000001" customHeight="1" x14ac:dyDescent="0.25">
      <c r="A25" s="10" t="s">
        <v>12</v>
      </c>
      <c r="B25" s="81"/>
      <c r="C25" s="10"/>
      <c r="D25" s="87">
        <v>-186935</v>
      </c>
      <c r="E25" s="86"/>
      <c r="F25" s="87">
        <v>-242503</v>
      </c>
      <c r="G25" s="80"/>
      <c r="H25" s="80">
        <v>-122129</v>
      </c>
      <c r="I25" s="80"/>
      <c r="J25" s="80">
        <v>-196934</v>
      </c>
    </row>
    <row r="26" spans="1:10" s="84" customFormat="1" ht="18.600000000000001" customHeight="1" x14ac:dyDescent="0.25">
      <c r="A26" s="34" t="s">
        <v>13</v>
      </c>
      <c r="B26" s="81"/>
      <c r="C26" s="34"/>
      <c r="D26" s="87">
        <v>-222013</v>
      </c>
      <c r="E26" s="86"/>
      <c r="F26" s="87">
        <v>-291133</v>
      </c>
      <c r="G26" s="80"/>
      <c r="H26" s="80">
        <v>-7829</v>
      </c>
      <c r="I26" s="80"/>
      <c r="J26" s="80">
        <v>-286165</v>
      </c>
    </row>
    <row r="27" spans="1:10" s="84" customFormat="1" ht="18.600000000000001" customHeight="1" x14ac:dyDescent="0.25">
      <c r="A27" s="34" t="s">
        <v>142</v>
      </c>
      <c r="B27" s="81"/>
      <c r="C27" s="34"/>
      <c r="D27" s="87">
        <v>-1371</v>
      </c>
      <c r="E27" s="86"/>
      <c r="F27" s="87">
        <v>-11906</v>
      </c>
      <c r="G27" s="80"/>
      <c r="H27" s="80">
        <v>-46</v>
      </c>
      <c r="I27" s="80"/>
      <c r="J27" s="80">
        <v>-11497</v>
      </c>
    </row>
    <row r="28" spans="1:10" s="84" customFormat="1" ht="18.600000000000001" customHeight="1" x14ac:dyDescent="0.25">
      <c r="A28" s="34" t="s">
        <v>143</v>
      </c>
      <c r="B28" s="81"/>
      <c r="C28" s="34"/>
      <c r="D28" s="87">
        <v>-2368</v>
      </c>
      <c r="E28" s="86"/>
      <c r="F28" s="87">
        <v>-8282</v>
      </c>
      <c r="G28" s="80"/>
      <c r="H28" s="80">
        <v>-1625</v>
      </c>
      <c r="I28" s="80"/>
      <c r="J28" s="80">
        <v>-7912</v>
      </c>
    </row>
    <row r="29" spans="1:10" s="84" customFormat="1" ht="18.600000000000001" customHeight="1" x14ac:dyDescent="0.25">
      <c r="A29" s="34" t="s">
        <v>148</v>
      </c>
      <c r="B29" s="81"/>
      <c r="C29" s="34"/>
      <c r="D29" s="87">
        <v>0</v>
      </c>
      <c r="E29" s="86"/>
      <c r="F29" s="87">
        <v>-100</v>
      </c>
      <c r="G29" s="80"/>
      <c r="H29" s="80">
        <v>0</v>
      </c>
      <c r="I29" s="80"/>
      <c r="J29" s="80">
        <v>-100</v>
      </c>
    </row>
    <row r="30" spans="1:10" s="84" customFormat="1" ht="18.600000000000001" customHeight="1" x14ac:dyDescent="0.25">
      <c r="A30" s="34" t="s">
        <v>26</v>
      </c>
      <c r="B30" s="81"/>
      <c r="C30" s="34"/>
      <c r="D30" s="87">
        <v>309328</v>
      </c>
      <c r="E30" s="86"/>
      <c r="F30" s="87">
        <v>173059</v>
      </c>
      <c r="G30" s="80"/>
      <c r="H30" s="80">
        <v>142337</v>
      </c>
      <c r="I30" s="80"/>
      <c r="J30" s="80">
        <v>165602</v>
      </c>
    </row>
    <row r="31" spans="1:10" s="84" customFormat="1" ht="18.600000000000001" customHeight="1" x14ac:dyDescent="0.25">
      <c r="A31" s="34" t="s">
        <v>153</v>
      </c>
      <c r="B31" s="81"/>
      <c r="C31" s="10"/>
      <c r="D31" s="87">
        <v>0</v>
      </c>
      <c r="E31" s="86"/>
      <c r="F31" s="87">
        <v>-514</v>
      </c>
      <c r="G31" s="80"/>
      <c r="H31" s="80">
        <v>0</v>
      </c>
      <c r="I31" s="80"/>
      <c r="J31" s="80">
        <v>-411</v>
      </c>
    </row>
    <row r="32" spans="1:10" s="24" customFormat="1" ht="18.600000000000001" customHeight="1" x14ac:dyDescent="0.25">
      <c r="A32" s="24" t="s">
        <v>195</v>
      </c>
      <c r="B32" s="184"/>
      <c r="D32" s="96">
        <f>SUM(D23:D31)</f>
        <v>373755</v>
      </c>
      <c r="E32" s="27"/>
      <c r="F32" s="96">
        <f>SUM(F23:F31)</f>
        <v>-36753</v>
      </c>
      <c r="G32" s="27"/>
      <c r="H32" s="96">
        <f>SUM(H23:H31)</f>
        <v>422840</v>
      </c>
      <c r="I32" s="27"/>
      <c r="J32" s="96">
        <f>SUM(J23:J31)</f>
        <v>-30826</v>
      </c>
    </row>
    <row r="33" spans="1:10" s="84" customFormat="1" ht="18.600000000000001" customHeight="1" x14ac:dyDescent="0.25">
      <c r="A33" s="34" t="s">
        <v>82</v>
      </c>
      <c r="B33" s="81"/>
      <c r="C33" s="10"/>
      <c r="D33" s="90">
        <v>-12893</v>
      </c>
      <c r="E33" s="86"/>
      <c r="F33" s="90">
        <v>-9822</v>
      </c>
      <c r="G33" s="80"/>
      <c r="H33" s="89">
        <v>-12893</v>
      </c>
      <c r="I33" s="80"/>
      <c r="J33" s="89">
        <v>-9822</v>
      </c>
    </row>
    <row r="34" spans="1:10" s="84" customFormat="1" ht="18.600000000000001" customHeight="1" x14ac:dyDescent="0.3">
      <c r="A34" s="8" t="s">
        <v>196</v>
      </c>
      <c r="B34" s="79"/>
      <c r="C34" s="8"/>
      <c r="D34" s="97">
        <f>SUM(D32:D33)</f>
        <v>360862</v>
      </c>
      <c r="E34" s="86"/>
      <c r="F34" s="97">
        <f>SUM(F32:F33)</f>
        <v>-46575</v>
      </c>
      <c r="G34" s="86"/>
      <c r="H34" s="97">
        <f>SUM(H32:H33)</f>
        <v>409947</v>
      </c>
      <c r="I34" s="37"/>
      <c r="J34" s="97">
        <f>SUM(J32:J33)</f>
        <v>-40648</v>
      </c>
    </row>
    <row r="35" spans="1:10" ht="7.5" customHeight="1" x14ac:dyDescent="0.3">
      <c r="A35" s="8"/>
      <c r="B35" s="79"/>
      <c r="C35" s="8"/>
      <c r="D35" s="4"/>
      <c r="E35" s="4"/>
      <c r="F35" s="86"/>
      <c r="G35" s="4"/>
      <c r="H35" s="4"/>
      <c r="I35" s="4"/>
      <c r="J35" s="86"/>
    </row>
    <row r="36" spans="1:10" ht="18.600000000000001" customHeight="1" x14ac:dyDescent="0.3">
      <c r="A36" s="79" t="s">
        <v>83</v>
      </c>
      <c r="D36" s="13"/>
      <c r="E36" s="13"/>
      <c r="F36" s="177"/>
      <c r="G36" s="13"/>
      <c r="H36" s="13"/>
      <c r="I36" s="13"/>
      <c r="J36" s="177"/>
    </row>
    <row r="37" spans="1:10" ht="18.600000000000001" customHeight="1" x14ac:dyDescent="0.25">
      <c r="A37" s="34" t="s">
        <v>231</v>
      </c>
      <c r="D37" s="13"/>
      <c r="E37" s="13"/>
      <c r="F37" s="177"/>
      <c r="G37" s="13"/>
      <c r="H37" s="13"/>
      <c r="I37" s="13"/>
      <c r="J37" s="177"/>
    </row>
    <row r="38" spans="1:10" ht="18.600000000000001" customHeight="1" x14ac:dyDescent="0.25">
      <c r="A38" s="120" t="s">
        <v>232</v>
      </c>
      <c r="D38" s="37">
        <v>-11695</v>
      </c>
      <c r="E38" s="86"/>
      <c r="F38" s="37">
        <v>10179</v>
      </c>
      <c r="G38" s="80"/>
      <c r="H38" s="85">
        <v>-11695</v>
      </c>
      <c r="I38" s="80"/>
      <c r="J38" s="85">
        <v>10179</v>
      </c>
    </row>
    <row r="39" spans="1:10" ht="18.600000000000001" customHeight="1" x14ac:dyDescent="0.25">
      <c r="A39" s="34" t="s">
        <v>215</v>
      </c>
      <c r="D39" s="37">
        <v>0</v>
      </c>
      <c r="E39" s="86"/>
      <c r="F39" s="37">
        <v>0</v>
      </c>
      <c r="G39" s="80"/>
      <c r="H39" s="85">
        <v>0</v>
      </c>
      <c r="I39" s="80"/>
      <c r="J39" s="85">
        <v>-36300</v>
      </c>
    </row>
    <row r="40" spans="1:10" ht="18.600000000000001" hidden="1" customHeight="1" x14ac:dyDescent="0.25">
      <c r="A40" s="34" t="s">
        <v>216</v>
      </c>
      <c r="D40" s="37"/>
      <c r="E40" s="86"/>
      <c r="F40" s="37">
        <v>0</v>
      </c>
      <c r="G40" s="80"/>
      <c r="H40" s="85"/>
      <c r="I40" s="80"/>
      <c r="J40" s="85">
        <v>0</v>
      </c>
    </row>
    <row r="41" spans="1:10" ht="18.600000000000001" customHeight="1" x14ac:dyDescent="0.25">
      <c r="A41" s="34" t="s">
        <v>84</v>
      </c>
      <c r="D41" s="37">
        <v>-515106</v>
      </c>
      <c r="E41" s="86"/>
      <c r="F41" s="37">
        <v>-928059</v>
      </c>
      <c r="G41" s="80"/>
      <c r="H41" s="85">
        <v>-103506</v>
      </c>
      <c r="I41" s="80"/>
      <c r="J41" s="85">
        <v>-868003</v>
      </c>
    </row>
    <row r="42" spans="1:10" ht="18.600000000000001" customHeight="1" x14ac:dyDescent="0.25">
      <c r="A42" s="34" t="s">
        <v>85</v>
      </c>
      <c r="D42" s="37">
        <v>11137</v>
      </c>
      <c r="E42" s="86"/>
      <c r="F42" s="37">
        <v>85</v>
      </c>
      <c r="G42" s="80"/>
      <c r="H42" s="85">
        <v>107</v>
      </c>
      <c r="I42" s="80"/>
      <c r="J42" s="85">
        <v>85</v>
      </c>
    </row>
    <row r="43" spans="1:10" ht="18.600000000000001" customHeight="1" x14ac:dyDescent="0.25">
      <c r="A43" s="34" t="s">
        <v>86</v>
      </c>
      <c r="C43" s="34"/>
      <c r="D43" s="37">
        <v>-4</v>
      </c>
      <c r="E43" s="86"/>
      <c r="F43" s="37">
        <v>-12210</v>
      </c>
      <c r="G43" s="80"/>
      <c r="H43" s="85">
        <v>0</v>
      </c>
      <c r="I43" s="80"/>
      <c r="J43" s="85">
        <v>-12210</v>
      </c>
    </row>
    <row r="44" spans="1:10" ht="18.600000000000001" customHeight="1" x14ac:dyDescent="0.25">
      <c r="A44" s="34" t="s">
        <v>97</v>
      </c>
      <c r="B44" s="17" t="s">
        <v>201</v>
      </c>
      <c r="C44" s="34"/>
      <c r="D44" s="37">
        <v>0</v>
      </c>
      <c r="E44" s="86"/>
      <c r="F44" s="37">
        <v>0</v>
      </c>
      <c r="G44" s="80"/>
      <c r="H44" s="85">
        <v>-10000</v>
      </c>
      <c r="I44" s="80"/>
      <c r="J44" s="85">
        <v>-30275</v>
      </c>
    </row>
    <row r="45" spans="1:10" ht="17.399999999999999" customHeight="1" x14ac:dyDescent="0.25">
      <c r="A45" s="34" t="s">
        <v>207</v>
      </c>
      <c r="C45" s="34"/>
      <c r="D45" s="91"/>
      <c r="E45" s="37"/>
      <c r="F45" s="91"/>
      <c r="G45" s="80"/>
      <c r="H45" s="91"/>
      <c r="I45" s="80"/>
      <c r="J45" s="80"/>
    </row>
    <row r="46" spans="1:10" ht="18.600000000000001" customHeight="1" x14ac:dyDescent="0.25">
      <c r="A46" s="120" t="s">
        <v>236</v>
      </c>
      <c r="C46" s="34"/>
      <c r="D46" s="91">
        <v>0</v>
      </c>
      <c r="E46" s="37"/>
      <c r="F46" s="91">
        <v>0</v>
      </c>
      <c r="G46" s="80"/>
      <c r="H46" s="91">
        <v>0</v>
      </c>
      <c r="I46" s="80"/>
      <c r="J46" s="80">
        <v>19000</v>
      </c>
    </row>
    <row r="47" spans="1:10" ht="18.600000000000001" customHeight="1" x14ac:dyDescent="0.25">
      <c r="A47" s="34" t="s">
        <v>189</v>
      </c>
      <c r="B47" s="17" t="s">
        <v>201</v>
      </c>
      <c r="C47" s="34"/>
      <c r="D47" s="91">
        <v>0</v>
      </c>
      <c r="E47" s="37"/>
      <c r="F47" s="91">
        <v>0</v>
      </c>
      <c r="G47" s="80"/>
      <c r="H47" s="91">
        <v>-309599</v>
      </c>
      <c r="I47" s="80"/>
      <c r="J47" s="80">
        <v>0</v>
      </c>
    </row>
    <row r="48" spans="1:10" ht="18.600000000000001" customHeight="1" x14ac:dyDescent="0.25">
      <c r="A48" s="34" t="s">
        <v>105</v>
      </c>
      <c r="C48" s="34"/>
      <c r="D48" s="90">
        <v>826</v>
      </c>
      <c r="E48" s="26"/>
      <c r="F48" s="90">
        <v>627</v>
      </c>
      <c r="G48" s="80"/>
      <c r="H48" s="89">
        <v>794</v>
      </c>
      <c r="I48" s="80"/>
      <c r="J48" s="89">
        <v>1813</v>
      </c>
    </row>
    <row r="49" spans="1:10" ht="18.600000000000001" customHeight="1" x14ac:dyDescent="0.3">
      <c r="A49" s="8" t="s">
        <v>113</v>
      </c>
      <c r="B49" s="79"/>
      <c r="C49" s="8"/>
      <c r="D49" s="97">
        <f>SUM(D38:D48)</f>
        <v>-514842</v>
      </c>
      <c r="E49" s="32"/>
      <c r="F49" s="97">
        <f>SUM(F38:F48)</f>
        <v>-929378</v>
      </c>
      <c r="G49" s="32"/>
      <c r="H49" s="97">
        <f>SUM(H38:H48)</f>
        <v>-433899</v>
      </c>
      <c r="I49" s="32"/>
      <c r="J49" s="97">
        <f>SUM(J38:J48)</f>
        <v>-915711</v>
      </c>
    </row>
    <row r="50" spans="1:10" s="84" customFormat="1" ht="18.600000000000001" customHeight="1" x14ac:dyDescent="0.3">
      <c r="A50" s="8"/>
      <c r="B50" s="79"/>
      <c r="C50" s="8"/>
      <c r="D50" s="18"/>
      <c r="E50" s="86"/>
      <c r="F50" s="18"/>
      <c r="G50" s="86"/>
      <c r="H50" s="18"/>
      <c r="I50" s="37"/>
      <c r="J50" s="18"/>
    </row>
    <row r="51" spans="1:10" ht="18.600000000000001" customHeight="1" x14ac:dyDescent="0.35">
      <c r="A51" s="1" t="str">
        <f>A1</f>
        <v>Thai Coconut Public Company Limited and its Subsidiaries</v>
      </c>
      <c r="B51" s="182"/>
      <c r="C51" s="2"/>
    </row>
    <row r="52" spans="1:10" ht="18.600000000000001" customHeight="1" x14ac:dyDescent="0.35">
      <c r="A52" s="7" t="s">
        <v>75</v>
      </c>
      <c r="B52" s="183"/>
      <c r="C52" s="7"/>
    </row>
    <row r="53" spans="1:10" ht="18.600000000000001" customHeight="1" x14ac:dyDescent="0.35">
      <c r="A53" s="7"/>
      <c r="B53" s="183"/>
      <c r="C53" s="7"/>
    </row>
    <row r="54" spans="1:10" ht="18.600000000000001" customHeight="1" x14ac:dyDescent="0.25">
      <c r="D54" s="206" t="s">
        <v>42</v>
      </c>
      <c r="E54" s="206"/>
      <c r="F54" s="206"/>
      <c r="G54" s="9"/>
      <c r="H54" s="206" t="s">
        <v>3</v>
      </c>
      <c r="I54" s="206"/>
      <c r="J54" s="206"/>
    </row>
    <row r="55" spans="1:10" ht="18.600000000000001" customHeight="1" x14ac:dyDescent="0.25">
      <c r="D55" s="206" t="s">
        <v>43</v>
      </c>
      <c r="E55" s="206"/>
      <c r="F55" s="206"/>
      <c r="G55" s="77"/>
      <c r="H55" s="206" t="s">
        <v>43</v>
      </c>
      <c r="I55" s="206"/>
      <c r="J55" s="206"/>
    </row>
    <row r="56" spans="1:10" ht="18.600000000000001" customHeight="1" x14ac:dyDescent="0.25">
      <c r="D56" s="210" t="s">
        <v>210</v>
      </c>
      <c r="E56" s="210"/>
      <c r="F56" s="210"/>
      <c r="G56" s="77"/>
      <c r="H56" s="210" t="s">
        <v>210</v>
      </c>
      <c r="I56" s="210"/>
      <c r="J56" s="210"/>
    </row>
    <row r="57" spans="1:10" ht="18.600000000000001" customHeight="1" x14ac:dyDescent="0.25">
      <c r="D57" s="209" t="s">
        <v>209</v>
      </c>
      <c r="E57" s="210"/>
      <c r="F57" s="210"/>
      <c r="G57" s="77"/>
      <c r="H57" s="209" t="s">
        <v>209</v>
      </c>
      <c r="I57" s="210"/>
      <c r="J57" s="210"/>
    </row>
    <row r="58" spans="1:10" ht="18.600000000000001" customHeight="1" x14ac:dyDescent="0.25">
      <c r="B58" s="17" t="s">
        <v>7</v>
      </c>
      <c r="D58" s="78">
        <v>2026</v>
      </c>
      <c r="E58" s="78"/>
      <c r="F58" s="175">
        <v>2025</v>
      </c>
      <c r="G58" s="78"/>
      <c r="H58" s="78">
        <v>2026</v>
      </c>
      <c r="I58" s="78"/>
      <c r="J58" s="175">
        <v>2025</v>
      </c>
    </row>
    <row r="59" spans="1:10" ht="18.600000000000001" customHeight="1" x14ac:dyDescent="0.25">
      <c r="D59" s="207" t="s">
        <v>9</v>
      </c>
      <c r="E59" s="207"/>
      <c r="F59" s="207"/>
      <c r="G59" s="207"/>
      <c r="H59" s="207"/>
      <c r="I59" s="207"/>
      <c r="J59" s="207"/>
    </row>
    <row r="60" spans="1:10" ht="18.600000000000001" customHeight="1" x14ac:dyDescent="0.3">
      <c r="A60" s="79" t="s">
        <v>87</v>
      </c>
      <c r="B60" s="79"/>
      <c r="C60" s="79"/>
      <c r="D60" s="4"/>
      <c r="E60" s="4"/>
      <c r="F60" s="86"/>
      <c r="G60" s="4"/>
      <c r="H60" s="4"/>
      <c r="I60" s="4"/>
      <c r="J60" s="86"/>
    </row>
    <row r="61" spans="1:10" ht="18.600000000000001" customHeight="1" x14ac:dyDescent="0.3">
      <c r="A61" s="24" t="s">
        <v>238</v>
      </c>
      <c r="B61" s="79"/>
      <c r="C61" s="79"/>
      <c r="D61" s="4"/>
      <c r="E61" s="4"/>
      <c r="F61" s="86"/>
      <c r="G61" s="4"/>
      <c r="H61" s="4"/>
      <c r="I61" s="4"/>
      <c r="J61" s="86"/>
    </row>
    <row r="62" spans="1:10" ht="18.600000000000001" customHeight="1" x14ac:dyDescent="0.3">
      <c r="A62" s="92" t="s">
        <v>217</v>
      </c>
      <c r="B62" s="79"/>
      <c r="C62" s="79"/>
      <c r="D62" s="4">
        <v>0</v>
      </c>
      <c r="E62" s="4"/>
      <c r="F62" s="86">
        <v>1</v>
      </c>
      <c r="G62" s="4"/>
      <c r="H62" s="4">
        <v>0</v>
      </c>
      <c r="I62" s="4"/>
      <c r="J62" s="86">
        <v>0</v>
      </c>
    </row>
    <row r="63" spans="1:10" ht="18.600000000000001" customHeight="1" x14ac:dyDescent="0.25">
      <c r="A63" s="72" t="s">
        <v>227</v>
      </c>
      <c r="C63" s="34"/>
      <c r="D63" s="83">
        <v>397129</v>
      </c>
      <c r="E63" s="86"/>
      <c r="F63" s="83">
        <v>369437</v>
      </c>
      <c r="G63" s="80"/>
      <c r="H63" s="80">
        <v>257129</v>
      </c>
      <c r="I63" s="80"/>
      <c r="J63" s="80">
        <v>326437</v>
      </c>
    </row>
    <row r="64" spans="1:10" ht="18.600000000000001" customHeight="1" x14ac:dyDescent="0.25">
      <c r="A64" s="34" t="s">
        <v>114</v>
      </c>
      <c r="B64" s="17"/>
      <c r="D64" s="83">
        <v>246875</v>
      </c>
      <c r="E64" s="86"/>
      <c r="F64" s="83">
        <v>924604</v>
      </c>
      <c r="G64" s="80"/>
      <c r="H64" s="85">
        <v>197260</v>
      </c>
      <c r="I64" s="80"/>
      <c r="J64" s="85">
        <v>924604</v>
      </c>
    </row>
    <row r="65" spans="1:10" ht="18.600000000000001" customHeight="1" x14ac:dyDescent="0.25">
      <c r="A65" s="34" t="s">
        <v>115</v>
      </c>
      <c r="D65" s="4">
        <v>-182958</v>
      </c>
      <c r="E65" s="4"/>
      <c r="F65" s="86">
        <v>-82183</v>
      </c>
      <c r="G65" s="80"/>
      <c r="H65" s="85">
        <v>-170958</v>
      </c>
      <c r="I65" s="80"/>
      <c r="J65" s="85">
        <v>-75402</v>
      </c>
    </row>
    <row r="66" spans="1:10" ht="18.600000000000001" customHeight="1" x14ac:dyDescent="0.25">
      <c r="A66" s="34" t="s">
        <v>88</v>
      </c>
      <c r="C66" s="34"/>
      <c r="D66" s="86">
        <v>-43267</v>
      </c>
      <c r="E66" s="86"/>
      <c r="F66" s="86">
        <v>-50129</v>
      </c>
      <c r="G66" s="80"/>
      <c r="H66" s="85">
        <v>-40021</v>
      </c>
      <c r="I66" s="80"/>
      <c r="J66" s="85">
        <v>-29001</v>
      </c>
    </row>
    <row r="67" spans="1:10" ht="18.600000000000001" customHeight="1" x14ac:dyDescent="0.25">
      <c r="A67" s="34" t="s">
        <v>221</v>
      </c>
      <c r="B67" s="17" t="s">
        <v>222</v>
      </c>
      <c r="C67" s="34"/>
      <c r="D67" s="86">
        <v>500000</v>
      </c>
      <c r="E67" s="86"/>
      <c r="F67" s="86">
        <v>0</v>
      </c>
      <c r="G67" s="80"/>
      <c r="H67" s="85">
        <v>500000</v>
      </c>
      <c r="I67" s="80"/>
      <c r="J67" s="85">
        <v>0</v>
      </c>
    </row>
    <row r="68" spans="1:10" ht="18.600000000000001" customHeight="1" x14ac:dyDescent="0.25">
      <c r="A68" s="34" t="s">
        <v>218</v>
      </c>
      <c r="B68" s="17" t="s">
        <v>223</v>
      </c>
      <c r="C68" s="34"/>
      <c r="D68" s="86">
        <v>-176400</v>
      </c>
      <c r="E68" s="86"/>
      <c r="F68" s="86">
        <v>-440991</v>
      </c>
      <c r="G68" s="80"/>
      <c r="H68" s="85">
        <v>-176400</v>
      </c>
      <c r="I68" s="80"/>
      <c r="J68" s="85">
        <v>-440991</v>
      </c>
    </row>
    <row r="69" spans="1:10" ht="18.600000000000001" customHeight="1" x14ac:dyDescent="0.25">
      <c r="A69" s="34" t="s">
        <v>89</v>
      </c>
      <c r="D69" s="29">
        <v>-53059</v>
      </c>
      <c r="E69" s="86"/>
      <c r="F69" s="29">
        <v>-36642</v>
      </c>
      <c r="G69" s="80"/>
      <c r="H69" s="93">
        <v>-42666</v>
      </c>
      <c r="I69" s="83"/>
      <c r="J69" s="93">
        <v>-33459</v>
      </c>
    </row>
    <row r="70" spans="1:10" ht="18.600000000000001" customHeight="1" x14ac:dyDescent="0.3">
      <c r="A70" s="8" t="s">
        <v>154</v>
      </c>
      <c r="B70" s="79"/>
      <c r="C70" s="8"/>
      <c r="D70" s="97">
        <f>SUM(D62:D69)</f>
        <v>688320</v>
      </c>
      <c r="E70" s="20"/>
      <c r="F70" s="97">
        <f>SUM(F62:F69)</f>
        <v>684097</v>
      </c>
      <c r="G70" s="20"/>
      <c r="H70" s="97">
        <f>SUM(H62:H69)</f>
        <v>524344</v>
      </c>
      <c r="I70" s="20"/>
      <c r="J70" s="97">
        <f>SUM(J62:J69)</f>
        <v>672188</v>
      </c>
    </row>
    <row r="71" spans="1:10" ht="10.5" customHeight="1" x14ac:dyDescent="0.3">
      <c r="A71" s="8"/>
      <c r="B71" s="79"/>
      <c r="C71" s="8"/>
      <c r="D71" s="4"/>
      <c r="E71" s="4"/>
      <c r="F71" s="86"/>
      <c r="G71" s="4"/>
      <c r="H71" s="4"/>
      <c r="I71" s="4"/>
      <c r="J71" s="86"/>
    </row>
    <row r="72" spans="1:10" ht="18.600000000000001" customHeight="1" x14ac:dyDescent="0.3">
      <c r="A72" s="34" t="s">
        <v>228</v>
      </c>
      <c r="B72" s="79"/>
      <c r="C72" s="8"/>
      <c r="D72" s="4"/>
      <c r="E72" s="4"/>
      <c r="F72" s="86"/>
      <c r="G72" s="4"/>
      <c r="H72" s="4"/>
      <c r="I72" s="4"/>
      <c r="J72" s="86"/>
    </row>
    <row r="73" spans="1:10" ht="18.600000000000001" customHeight="1" x14ac:dyDescent="0.3">
      <c r="A73" s="34" t="s">
        <v>141</v>
      </c>
      <c r="B73" s="79"/>
      <c r="C73" s="8"/>
      <c r="D73" s="163">
        <f>SUM(D70,D49,D34)</f>
        <v>534340</v>
      </c>
      <c r="E73" s="27"/>
      <c r="F73" s="163">
        <f>SUM(F70,F49,F34)</f>
        <v>-291856</v>
      </c>
      <c r="G73" s="27"/>
      <c r="H73" s="163">
        <f>SUM(H70,H49,H34)</f>
        <v>500392</v>
      </c>
      <c r="I73" s="27"/>
      <c r="J73" s="163">
        <f>SUM(J70,J49,J34)</f>
        <v>-284171</v>
      </c>
    </row>
    <row r="74" spans="1:10" ht="18.600000000000001" customHeight="1" x14ac:dyDescent="0.3">
      <c r="A74" s="34" t="s">
        <v>205</v>
      </c>
      <c r="B74" s="79"/>
      <c r="C74" s="8"/>
      <c r="D74" s="85"/>
      <c r="E74" s="27"/>
      <c r="F74" s="85"/>
      <c r="G74" s="27"/>
      <c r="H74" s="85"/>
      <c r="I74" s="27"/>
      <c r="J74" s="85"/>
    </row>
    <row r="75" spans="1:10" s="84" customFormat="1" ht="18.600000000000001" customHeight="1" x14ac:dyDescent="0.25">
      <c r="A75" s="92" t="s">
        <v>206</v>
      </c>
      <c r="B75" s="81"/>
      <c r="C75" s="34"/>
      <c r="D75" s="85">
        <v>-273</v>
      </c>
      <c r="E75" s="27"/>
      <c r="F75" s="85">
        <v>-560</v>
      </c>
      <c r="G75" s="27"/>
      <c r="H75" s="85">
        <v>-267</v>
      </c>
      <c r="I75" s="27"/>
      <c r="J75" s="85">
        <v>-363</v>
      </c>
    </row>
    <row r="76" spans="1:10" s="84" customFormat="1" ht="18.600000000000001" hidden="1" customHeight="1" x14ac:dyDescent="0.25">
      <c r="A76" s="34" t="s">
        <v>197</v>
      </c>
      <c r="B76" s="81"/>
      <c r="C76" s="34"/>
      <c r="D76" s="29"/>
      <c r="E76" s="86"/>
      <c r="F76" s="29"/>
      <c r="G76" s="80"/>
      <c r="H76" s="89"/>
      <c r="I76" s="80"/>
      <c r="J76" s="89"/>
    </row>
    <row r="77" spans="1:10" s="84" customFormat="1" ht="18.600000000000001" customHeight="1" x14ac:dyDescent="0.25">
      <c r="A77" s="8" t="s">
        <v>229</v>
      </c>
      <c r="B77" s="81"/>
      <c r="C77" s="34"/>
      <c r="D77" s="189">
        <f>SUM(D73:D76)</f>
        <v>534067</v>
      </c>
      <c r="E77" s="86"/>
      <c r="F77" s="189">
        <f>SUM(F73:F76)</f>
        <v>-292416</v>
      </c>
      <c r="G77" s="86"/>
      <c r="H77" s="189">
        <f>SUM(H73:H76)</f>
        <v>500125</v>
      </c>
      <c r="I77" s="86"/>
      <c r="J77" s="189">
        <f>SUM(J73:J76)</f>
        <v>-284534</v>
      </c>
    </row>
    <row r="78" spans="1:10" ht="18.600000000000001" customHeight="1" x14ac:dyDescent="0.25">
      <c r="A78" s="34" t="s">
        <v>90</v>
      </c>
      <c r="C78" s="34"/>
      <c r="D78" s="99">
        <f>'BS 2-3'!F11</f>
        <v>424146</v>
      </c>
      <c r="E78" s="20"/>
      <c r="F78" s="93">
        <v>546940</v>
      </c>
      <c r="G78" s="80"/>
      <c r="H78" s="101">
        <f>'BS 2-3'!J11</f>
        <v>355483</v>
      </c>
      <c r="I78" s="80"/>
      <c r="J78" s="89">
        <v>502228</v>
      </c>
    </row>
    <row r="79" spans="1:10" ht="18.600000000000001" customHeight="1" thickBot="1" x14ac:dyDescent="0.35">
      <c r="A79" s="8" t="s">
        <v>219</v>
      </c>
      <c r="B79" s="79"/>
      <c r="C79" s="8"/>
      <c r="D79" s="100">
        <f>SUM(D77:D78)</f>
        <v>958213</v>
      </c>
      <c r="E79" s="20"/>
      <c r="F79" s="102">
        <f>SUM(F77:F78)</f>
        <v>254524</v>
      </c>
      <c r="G79" s="20"/>
      <c r="H79" s="102">
        <f>SUM(H77:H78)</f>
        <v>855608</v>
      </c>
      <c r="I79" s="20"/>
      <c r="J79" s="102">
        <f>SUM(J77:J78)</f>
        <v>217694</v>
      </c>
    </row>
    <row r="80" spans="1:10" ht="18.600000000000001" customHeight="1" thickTop="1" x14ac:dyDescent="0.3">
      <c r="A80" s="34"/>
      <c r="B80" s="79"/>
      <c r="C80" s="8"/>
      <c r="D80" s="20"/>
      <c r="E80" s="20"/>
      <c r="F80" s="32"/>
      <c r="G80" s="20"/>
      <c r="H80" s="20"/>
      <c r="I80" s="20"/>
      <c r="J80" s="32"/>
    </row>
    <row r="81" spans="1:10" ht="18.600000000000001" customHeight="1" x14ac:dyDescent="0.3">
      <c r="A81" s="79" t="s">
        <v>155</v>
      </c>
      <c r="B81" s="79"/>
      <c r="C81" s="8"/>
      <c r="D81" s="20"/>
      <c r="E81" s="20"/>
      <c r="F81" s="32"/>
      <c r="G81" s="20"/>
      <c r="H81" s="20"/>
      <c r="I81" s="20"/>
      <c r="J81" s="32"/>
    </row>
    <row r="82" spans="1:10" ht="18.600000000000001" customHeight="1" x14ac:dyDescent="0.3">
      <c r="A82" s="24" t="s">
        <v>203</v>
      </c>
      <c r="B82" s="79"/>
      <c r="C82" s="8"/>
      <c r="D82" s="85"/>
      <c r="E82" s="20"/>
      <c r="F82" s="85"/>
      <c r="G82" s="80"/>
      <c r="H82" s="85"/>
      <c r="I82" s="80"/>
      <c r="J82" s="85"/>
    </row>
    <row r="83" spans="1:10" ht="18.600000000000001" customHeight="1" x14ac:dyDescent="0.3">
      <c r="A83" s="92" t="s">
        <v>204</v>
      </c>
      <c r="B83" s="79"/>
      <c r="C83" s="8"/>
      <c r="D83" s="85">
        <v>41038</v>
      </c>
      <c r="E83" s="20"/>
      <c r="F83" s="85">
        <v>284356</v>
      </c>
      <c r="G83" s="80"/>
      <c r="H83" s="85">
        <v>23822</v>
      </c>
      <c r="I83" s="80"/>
      <c r="J83" s="85">
        <v>278612</v>
      </c>
    </row>
    <row r="84" spans="1:10" ht="18.600000000000001" customHeight="1" x14ac:dyDescent="0.3">
      <c r="A84" s="24" t="s">
        <v>224</v>
      </c>
      <c r="B84" s="79"/>
      <c r="C84" s="8"/>
      <c r="D84" s="85"/>
      <c r="E84" s="20"/>
      <c r="F84" s="85"/>
      <c r="G84" s="80"/>
      <c r="H84" s="85"/>
      <c r="I84" s="80"/>
      <c r="J84" s="85"/>
    </row>
    <row r="85" spans="1:10" ht="18.600000000000001" customHeight="1" x14ac:dyDescent="0.3">
      <c r="A85" s="92" t="s">
        <v>225</v>
      </c>
      <c r="B85" s="79"/>
      <c r="C85" s="8"/>
      <c r="D85" s="85">
        <v>0</v>
      </c>
      <c r="E85" s="20"/>
      <c r="F85" s="85">
        <v>0</v>
      </c>
      <c r="G85" s="80"/>
      <c r="H85" s="85">
        <v>-3740</v>
      </c>
      <c r="I85" s="80"/>
      <c r="J85" s="85">
        <v>0</v>
      </c>
    </row>
    <row r="86" spans="1:10" ht="18.600000000000001" customHeight="1" x14ac:dyDescent="0.3">
      <c r="A86" s="24" t="s">
        <v>116</v>
      </c>
      <c r="B86" s="79"/>
      <c r="C86" s="8"/>
      <c r="D86" s="82">
        <v>11137</v>
      </c>
      <c r="E86" s="20"/>
      <c r="F86" s="82">
        <v>206953</v>
      </c>
      <c r="G86" s="80"/>
      <c r="H86" s="85">
        <v>4330</v>
      </c>
      <c r="I86" s="80"/>
      <c r="J86" s="85">
        <v>126401</v>
      </c>
    </row>
    <row r="88" spans="1:10" ht="18.600000000000001" customHeight="1" x14ac:dyDescent="0.25">
      <c r="A88" s="34"/>
      <c r="E88" s="185"/>
      <c r="F88" s="3"/>
      <c r="G88" s="185"/>
      <c r="I88" s="185"/>
      <c r="J88" s="3"/>
    </row>
    <row r="89" spans="1:10" ht="18.600000000000001" customHeight="1" x14ac:dyDescent="0.25">
      <c r="D89" s="185"/>
      <c r="E89" s="185"/>
      <c r="F89" s="186"/>
      <c r="G89" s="185"/>
      <c r="H89" s="185"/>
      <c r="I89" s="185"/>
      <c r="J89" s="186"/>
    </row>
  </sheetData>
  <sheetProtection formatCells="0" formatColumns="0" formatRows="0" insertColumns="0" insertRows="0" insertHyperlinks="0" deleteColumns="0" deleteRows="0" sort="0" autoFilter="0" pivotTables="0"/>
  <mergeCells count="18">
    <mergeCell ref="D59:J59"/>
    <mergeCell ref="D55:F55"/>
    <mergeCell ref="H55:J55"/>
    <mergeCell ref="H56:J56"/>
    <mergeCell ref="D9:J9"/>
    <mergeCell ref="H54:J54"/>
    <mergeCell ref="D54:F54"/>
    <mergeCell ref="D56:F56"/>
    <mergeCell ref="D57:F57"/>
    <mergeCell ref="H57:J57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8" right="0.8" top="0.48" bottom="0.5" header="0.5" footer="0.5"/>
  <pageSetup paperSize="9" scale="84" firstPageNumber="12" fitToWidth="2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AC97177-535E-4F36-A583-38F5BFB0B5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01258F-3282-4832-8FE0-DDD738090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8AAEE3-A80C-4FC3-8A82-92A0921710B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4243d5be-521d-4052-81ca-f0f31ea6f2da"/>
    <ds:schemaRef ds:uri="http://www.w3.org/XML/1998/namespace"/>
    <ds:schemaRef ds:uri="http://schemas.microsoft.com/sharepoint/v3"/>
    <ds:schemaRef ds:uri="http://purl.org/dc/elements/1.1/"/>
    <ds:schemaRef ds:uri="http://purl.org/dc/dcmitype/"/>
    <ds:schemaRef ds:uri="05716746-add9-412a-97a9-1b5167d151a3"/>
    <ds:schemaRef ds:uri="f6ba49b0-bcda-4796-8236-5b5cc1493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2-3</vt:lpstr>
      <vt:lpstr>PL-3mth 4-5</vt:lpstr>
      <vt:lpstr>PL-6mth 6-7</vt:lpstr>
      <vt:lpstr>SH-Conso PY 8</vt:lpstr>
      <vt:lpstr>SH-Conso CY 9</vt:lpstr>
      <vt:lpstr>SH - Separate 10</vt:lpstr>
      <vt:lpstr>SH - Separate 11</vt:lpstr>
      <vt:lpstr>CF 12-13</vt:lpstr>
      <vt:lpstr>'BS 2-3'!Print_Area</vt:lpstr>
      <vt:lpstr>'CF 12-13'!Print_Area</vt:lpstr>
      <vt:lpstr>'PL-3mth 4-5'!Print_Area</vt:lpstr>
      <vt:lpstr>'PL-6mth 6-7'!Print_Area</vt:lpstr>
      <vt:lpstr>'SH - Separate 10'!Print_Area</vt:lpstr>
      <vt:lpstr>'SH - Separate 11'!Print_Area</vt:lpstr>
      <vt:lpstr>'SH-Conso CY 9'!Print_Area</vt:lpstr>
      <vt:lpstr>'SH-Conso PY 8'!Print_Area</vt:lpstr>
      <vt:lpstr>'PL-3mth 4-5'!Print_Titles</vt:lpstr>
      <vt:lpstr>'PL-6mth 6-7'!Print_Titles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tcn040 thaicoconut</cp:lastModifiedBy>
  <cp:revision/>
  <cp:lastPrinted>2026-08-10T09:48:49Z</cp:lastPrinted>
  <dcterms:created xsi:type="dcterms:W3CDTF">2004-12-22T09:49:07Z</dcterms:created>
  <dcterms:modified xsi:type="dcterms:W3CDTF">2026-08-10T11:46:45Z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