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X\2026\Q2'2026\Convert\"/>
    </mc:Choice>
  </mc:AlternateContent>
  <xr:revisionPtr revIDLastSave="0" documentId="13_ncr:1_{925EC1A4-02AA-4FF5-B3F0-4A575ADB9B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&amp;CF" sheetId="6" r:id="rId2"/>
    <sheet name="ce (conso)" sheetId="4" r:id="rId3"/>
    <sheet name="ce (separate)" sheetId="8" r:id="rId4"/>
  </sheets>
  <definedNames>
    <definedName name="_xlnm.Print_Area" localSheetId="0">BS!$A$1:$L$79</definedName>
    <definedName name="_xlnm.Print_Area" localSheetId="2">'ce (conso)'!$A$1:$X$32</definedName>
    <definedName name="_xlnm.Print_Area" localSheetId="3">'ce (separate)'!$A$1:$L$24</definedName>
    <definedName name="_xlnm.Print_Area" localSheetId="1">'PL&amp;CF'!$A$1:$K$217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5" i="6" l="1"/>
  <c r="A50" i="6"/>
  <c r="I33" i="6"/>
  <c r="G33" i="6" l="1"/>
  <c r="J67" i="1"/>
  <c r="F67" i="1"/>
  <c r="L16" i="8" l="1"/>
  <c r="T22" i="4"/>
  <c r="X22" i="4" s="1"/>
  <c r="K109" i="6" l="1"/>
  <c r="I109" i="6"/>
  <c r="G109" i="6"/>
  <c r="E109" i="6"/>
  <c r="K100" i="6"/>
  <c r="I100" i="6"/>
  <c r="G100" i="6"/>
  <c r="E100" i="6"/>
  <c r="K90" i="6"/>
  <c r="I90" i="6"/>
  <c r="G90" i="6"/>
  <c r="E90" i="6"/>
  <c r="K83" i="6"/>
  <c r="I83" i="6"/>
  <c r="G83" i="6"/>
  <c r="E83" i="6"/>
  <c r="H20" i="8"/>
  <c r="H21" i="8" s="1"/>
  <c r="F20" i="8"/>
  <c r="F21" i="8" s="1"/>
  <c r="H19" i="8"/>
  <c r="F19" i="8"/>
  <c r="J13" i="8"/>
  <c r="J14" i="8" s="1"/>
  <c r="H13" i="8"/>
  <c r="H14" i="8" s="1"/>
  <c r="F13" i="8"/>
  <c r="F14" i="8" s="1"/>
  <c r="L12" i="8"/>
  <c r="L13" i="8" s="1"/>
  <c r="L11" i="8"/>
  <c r="L10" i="8"/>
  <c r="L27" i="4"/>
  <c r="L28" i="4" s="1"/>
  <c r="J27" i="4"/>
  <c r="J28" i="4" s="1"/>
  <c r="H27" i="4"/>
  <c r="H28" i="4" s="1"/>
  <c r="F27" i="4"/>
  <c r="F28" i="4" s="1"/>
  <c r="X26" i="4"/>
  <c r="T26" i="4"/>
  <c r="V25" i="4"/>
  <c r="V27" i="4" s="1"/>
  <c r="V28" i="4" s="1"/>
  <c r="R25" i="4"/>
  <c r="R27" i="4" s="1"/>
  <c r="R28" i="4" s="1"/>
  <c r="P25" i="4"/>
  <c r="P27" i="4" s="1"/>
  <c r="P28" i="4" s="1"/>
  <c r="L25" i="4"/>
  <c r="J25" i="4"/>
  <c r="H25" i="4"/>
  <c r="F25" i="4"/>
  <c r="D25" i="4"/>
  <c r="D27" i="4" s="1"/>
  <c r="D28" i="4" s="1"/>
  <c r="T24" i="4"/>
  <c r="X24" i="4" s="1"/>
  <c r="V20" i="4"/>
  <c r="N20" i="4"/>
  <c r="X19" i="4"/>
  <c r="T19" i="4"/>
  <c r="V18" i="4"/>
  <c r="R18" i="4"/>
  <c r="R20" i="4" s="1"/>
  <c r="P18" i="4"/>
  <c r="P20" i="4" s="1"/>
  <c r="N18" i="4"/>
  <c r="L18" i="4"/>
  <c r="L20" i="4" s="1"/>
  <c r="J18" i="4"/>
  <c r="J20" i="4" s="1"/>
  <c r="H18" i="4"/>
  <c r="H20" i="4" s="1"/>
  <c r="F18" i="4"/>
  <c r="F20" i="4" s="1"/>
  <c r="D18" i="4"/>
  <c r="D20" i="4" s="1"/>
  <c r="T17" i="4"/>
  <c r="X17" i="4" s="1"/>
  <c r="T16" i="4"/>
  <c r="X16" i="4" s="1"/>
  <c r="T15" i="4"/>
  <c r="K210" i="6"/>
  <c r="I210" i="6"/>
  <c r="G210" i="6"/>
  <c r="E210" i="6"/>
  <c r="K205" i="6"/>
  <c r="G205" i="6"/>
  <c r="E205" i="6"/>
  <c r="K42" i="6"/>
  <c r="I42" i="6"/>
  <c r="I43" i="6" s="1"/>
  <c r="G42" i="6"/>
  <c r="G43" i="6" s="1"/>
  <c r="E42" i="6"/>
  <c r="K33" i="6"/>
  <c r="E33" i="6"/>
  <c r="K23" i="6"/>
  <c r="I23" i="6"/>
  <c r="G23" i="6"/>
  <c r="E23" i="6"/>
  <c r="K16" i="6"/>
  <c r="I16" i="6"/>
  <c r="G16" i="6"/>
  <c r="E16" i="6"/>
  <c r="L67" i="1"/>
  <c r="L69" i="1" s="1"/>
  <c r="J69" i="1"/>
  <c r="H67" i="1"/>
  <c r="H69" i="1" s="1"/>
  <c r="F69" i="1"/>
  <c r="L37" i="1"/>
  <c r="J37" i="1"/>
  <c r="H37" i="1"/>
  <c r="F37" i="1"/>
  <c r="L25" i="1"/>
  <c r="J25" i="1"/>
  <c r="H25" i="1"/>
  <c r="F25" i="1"/>
  <c r="L14" i="8" l="1"/>
  <c r="E24" i="6"/>
  <c r="E26" i="6" s="1"/>
  <c r="I110" i="6"/>
  <c r="J18" i="8" s="1"/>
  <c r="L18" i="8" s="1"/>
  <c r="K24" i="6"/>
  <c r="K26" i="6" s="1"/>
  <c r="I24" i="6"/>
  <c r="I26" i="6" s="1"/>
  <c r="E43" i="6"/>
  <c r="K91" i="6"/>
  <c r="G24" i="6"/>
  <c r="G26" i="6" s="1"/>
  <c r="L70" i="1"/>
  <c r="L71" i="1" s="1"/>
  <c r="F70" i="1"/>
  <c r="F71" i="1" s="1"/>
  <c r="J70" i="1"/>
  <c r="J71" i="1" s="1"/>
  <c r="H70" i="1"/>
  <c r="H71" i="1" s="1"/>
  <c r="X18" i="4"/>
  <c r="T18" i="4"/>
  <c r="T20" i="4" s="1"/>
  <c r="X15" i="4"/>
  <c r="K110" i="6"/>
  <c r="E110" i="6"/>
  <c r="Z24" i="4" s="1"/>
  <c r="E91" i="6"/>
  <c r="E143" i="6" s="1"/>
  <c r="K43" i="6"/>
  <c r="G91" i="6"/>
  <c r="G110" i="6"/>
  <c r="I91" i="6"/>
  <c r="I143" i="6" s="1"/>
  <c r="X20" i="4" l="1"/>
  <c r="K143" i="6"/>
  <c r="K161" i="6" s="1"/>
  <c r="K93" i="6"/>
  <c r="I55" i="6"/>
  <c r="I65" i="6" s="1"/>
  <c r="I44" i="6"/>
  <c r="I59" i="6" s="1"/>
  <c r="E44" i="6"/>
  <c r="E61" i="6" s="1"/>
  <c r="E57" i="6"/>
  <c r="E55" i="6" s="1"/>
  <c r="E65" i="6" s="1"/>
  <c r="G57" i="6"/>
  <c r="G55" i="6" s="1"/>
  <c r="G65" i="6" s="1"/>
  <c r="G44" i="6"/>
  <c r="G61" i="6" s="1"/>
  <c r="G59" i="6" s="1"/>
  <c r="K55" i="6"/>
  <c r="K65" i="6" s="1"/>
  <c r="K44" i="6"/>
  <c r="K59" i="6" s="1"/>
  <c r="G93" i="6"/>
  <c r="G143" i="6"/>
  <c r="G161" i="6" s="1"/>
  <c r="I93" i="6"/>
  <c r="J17" i="8" s="1"/>
  <c r="I161" i="6"/>
  <c r="E93" i="6"/>
  <c r="K187" i="6" l="1"/>
  <c r="I187" i="6"/>
  <c r="G187" i="6"/>
  <c r="E111" i="6"/>
  <c r="E128" i="6" s="1"/>
  <c r="E124" i="6"/>
  <c r="E122" i="6" s="1"/>
  <c r="I111" i="6"/>
  <c r="I126" i="6" s="1"/>
  <c r="I122" i="6"/>
  <c r="I132" i="6" s="1"/>
  <c r="K111" i="6"/>
  <c r="K126" i="6" s="1"/>
  <c r="K122" i="6"/>
  <c r="K132" i="6" s="1"/>
  <c r="G111" i="6"/>
  <c r="G128" i="6" s="1"/>
  <c r="G126" i="6" s="1"/>
  <c r="G124" i="6"/>
  <c r="G122" i="6" s="1"/>
  <c r="G132" i="6" s="1"/>
  <c r="E161" i="6"/>
  <c r="G192" i="6" l="1"/>
  <c r="E187" i="6"/>
  <c r="I192" i="6"/>
  <c r="K192" i="6"/>
  <c r="N23" i="4"/>
  <c r="N25" i="4" s="1"/>
  <c r="N27" i="4" s="1"/>
  <c r="N28" i="4" s="1"/>
  <c r="E132" i="6"/>
  <c r="J19" i="8"/>
  <c r="J20" i="8" s="1"/>
  <c r="J21" i="8" s="1"/>
  <c r="L17" i="8"/>
  <c r="L19" i="8" s="1"/>
  <c r="L20" i="8" s="1"/>
  <c r="L21" i="8" s="1"/>
  <c r="I211" i="6" l="1"/>
  <c r="I215" i="6" s="1"/>
  <c r="I216" i="6" s="1"/>
  <c r="E192" i="6"/>
  <c r="K211" i="6"/>
  <c r="K215" i="6" s="1"/>
  <c r="G211" i="6"/>
  <c r="G215" i="6" s="1"/>
  <c r="T23" i="4"/>
  <c r="X23" i="4" s="1"/>
  <c r="X25" i="4" l="1"/>
  <c r="Z23" i="4"/>
  <c r="E211" i="6"/>
  <c r="E215" i="6" s="1"/>
  <c r="E216" i="6" s="1"/>
  <c r="T25" i="4"/>
  <c r="T27" i="4" s="1"/>
  <c r="T28" i="4" s="1"/>
  <c r="X27" i="4" l="1"/>
  <c r="X28" i="4" s="1"/>
  <c r="Z25" i="4"/>
</calcChain>
</file>

<file path=xl/sharedStrings.xml><?xml version="1.0" encoding="utf-8"?>
<sst xmlns="http://schemas.openxmlformats.org/spreadsheetml/2006/main" count="413" uniqueCount="234">
  <si>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</si>
  <si>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</si>
  <si>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</si>
  <si>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</si>
  <si>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</si>
  <si>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</si>
  <si>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</si>
  <si>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</si>
  <si>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</si>
  <si>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</si>
  <si>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</si>
  <si>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</si>
  <si>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 xml:space="preserve">   Appropriated - statutory reserve</t>
  </si>
  <si>
    <t xml:space="preserve">   Unappropriated</t>
  </si>
  <si>
    <t>Mr. Chuangchai Nawongs</t>
  </si>
  <si>
    <t>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</si>
  <si>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</si>
  <si>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</si>
  <si>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</si>
  <si>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</si>
  <si>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</si>
  <si>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</si>
  <si>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</si>
  <si>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</si>
  <si>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</si>
  <si>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</si>
  <si>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</si>
  <si>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</si>
  <si>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</si>
  <si>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</si>
  <si>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</si>
  <si>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</si>
  <si>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</si>
  <si>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</si>
  <si>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</si>
  <si>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</si>
  <si>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</si>
  <si>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</si>
  <si>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</si>
  <si>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</si>
  <si>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</si>
  <si>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</si>
  <si>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</si>
  <si>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Liabilities and owners' equity</t>
  </si>
  <si>
    <t>Owners' equity</t>
  </si>
  <si>
    <t>Total owners' equity</t>
  </si>
  <si>
    <t>Total liabilities and owners' equity</t>
  </si>
  <si>
    <t>Profit or loss:</t>
  </si>
  <si>
    <t>(Unaudited but reviewed)</t>
  </si>
  <si>
    <t>Share</t>
  </si>
  <si>
    <t>premium</t>
  </si>
  <si>
    <t>owners' equity</t>
  </si>
  <si>
    <t>(Unit: Thousand Baht)</t>
  </si>
  <si>
    <t xml:space="preserve">31 December </t>
  </si>
  <si>
    <t>on translation of</t>
  </si>
  <si>
    <t>in foreign currency</t>
  </si>
  <si>
    <t>financial statements</t>
  </si>
  <si>
    <t>(Unaudited</t>
  </si>
  <si>
    <t>(Audited)</t>
  </si>
  <si>
    <t>Other component of</t>
  </si>
  <si>
    <t>Other component of owners' equity</t>
  </si>
  <si>
    <t>Deficit as a</t>
  </si>
  <si>
    <t>result of change</t>
  </si>
  <si>
    <t>in holding</t>
  </si>
  <si>
    <t>but reviewed)</t>
  </si>
  <si>
    <t>percentage in</t>
  </si>
  <si>
    <t>The Company's shareholders</t>
  </si>
  <si>
    <t>Equity attributable to the Company's shareholders</t>
  </si>
  <si>
    <t>the Company's</t>
  </si>
  <si>
    <t>shareholders</t>
  </si>
  <si>
    <t xml:space="preserve">   Exchange differences on translation of</t>
  </si>
  <si>
    <t>Exchange differences</t>
  </si>
  <si>
    <t>Total equity attributable to the Company's shareholders</t>
  </si>
  <si>
    <t>Deferred tax assets</t>
  </si>
  <si>
    <t>Brokerage fees income</t>
  </si>
  <si>
    <t>Receivables from Clearing House and broker - dealers</t>
  </si>
  <si>
    <t xml:space="preserve">Securities and derivatives business receivables </t>
  </si>
  <si>
    <t>Investments</t>
  </si>
  <si>
    <t xml:space="preserve">Intangible assets </t>
  </si>
  <si>
    <t xml:space="preserve">Other assets </t>
  </si>
  <si>
    <t>Payables to Clearing House and broker - dealers</t>
  </si>
  <si>
    <t>Employee benefits expenses</t>
  </si>
  <si>
    <t>Other expenses</t>
  </si>
  <si>
    <t xml:space="preserve">   Receivables from Clearing House and broker - dealers</t>
  </si>
  <si>
    <t xml:space="preserve">   Investments</t>
  </si>
  <si>
    <t xml:space="preserve">   Payables to Clearing House and broker - dealers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</si>
  <si>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</si>
  <si>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</si>
  <si>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</si>
  <si>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>Cash and cash equivalents at the beginning of the period</t>
  </si>
  <si>
    <t>Cash and cash equivalents at the ending of the period</t>
  </si>
  <si>
    <t xml:space="preserve">interests of  </t>
  </si>
  <si>
    <t>Income</t>
  </si>
  <si>
    <t>Total income</t>
  </si>
  <si>
    <t xml:space="preserve">   to profit or loss in subsequent periods:</t>
  </si>
  <si>
    <t>(Unit: Thousand Baht except earnings per share expressed in Baht)</t>
  </si>
  <si>
    <t>Loans to employees</t>
  </si>
  <si>
    <t xml:space="preserve">Share capital </t>
  </si>
  <si>
    <t xml:space="preserve">   Issued and paid-up share capital</t>
  </si>
  <si>
    <t xml:space="preserve">Income tax </t>
  </si>
  <si>
    <t>Exchange differences on translations of financial statements</t>
  </si>
  <si>
    <t xml:space="preserve">   in foreign currency - net of income tax</t>
  </si>
  <si>
    <t xml:space="preserve">   Loan to employees</t>
  </si>
  <si>
    <t>Fees and services income</t>
  </si>
  <si>
    <t>Cash paid on interest expense</t>
  </si>
  <si>
    <t>Fees and service expenses</t>
  </si>
  <si>
    <t xml:space="preserve">   to net cash provided by (paid for) operating activities: </t>
  </si>
  <si>
    <t xml:space="preserve">      Interest income</t>
  </si>
  <si>
    <t xml:space="preserve">      Dividend income</t>
  </si>
  <si>
    <t>Right-of-use assets</t>
  </si>
  <si>
    <t>Lease liabilities</t>
  </si>
  <si>
    <t xml:space="preserve">Interest income </t>
  </si>
  <si>
    <t>Provisions</t>
  </si>
  <si>
    <t xml:space="preserve">      Interest expense</t>
  </si>
  <si>
    <t>Accrued fees and service income</t>
  </si>
  <si>
    <t>Interest expenses</t>
  </si>
  <si>
    <t>Proceeds on dividend income</t>
  </si>
  <si>
    <t>in equity instruments</t>
  </si>
  <si>
    <t>designated at fair value</t>
  </si>
  <si>
    <t>through other</t>
  </si>
  <si>
    <t>comprehensive income</t>
  </si>
  <si>
    <t xml:space="preserve">   Derivatives assets</t>
  </si>
  <si>
    <t xml:space="preserve">   Cash paid for liabilities under finance lease agreement</t>
  </si>
  <si>
    <t xml:space="preserve">         intangible assets/right-of-use assets</t>
  </si>
  <si>
    <t>CEO</t>
  </si>
  <si>
    <t xml:space="preserve">      financial statements in foreign currency </t>
  </si>
  <si>
    <t xml:space="preserve">      through other comprehensive income </t>
  </si>
  <si>
    <t>Director</t>
  </si>
  <si>
    <t>Proceeds on interest income</t>
  </si>
  <si>
    <t>Other comprehensive income (loss):</t>
  </si>
  <si>
    <t xml:space="preserve">   fair value through other comprehensive income</t>
  </si>
  <si>
    <t xml:space="preserve">   - net of income tax</t>
  </si>
  <si>
    <t xml:space="preserve">   to profit or loss in subsequent periods - net of income tax</t>
  </si>
  <si>
    <t xml:space="preserve">Investments in subsidiaries and an associate </t>
  </si>
  <si>
    <t>Deficit as a result of change in holding percentage in the subsidiaries</t>
  </si>
  <si>
    <t>Non-controlling interests of the subsidiaries</t>
  </si>
  <si>
    <t>the subsidiaries</t>
  </si>
  <si>
    <t>Office condominium and equipment</t>
  </si>
  <si>
    <t xml:space="preserve">Shares of gain from investments in an associate </t>
  </si>
  <si>
    <t>Gain (loss) on investments</t>
  </si>
  <si>
    <t>Mr. Somphop Keerasuntonpong</t>
  </si>
  <si>
    <t xml:space="preserve">      Share of gain from investments in an associate </t>
  </si>
  <si>
    <t>Cash paid on income tax expense</t>
  </si>
  <si>
    <t>Finansia X Public Company Limited and its subsidiaries</t>
  </si>
  <si>
    <t xml:space="preserve">Finansia X Public Company Limited </t>
  </si>
  <si>
    <t>Issued and</t>
  </si>
  <si>
    <t xml:space="preserve"> fully paid-up</t>
  </si>
  <si>
    <t>Loss for the period</t>
  </si>
  <si>
    <t>Total comprehensive loss for the period</t>
  </si>
  <si>
    <t>paid-up</t>
  </si>
  <si>
    <t xml:space="preserve">Issued and </t>
  </si>
  <si>
    <t>Debt issued and other borrowing</t>
  </si>
  <si>
    <t xml:space="preserve">   Registered</t>
  </si>
  <si>
    <t>Retained earnings (deficits)</t>
  </si>
  <si>
    <t>Profit (loss) for the period</t>
  </si>
  <si>
    <t>Total comprehensive income (loss) for the period</t>
  </si>
  <si>
    <t>Profit (loss) attributable to:</t>
  </si>
  <si>
    <t>Comprehensive income (loss) attributable to:</t>
  </si>
  <si>
    <t>Cash paid from investing activities</t>
  </si>
  <si>
    <t xml:space="preserve">   Proceeds on disposals of equipment</t>
  </si>
  <si>
    <t>Other comprehensive income for the period</t>
  </si>
  <si>
    <t>Derivatives assets</t>
  </si>
  <si>
    <t>Loans to subsidiaries</t>
  </si>
  <si>
    <t>Gain (loss) and return on financial instruments</t>
  </si>
  <si>
    <t xml:space="preserve">   Proceeds on disposals of investment in a subsidiary</t>
  </si>
  <si>
    <t xml:space="preserve">   Cash paid for loans to subsidiaries</t>
  </si>
  <si>
    <t>Net increase (decrease) in cash and cash equivalents</t>
  </si>
  <si>
    <t xml:space="preserve">   Provisions</t>
  </si>
  <si>
    <t>Net cash used in investing activities</t>
  </si>
  <si>
    <t>2025</t>
  </si>
  <si>
    <t>Other comprehensive income (loss) for the period</t>
  </si>
  <si>
    <t>Balance as at 1 January 2025</t>
  </si>
  <si>
    <t>Non-controlling interests</t>
  </si>
  <si>
    <t xml:space="preserve">   The Company's shareholders</t>
  </si>
  <si>
    <t>Derivatives liabilities</t>
  </si>
  <si>
    <t xml:space="preserve">   Cash received from non-controlling interests in a subsidiary</t>
  </si>
  <si>
    <t>Provision for employee benefits</t>
  </si>
  <si>
    <t xml:space="preserve">      Provision for employee benefits</t>
  </si>
  <si>
    <t xml:space="preserve">   Paid for provision for employee benefits</t>
  </si>
  <si>
    <t xml:space="preserve">   Derivatives liabilities</t>
  </si>
  <si>
    <t>Net foreign exchange difference</t>
  </si>
  <si>
    <t>Expected credit losses (reversal)</t>
  </si>
  <si>
    <t xml:space="preserve">Adjustments to reconcile profit (loss) before income tax </t>
  </si>
  <si>
    <t xml:space="preserve">      Expected credit losses (reversal)</t>
  </si>
  <si>
    <t xml:space="preserve">      Gain on disposal and write-off of equipment/ </t>
  </si>
  <si>
    <t xml:space="preserve">      Unrealised (gain) loss on revaluation of trading investments</t>
  </si>
  <si>
    <t>Other comprehensive loss for the period</t>
  </si>
  <si>
    <t xml:space="preserve">Other comprehensive loss to be reclassified </t>
  </si>
  <si>
    <t xml:space="preserve">   Proceeds on capital reduction in subsidiaries</t>
  </si>
  <si>
    <t>(Increase) decrease in allowance for expected credit losses</t>
  </si>
  <si>
    <t xml:space="preserve">Financial liabilities designated at fair value </t>
  </si>
  <si>
    <t>2026</t>
  </si>
  <si>
    <t>The subsidiary issued share capital</t>
  </si>
  <si>
    <t>Balance as at 1 January 2026</t>
  </si>
  <si>
    <t xml:space="preserve">   Financial liabilities designated at fair value </t>
  </si>
  <si>
    <t>Statements of financial position</t>
  </si>
  <si>
    <t>Statements of financial position (continued)</t>
  </si>
  <si>
    <t xml:space="preserve">   Gain on investments in equity designated at fair value</t>
  </si>
  <si>
    <t>Statements of comprehensive income</t>
  </si>
  <si>
    <t xml:space="preserve">Loss before income tax </t>
  </si>
  <si>
    <t>Statements of comprehensive income (continued)</t>
  </si>
  <si>
    <t>Gain on investments in equity instruments designated at</t>
  </si>
  <si>
    <t xml:space="preserve">Other comprehensive income (loss) for the period </t>
  </si>
  <si>
    <t>Statements of changes in owners' equity</t>
  </si>
  <si>
    <t>The subsidiary issued shares capital</t>
  </si>
  <si>
    <t>Statements of changes in owners' equity (continued)</t>
  </si>
  <si>
    <t>Deficits</t>
  </si>
  <si>
    <t>Cash flow statements</t>
  </si>
  <si>
    <t xml:space="preserve">      Unrealised (gain) loss on revaluation of derivatives </t>
  </si>
  <si>
    <t xml:space="preserve">      Unrealised (gain) loss on foreign currency exchange</t>
  </si>
  <si>
    <t>Loss from operating activities before changes</t>
  </si>
  <si>
    <t>Cash flow statements (continued)</t>
  </si>
  <si>
    <t>Cash received (paid) from operating activities</t>
  </si>
  <si>
    <t>Net cash provided by (used in) operating activities</t>
  </si>
  <si>
    <t xml:space="preserve">   Cash received from borrowings from financial institutions</t>
  </si>
  <si>
    <t xml:space="preserve">Other comprehensive income not to be reclassified </t>
  </si>
  <si>
    <t xml:space="preserve">   Acquisition of subsidiaries </t>
  </si>
  <si>
    <t>As at 30 June 2026</t>
  </si>
  <si>
    <t>30 June</t>
  </si>
  <si>
    <t>For the three-month period ended 30 June 2026</t>
  </si>
  <si>
    <t xml:space="preserve">Remeasurement loss on defined benefit plan - net of  </t>
  </si>
  <si>
    <t xml:space="preserve">   income tax</t>
  </si>
  <si>
    <t>For the six-month period ended 30 June 2026</t>
  </si>
  <si>
    <t>Balance as at 30 June 2025</t>
  </si>
  <si>
    <t>Balance as at 30 June 2026</t>
  </si>
  <si>
    <t xml:space="preserve">      4,503,767,269 ordinary shares of Baht 1.60 each</t>
  </si>
  <si>
    <t xml:space="preserve">      1,139,256,532 ordinary shares of Baht 1.60 each</t>
  </si>
  <si>
    <t xml:space="preserve">      Loss on disposal of investment in subsidiary</t>
  </si>
  <si>
    <t xml:space="preserve">   Debt issued</t>
  </si>
  <si>
    <t xml:space="preserve">Loss per share </t>
  </si>
  <si>
    <t>Basic loss per share</t>
  </si>
  <si>
    <t xml:space="preserve">      - net of a subsidiary's cash</t>
  </si>
  <si>
    <t>Net cash used in financing activities</t>
  </si>
  <si>
    <t xml:space="preserve">     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</si>
</sst>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\);[Red]\(#,##0\)"/>
    <numFmt numFmtId="166" formatCode="0.0"/>
    <numFmt numFmtId="167" formatCode="_(* #,##0_);_(* \(#,##0\);_(* &quot;-&quot;??_);_(@_)"/>
    <numFmt numFmtId="168" formatCode="_(* #,##0.00_);_(* \(#,##0.00\);_(* &quot;-&quot;_);_(@_)"/>
  </numFmts>
  <fonts count="10" x14ac:knownFonts="1"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 Light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11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1" fontId="1" fillId="0" borderId="0"/>
    <xf numFmtId="1" fontId="1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</cellStyleXfs>
  <cellXfs count="108">
    <xf numFmtId="0" fontId="0" fillId="0" borderId="0" xfId="0"/>
    <xf numFmtId="15" fontId="3" fillId="0" borderId="0" xfId="0" quotePrefix="1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38" fontId="3" fillId="0" borderId="0" xfId="4" applyNumberFormat="1" applyFont="1" applyAlignment="1">
      <alignment vertical="center"/>
    </xf>
    <xf numFmtId="38" fontId="2" fillId="0" borderId="0" xfId="4" applyNumberFormat="1" applyFont="1" applyAlignment="1">
      <alignment horizontal="left" vertical="center"/>
    </xf>
    <xf numFmtId="38" fontId="3" fillId="0" borderId="0" xfId="4" applyNumberFormat="1" applyFont="1" applyAlignment="1">
      <alignment horizontal="left" vertical="center"/>
    </xf>
    <xf numFmtId="165" fontId="2" fillId="0" borderId="0" xfId="4" applyNumberFormat="1" applyFont="1" applyAlignment="1">
      <alignment horizontal="left" vertical="center"/>
    </xf>
    <xf numFmtId="38" fontId="3" fillId="0" borderId="0" xfId="4" applyNumberFormat="1" applyFont="1" applyAlignment="1">
      <alignment horizontal="centerContinuous" vertical="center"/>
    </xf>
    <xf numFmtId="38" fontId="2" fillId="0" borderId="0" xfId="4" applyNumberFormat="1" applyFont="1" applyAlignment="1">
      <alignment horizontal="centerContinuous" vertical="center"/>
    </xf>
    <xf numFmtId="38" fontId="3" fillId="0" borderId="0" xfId="4" applyNumberFormat="1" applyFont="1" applyAlignment="1">
      <alignment horizontal="center" vertical="center"/>
    </xf>
    <xf numFmtId="38" fontId="3" fillId="0" borderId="1" xfId="4" applyNumberFormat="1" applyFont="1" applyBorder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38" fontId="3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4" applyNumberFormat="1" applyFont="1" applyAlignment="1">
      <alignment vertical="center"/>
    </xf>
    <xf numFmtId="41" fontId="3" fillId="0" borderId="5" xfId="4" applyNumberFormat="1" applyFont="1" applyBorder="1" applyAlignment="1">
      <alignment vertical="center"/>
    </xf>
    <xf numFmtId="38" fontId="2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right" vertical="center"/>
    </xf>
    <xf numFmtId="41" fontId="3" fillId="0" borderId="6" xfId="4" applyNumberFormat="1" applyFont="1" applyBorder="1" applyAlignment="1">
      <alignment vertical="center"/>
    </xf>
    <xf numFmtId="1" fontId="2" fillId="0" borderId="0" xfId="4" applyFont="1" applyAlignment="1">
      <alignment horizontal="left" vertical="center"/>
    </xf>
    <xf numFmtId="37" fontId="3" fillId="0" borderId="0" xfId="4" applyNumberFormat="1" applyFont="1" applyAlignment="1">
      <alignment horizontal="right" vertical="center"/>
    </xf>
    <xf numFmtId="37" fontId="2" fillId="0" borderId="0" xfId="4" applyNumberFormat="1" applyFont="1" applyAlignment="1">
      <alignment horizontal="centerContinuous" vertical="center"/>
    </xf>
    <xf numFmtId="37" fontId="3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horizontal="center" vertical="center"/>
    </xf>
    <xf numFmtId="0" fontId="3" fillId="0" borderId="1" xfId="4" applyNumberFormat="1" applyFont="1" applyBorder="1" applyAlignment="1">
      <alignment horizontal="center" vertical="center"/>
    </xf>
    <xf numFmtId="0" fontId="3" fillId="0" borderId="0" xfId="4" applyNumberFormat="1" applyFont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7" xfId="4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5" fillId="0" borderId="0" xfId="4" applyNumberFormat="1" applyFont="1" applyAlignment="1">
      <alignment horizontal="center" vertical="center"/>
    </xf>
    <xf numFmtId="38" fontId="6" fillId="0" borderId="0" xfId="4" applyNumberFormat="1" applyFont="1" applyAlignment="1">
      <alignment horizontal="center" vertical="center"/>
    </xf>
    <xf numFmtId="1" fontId="3" fillId="0" borderId="0" xfId="4" applyFont="1" applyAlignment="1">
      <alignment horizontal="center" vertical="center"/>
    </xf>
    <xf numFmtId="0" fontId="3" fillId="0" borderId="1" xfId="4" quotePrefix="1" applyNumberFormat="1" applyFont="1" applyBorder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49" fontId="3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5" applyNumberFormat="1" applyFont="1" applyAlignment="1">
      <alignment vertical="center"/>
    </xf>
    <xf numFmtId="41" fontId="3" fillId="0" borderId="9" xfId="5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1" fontId="3" fillId="0" borderId="9" xfId="4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1" fontId="3" fillId="0" borderId="0" xfId="0" applyNumberFormat="1" applyFont="1" applyAlignment="1">
      <alignment vertical="center"/>
    </xf>
    <xf numFmtId="15" fontId="3" fillId="0" borderId="1" xfId="0" quotePrefix="1" applyNumberFormat="1" applyFont="1" applyBorder="1" applyAlignment="1">
      <alignment horizontal="center" vertical="center"/>
    </xf>
    <xf numFmtId="41" fontId="3" fillId="0" borderId="1" xfId="4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41" fontId="3" fillId="0" borderId="2" xfId="5" applyNumberFormat="1" applyFont="1" applyBorder="1" applyAlignment="1">
      <alignment vertical="center"/>
    </xf>
    <xf numFmtId="41" fontId="3" fillId="0" borderId="1" xfId="4" applyNumberFormat="1" applyFont="1" applyBorder="1" applyAlignment="1">
      <alignment vertical="center"/>
    </xf>
    <xf numFmtId="38" fontId="3" fillId="0" borderId="8" xfId="0" applyNumberFormat="1" applyFont="1" applyBorder="1" applyAlignment="1">
      <alignment vertical="center"/>
    </xf>
    <xf numFmtId="41" fontId="3" fillId="0" borderId="0" xfId="5" applyNumberFormat="1" applyFont="1" applyAlignment="1">
      <alignment horizontal="right" vertical="center"/>
    </xf>
    <xf numFmtId="43" fontId="3" fillId="0" borderId="0" xfId="1" applyFont="1" applyAlignment="1">
      <alignment vertical="center"/>
    </xf>
    <xf numFmtId="15" fontId="3" fillId="0" borderId="3" xfId="0" quotePrefix="1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5" fillId="0" borderId="0" xfId="3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1" fontId="3" fillId="0" borderId="1" xfId="3" applyNumberFormat="1" applyFont="1" applyBorder="1" applyAlignment="1">
      <alignment vertical="center"/>
    </xf>
    <xf numFmtId="1" fontId="5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41" fontId="3" fillId="0" borderId="0" xfId="0" quotePrefix="1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41" fontId="3" fillId="0" borderId="0" xfId="1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10" xfId="0" applyNumberFormat="1" applyFont="1" applyBorder="1" applyAlignment="1">
      <alignment horizontal="center" vertical="center"/>
    </xf>
    <xf numFmtId="38" fontId="3" fillId="0" borderId="1" xfId="4" applyNumberFormat="1" applyFont="1" applyBorder="1" applyAlignment="1">
      <alignment horizontal="center" vertical="center"/>
    </xf>
    <xf numFmtId="38" fontId="3" fillId="0" borderId="3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1" xfId="4" applyNumberFormat="1" applyFont="1" applyBorder="1" applyAlignment="1">
      <alignment horizontal="center" vertical="center"/>
    </xf>
    <xf numFmtId="38" fontId="3" fillId="0" borderId="0" xfId="4" applyNumberFormat="1" applyFont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4" xfId="3" xr:uid="{00000000-0005-0000-0000-000003000000}"/>
    <cellStyle name="Normal 2" xfId="4" xr:uid="{00000000-0005-0000-0000-000004000000}"/>
    <cellStyle name="Normal 2 2" xfId="5" xr:uid="{00000000-0005-0000-0000-000005000000}"/>
    <cellStyle name="Normal 2 3" xfId="6" xr:uid="{00000000-0005-0000-0000-000006000000}"/>
    <cellStyle name="Normal 25" xfId="7" xr:uid="{00000000-0005-0000-0000-000007000000}"/>
    <cellStyle name="Normal 26" xfId="8" xr:uid="{00000000-0005-0000-0000-000008000000}"/>
    <cellStyle name="Normal 3" xfId="9" xr:uid="{00000000-0005-0000-0000-000009000000}"/>
    <cellStyle name="Normal 30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3"/>
  <sheetViews>
    <sheetView showGridLines="0" tabSelected="1" view="pageBreakPreview" topLeftCell="A15" zoomScale="80" zoomScaleNormal="100" zoomScaleSheetLayoutView="80" workbookViewId="0">
      <selection activeCell="F43" sqref="F43"/>
    </sheetView>
  </sheetViews>
  <sheetFormatPr defaultColWidth="10.44140625" defaultRowHeight="24" customHeight="1" x14ac:dyDescent="0.25"/>
  <cols>
    <col min="1" max="1" width="43" style="6" customWidth="1"/>
    <col min="2" max="2" width="0.5546875" style="6" customWidth="1"/>
    <col min="3" max="3" width="13.21875" style="6" customWidth="1"/>
    <col min="4" max="4" width="8.21875" style="6" customWidth="1"/>
    <col min="5" max="5" width="0.5546875" style="6" customWidth="1"/>
    <col min="6" max="6" width="14.5546875" style="9" customWidth="1"/>
    <col min="7" max="7" width="0.44140625" style="6" customWidth="1"/>
    <col min="8" max="8" width="16" style="9" customWidth="1"/>
    <col min="9" max="9" width="0.44140625" style="6" customWidth="1"/>
    <col min="10" max="10" width="14.5546875" style="9" customWidth="1"/>
    <col min="11" max="11" width="0.44140625" style="6" customWidth="1"/>
    <col min="12" max="12" width="14.5546875" style="9" customWidth="1"/>
    <col min="13" max="13" width="12.77734375" style="6" bestFit="1" customWidth="1"/>
    <col min="14" max="22" width="10.44140625" style="6"/>
    <col min="23" max="23" width="2.5546875" style="6" customWidth="1"/>
    <col min="24" max="24" width="10.44140625" style="6"/>
    <col min="25" max="25" width="1.5546875" style="6" customWidth="1"/>
    <col min="26" max="26" width="10.44140625" style="6"/>
    <col min="27" max="27" width="2.5546875" style="6" customWidth="1"/>
    <col min="28" max="16384" width="10.44140625" style="6"/>
  </cols>
  <sheetData>
    <row r="1" spans="1:12" s="11" customFormat="1" ht="24" customHeight="1" x14ac:dyDescent="0.25">
      <c r="A1" s="28" t="s">
        <v>143</v>
      </c>
      <c r="B1" s="25"/>
      <c r="C1" s="25"/>
      <c r="D1" s="25"/>
      <c r="E1" s="25"/>
      <c r="F1" s="77"/>
      <c r="G1" s="25"/>
      <c r="H1" s="77"/>
      <c r="I1" s="25"/>
      <c r="J1" s="77"/>
      <c r="K1" s="25"/>
      <c r="L1" s="77"/>
    </row>
    <row r="2" spans="1:12" s="11" customFormat="1" ht="24" customHeight="1" x14ac:dyDescent="0.25">
      <c r="A2" s="28" t="s">
        <v>195</v>
      </c>
      <c r="B2" s="25"/>
      <c r="C2" s="25"/>
      <c r="D2" s="25"/>
      <c r="E2" s="25"/>
      <c r="F2" s="77"/>
      <c r="G2" s="25"/>
      <c r="H2" s="77"/>
      <c r="I2" s="25"/>
      <c r="J2" s="77"/>
      <c r="K2" s="25"/>
      <c r="L2" s="77"/>
    </row>
    <row r="3" spans="1:12" s="11" customFormat="1" ht="24" customHeight="1" x14ac:dyDescent="0.25">
      <c r="A3" s="28" t="s">
        <v>217</v>
      </c>
      <c r="B3" s="25"/>
      <c r="C3" s="25"/>
      <c r="D3" s="25"/>
      <c r="E3" s="25"/>
      <c r="F3" s="77"/>
      <c r="G3" s="25"/>
      <c r="H3" s="77"/>
      <c r="I3" s="25"/>
      <c r="J3" s="77"/>
      <c r="K3" s="25"/>
      <c r="L3" s="77"/>
    </row>
    <row r="4" spans="1:12" ht="24" customHeight="1" x14ac:dyDescent="0.25">
      <c r="B4" s="78"/>
      <c r="C4" s="78"/>
      <c r="L4" s="24" t="s">
        <v>52</v>
      </c>
    </row>
    <row r="5" spans="1:12" ht="24" customHeight="1" x14ac:dyDescent="0.25">
      <c r="B5" s="78"/>
      <c r="C5" s="78"/>
      <c r="F5" s="100" t="s">
        <v>0</v>
      </c>
      <c r="G5" s="100"/>
      <c r="H5" s="100"/>
      <c r="J5" s="100" t="s">
        <v>1</v>
      </c>
      <c r="K5" s="100"/>
      <c r="L5" s="100"/>
    </row>
    <row r="6" spans="1:12" ht="24" customHeight="1" x14ac:dyDescent="0.25">
      <c r="B6" s="78"/>
      <c r="C6" s="78"/>
      <c r="F6" s="1" t="s">
        <v>218</v>
      </c>
      <c r="G6" s="54"/>
      <c r="H6" s="1" t="s">
        <v>53</v>
      </c>
      <c r="J6" s="1" t="s">
        <v>218</v>
      </c>
      <c r="K6" s="54"/>
      <c r="L6" s="1" t="s">
        <v>53</v>
      </c>
    </row>
    <row r="7" spans="1:12" ht="24" customHeight="1" x14ac:dyDescent="0.25">
      <c r="B7" s="78"/>
      <c r="C7" s="78"/>
      <c r="D7" s="30" t="s">
        <v>2</v>
      </c>
      <c r="E7" s="31"/>
      <c r="F7" s="79" t="s">
        <v>191</v>
      </c>
      <c r="G7" s="31"/>
      <c r="H7" s="79" t="s">
        <v>169</v>
      </c>
      <c r="I7" s="31"/>
      <c r="J7" s="79" t="s">
        <v>191</v>
      </c>
      <c r="K7" s="31"/>
      <c r="L7" s="79" t="s">
        <v>169</v>
      </c>
    </row>
    <row r="8" spans="1:12" ht="24" customHeight="1" x14ac:dyDescent="0.25">
      <c r="B8" s="78"/>
      <c r="C8" s="78"/>
      <c r="D8" s="12"/>
      <c r="E8" s="31"/>
      <c r="F8" s="1" t="s">
        <v>57</v>
      </c>
      <c r="G8" s="31"/>
      <c r="H8" s="1" t="s">
        <v>58</v>
      </c>
      <c r="I8" s="31"/>
      <c r="J8" s="1" t="s">
        <v>57</v>
      </c>
      <c r="K8" s="31"/>
      <c r="L8" s="1" t="s">
        <v>58</v>
      </c>
    </row>
    <row r="9" spans="1:12" ht="24" customHeight="1" x14ac:dyDescent="0.25">
      <c r="B9" s="78"/>
      <c r="C9" s="78"/>
      <c r="D9" s="12"/>
      <c r="E9" s="31"/>
      <c r="F9" s="1" t="s">
        <v>64</v>
      </c>
      <c r="G9" s="31"/>
      <c r="H9" s="1"/>
      <c r="I9" s="31"/>
      <c r="J9" s="1" t="s">
        <v>64</v>
      </c>
      <c r="K9" s="31"/>
      <c r="L9" s="1"/>
    </row>
    <row r="10" spans="1:12" ht="24" customHeight="1" x14ac:dyDescent="0.25">
      <c r="A10" s="26" t="s">
        <v>3</v>
      </c>
      <c r="H10" s="9" t="s">
        <v>4</v>
      </c>
      <c r="L10" s="9" t="s">
        <v>4</v>
      </c>
    </row>
    <row r="11" spans="1:12" ht="24" customHeight="1" x14ac:dyDescent="0.25">
      <c r="A11" s="78" t="s">
        <v>5</v>
      </c>
      <c r="D11" s="3">
        <v>2</v>
      </c>
      <c r="E11" s="3"/>
      <c r="F11" s="37">
        <v>903640</v>
      </c>
      <c r="G11" s="27"/>
      <c r="H11" s="70">
        <v>748910</v>
      </c>
      <c r="I11" s="27"/>
      <c r="J11" s="37">
        <v>258024</v>
      </c>
      <c r="K11" s="27"/>
      <c r="L11" s="70">
        <v>348596</v>
      </c>
    </row>
    <row r="12" spans="1:12" ht="24" customHeight="1" x14ac:dyDescent="0.25">
      <c r="A12" s="6" t="s">
        <v>75</v>
      </c>
      <c r="D12" s="3"/>
      <c r="E12" s="3"/>
      <c r="F12" s="37">
        <v>563145</v>
      </c>
      <c r="G12" s="27"/>
      <c r="H12" s="70">
        <v>399226</v>
      </c>
      <c r="I12" s="27"/>
      <c r="J12" s="27">
        <v>0</v>
      </c>
      <c r="K12" s="27"/>
      <c r="L12" s="2">
        <v>0</v>
      </c>
    </row>
    <row r="13" spans="1:12" ht="24" customHeight="1" x14ac:dyDescent="0.25">
      <c r="A13" s="6" t="s">
        <v>76</v>
      </c>
      <c r="D13" s="3">
        <v>3</v>
      </c>
      <c r="E13" s="3"/>
      <c r="F13" s="27">
        <v>3437554</v>
      </c>
      <c r="G13" s="27"/>
      <c r="H13" s="2">
        <v>2629457</v>
      </c>
      <c r="I13" s="27"/>
      <c r="J13" s="27">
        <v>0</v>
      </c>
      <c r="K13" s="27"/>
      <c r="L13" s="2">
        <v>0</v>
      </c>
    </row>
    <row r="14" spans="1:12" ht="24" customHeight="1" x14ac:dyDescent="0.25">
      <c r="A14" s="6" t="s">
        <v>114</v>
      </c>
      <c r="D14" s="3"/>
      <c r="E14" s="3"/>
      <c r="F14" s="27">
        <v>7479</v>
      </c>
      <c r="G14" s="27"/>
      <c r="H14" s="2">
        <v>8651</v>
      </c>
      <c r="I14" s="27"/>
      <c r="J14" s="27">
        <v>0</v>
      </c>
      <c r="K14" s="27"/>
      <c r="L14" s="2">
        <v>0</v>
      </c>
    </row>
    <row r="15" spans="1:12" ht="24" customHeight="1" x14ac:dyDescent="0.25">
      <c r="A15" s="6" t="s">
        <v>161</v>
      </c>
      <c r="D15" s="3">
        <v>4</v>
      </c>
      <c r="E15" s="3"/>
      <c r="F15" s="27">
        <v>4625</v>
      </c>
      <c r="G15" s="27"/>
      <c r="H15" s="2">
        <v>844</v>
      </c>
      <c r="I15" s="27"/>
      <c r="J15" s="27">
        <v>395</v>
      </c>
      <c r="K15" s="27"/>
      <c r="L15" s="2">
        <v>18</v>
      </c>
    </row>
    <row r="16" spans="1:12" ht="24" customHeight="1" x14ac:dyDescent="0.25">
      <c r="A16" s="78" t="s">
        <v>77</v>
      </c>
      <c r="D16" s="3">
        <v>5</v>
      </c>
      <c r="E16" s="3"/>
      <c r="F16" s="27">
        <v>590417</v>
      </c>
      <c r="G16" s="27"/>
      <c r="H16" s="2">
        <v>340688</v>
      </c>
      <c r="I16" s="27"/>
      <c r="J16" s="27">
        <v>0</v>
      </c>
      <c r="K16" s="27"/>
      <c r="L16" s="2">
        <v>0</v>
      </c>
    </row>
    <row r="17" spans="1:12" ht="24" customHeight="1" x14ac:dyDescent="0.25">
      <c r="A17" s="78" t="s">
        <v>162</v>
      </c>
      <c r="D17" s="32">
        <v>16.399999999999999</v>
      </c>
      <c r="E17" s="3"/>
      <c r="F17" s="27">
        <v>0</v>
      </c>
      <c r="G17" s="27"/>
      <c r="H17" s="2">
        <v>0</v>
      </c>
      <c r="I17" s="27"/>
      <c r="J17" s="27">
        <v>2172096</v>
      </c>
      <c r="K17" s="27"/>
      <c r="L17" s="2">
        <v>2132096</v>
      </c>
    </row>
    <row r="18" spans="1:12" ht="24" customHeight="1" x14ac:dyDescent="0.25">
      <c r="A18" s="78" t="s">
        <v>96</v>
      </c>
      <c r="D18" s="32"/>
      <c r="E18" s="3"/>
      <c r="F18" s="27">
        <v>2059</v>
      </c>
      <c r="G18" s="27"/>
      <c r="H18" s="2">
        <v>2887</v>
      </c>
      <c r="I18" s="27"/>
      <c r="J18" s="27">
        <v>1325</v>
      </c>
      <c r="K18" s="27"/>
      <c r="L18" s="2">
        <v>1461</v>
      </c>
    </row>
    <row r="19" spans="1:12" ht="24" customHeight="1" x14ac:dyDescent="0.25">
      <c r="A19" s="78" t="s">
        <v>133</v>
      </c>
      <c r="D19" s="32">
        <v>6.1</v>
      </c>
      <c r="E19" s="3"/>
      <c r="F19" s="27">
        <v>143214</v>
      </c>
      <c r="G19" s="27"/>
      <c r="H19" s="2">
        <v>136836</v>
      </c>
      <c r="I19" s="27"/>
      <c r="J19" s="27">
        <v>1921007</v>
      </c>
      <c r="K19" s="27"/>
      <c r="L19" s="2">
        <v>1917991</v>
      </c>
    </row>
    <row r="20" spans="1:12" ht="24" customHeight="1" x14ac:dyDescent="0.25">
      <c r="A20" s="78" t="s">
        <v>137</v>
      </c>
      <c r="D20" s="3"/>
      <c r="E20" s="3"/>
      <c r="F20" s="27">
        <v>406867</v>
      </c>
      <c r="G20" s="27"/>
      <c r="H20" s="2">
        <v>426919</v>
      </c>
      <c r="I20" s="27"/>
      <c r="J20" s="27">
        <v>2143</v>
      </c>
      <c r="K20" s="27"/>
      <c r="L20" s="2">
        <v>2604</v>
      </c>
    </row>
    <row r="21" spans="1:12" ht="24" customHeight="1" x14ac:dyDescent="0.25">
      <c r="A21" s="78" t="s">
        <v>109</v>
      </c>
      <c r="D21" s="3"/>
      <c r="E21" s="3"/>
      <c r="F21" s="27">
        <v>157726</v>
      </c>
      <c r="G21" s="27"/>
      <c r="H21" s="2">
        <v>91854</v>
      </c>
      <c r="I21" s="27"/>
      <c r="J21" s="27">
        <v>16179</v>
      </c>
      <c r="K21" s="27"/>
      <c r="L21" s="2">
        <v>4746</v>
      </c>
    </row>
    <row r="22" spans="1:12" ht="24" customHeight="1" x14ac:dyDescent="0.25">
      <c r="A22" s="78" t="s">
        <v>78</v>
      </c>
      <c r="D22" s="3"/>
      <c r="F22" s="27">
        <v>449067</v>
      </c>
      <c r="G22" s="27"/>
      <c r="H22" s="2">
        <v>374496</v>
      </c>
      <c r="I22" s="27"/>
      <c r="J22" s="27">
        <v>193</v>
      </c>
      <c r="K22" s="27"/>
      <c r="L22" s="2">
        <v>0</v>
      </c>
    </row>
    <row r="23" spans="1:12" ht="24" customHeight="1" x14ac:dyDescent="0.25">
      <c r="A23" s="78" t="s">
        <v>73</v>
      </c>
      <c r="D23" s="32"/>
      <c r="E23" s="3"/>
      <c r="F23" s="27">
        <v>27220</v>
      </c>
      <c r="G23" s="27"/>
      <c r="H23" s="2">
        <v>35650</v>
      </c>
      <c r="I23" s="27"/>
      <c r="J23" s="27">
        <v>0</v>
      </c>
      <c r="K23" s="27"/>
      <c r="L23" s="2">
        <v>0</v>
      </c>
    </row>
    <row r="24" spans="1:12" ht="24" customHeight="1" x14ac:dyDescent="0.25">
      <c r="A24" s="78" t="s">
        <v>79</v>
      </c>
      <c r="D24" s="32"/>
      <c r="E24" s="3"/>
      <c r="F24" s="80">
        <v>308481</v>
      </c>
      <c r="G24" s="37"/>
      <c r="H24" s="81">
        <v>335991</v>
      </c>
      <c r="I24" s="37"/>
      <c r="J24" s="80">
        <v>43983</v>
      </c>
      <c r="K24" s="37"/>
      <c r="L24" s="81">
        <v>47435</v>
      </c>
    </row>
    <row r="25" spans="1:12" ht="24" customHeight="1" thickBot="1" x14ac:dyDescent="0.3">
      <c r="A25" s="26" t="s">
        <v>6</v>
      </c>
      <c r="D25" s="3"/>
      <c r="E25" s="3"/>
      <c r="F25" s="5">
        <f>SUM(F11:F24)</f>
        <v>7001494</v>
      </c>
      <c r="G25" s="2"/>
      <c r="H25" s="5">
        <f>SUM(H11:H24)</f>
        <v>5532409</v>
      </c>
      <c r="I25" s="8"/>
      <c r="J25" s="5">
        <f>SUM(J11:J24)</f>
        <v>4415345</v>
      </c>
      <c r="K25" s="2"/>
      <c r="L25" s="5">
        <f>SUM(L11:L24)</f>
        <v>4454947</v>
      </c>
    </row>
    <row r="26" spans="1:12" ht="24" customHeight="1" thickTop="1" x14ac:dyDescent="0.25">
      <c r="A26" s="26" t="s">
        <v>43</v>
      </c>
      <c r="D26" s="3"/>
      <c r="E26" s="3"/>
      <c r="F26" s="13"/>
      <c r="G26" s="8"/>
      <c r="H26" s="13"/>
      <c r="I26" s="8"/>
      <c r="J26" s="13"/>
      <c r="K26" s="8"/>
      <c r="L26" s="13"/>
    </row>
    <row r="27" spans="1:12" ht="24" customHeight="1" x14ac:dyDescent="0.25">
      <c r="A27" s="82" t="s">
        <v>8</v>
      </c>
      <c r="D27" s="3"/>
      <c r="E27" s="3"/>
      <c r="F27" s="13"/>
      <c r="G27" s="8"/>
      <c r="H27" s="13"/>
      <c r="I27" s="8"/>
      <c r="J27" s="13"/>
      <c r="K27" s="8"/>
      <c r="L27" s="13"/>
    </row>
    <row r="28" spans="1:12" ht="24" customHeight="1" x14ac:dyDescent="0.25">
      <c r="A28" s="78" t="s">
        <v>80</v>
      </c>
      <c r="D28" s="3"/>
      <c r="F28" s="37">
        <v>480937</v>
      </c>
      <c r="G28" s="37"/>
      <c r="H28" s="70">
        <v>364560</v>
      </c>
      <c r="I28" s="37"/>
      <c r="J28" s="37">
        <v>0</v>
      </c>
      <c r="K28" s="37"/>
      <c r="L28" s="70">
        <v>0</v>
      </c>
    </row>
    <row r="29" spans="1:12" ht="24" customHeight="1" x14ac:dyDescent="0.25">
      <c r="A29" s="78" t="s">
        <v>9</v>
      </c>
      <c r="D29" s="3">
        <v>8</v>
      </c>
      <c r="F29" s="37">
        <v>2007494</v>
      </c>
      <c r="G29" s="37"/>
      <c r="H29" s="70">
        <v>758867</v>
      </c>
      <c r="I29" s="37"/>
      <c r="J29" s="37">
        <v>0</v>
      </c>
      <c r="K29" s="37"/>
      <c r="L29" s="70">
        <v>0</v>
      </c>
    </row>
    <row r="30" spans="1:12" ht="24" customHeight="1" x14ac:dyDescent="0.25">
      <c r="A30" s="78" t="s">
        <v>190</v>
      </c>
      <c r="D30" s="3">
        <v>9</v>
      </c>
      <c r="F30" s="37">
        <v>272858</v>
      </c>
      <c r="G30" s="37"/>
      <c r="H30" s="70">
        <v>104463</v>
      </c>
      <c r="I30" s="37"/>
      <c r="J30" s="37">
        <v>0</v>
      </c>
      <c r="K30" s="37"/>
      <c r="L30" s="70">
        <v>0</v>
      </c>
    </row>
    <row r="31" spans="1:12" ht="24" customHeight="1" x14ac:dyDescent="0.25">
      <c r="A31" s="78" t="s">
        <v>174</v>
      </c>
      <c r="D31" s="3">
        <v>4</v>
      </c>
      <c r="F31" s="37">
        <v>0</v>
      </c>
      <c r="G31" s="37"/>
      <c r="H31" s="70">
        <v>0</v>
      </c>
      <c r="I31" s="37"/>
      <c r="J31" s="37">
        <v>71</v>
      </c>
      <c r="K31" s="37"/>
      <c r="L31" s="70">
        <v>304</v>
      </c>
    </row>
    <row r="32" spans="1:12" ht="24" customHeight="1" x14ac:dyDescent="0.25">
      <c r="A32" s="78" t="s">
        <v>151</v>
      </c>
      <c r="D32" s="3">
        <v>10</v>
      </c>
      <c r="F32" s="37">
        <v>323125</v>
      </c>
      <c r="G32" s="37"/>
      <c r="H32" s="70">
        <v>179862</v>
      </c>
      <c r="I32" s="37"/>
      <c r="J32" s="37">
        <v>165000</v>
      </c>
      <c r="K32" s="37"/>
      <c r="L32" s="70">
        <v>165000</v>
      </c>
    </row>
    <row r="33" spans="1:28" ht="24" customHeight="1" x14ac:dyDescent="0.25">
      <c r="A33" s="78" t="s">
        <v>112</v>
      </c>
      <c r="D33" s="3"/>
      <c r="F33" s="37">
        <v>45157</v>
      </c>
      <c r="G33" s="37"/>
      <c r="H33" s="70">
        <v>40526</v>
      </c>
      <c r="I33" s="37"/>
      <c r="J33" s="37">
        <v>2214</v>
      </c>
      <c r="K33" s="37"/>
      <c r="L33" s="70">
        <v>2214</v>
      </c>
    </row>
    <row r="34" spans="1:28" ht="24" customHeight="1" x14ac:dyDescent="0.25">
      <c r="A34" s="78" t="s">
        <v>176</v>
      </c>
      <c r="D34" s="3"/>
      <c r="F34" s="37">
        <v>166413</v>
      </c>
      <c r="G34" s="37"/>
      <c r="H34" s="70">
        <v>194262</v>
      </c>
      <c r="I34" s="37"/>
      <c r="J34" s="37">
        <v>19995</v>
      </c>
      <c r="K34" s="37"/>
      <c r="L34" s="70">
        <v>19500</v>
      </c>
    </row>
    <row r="35" spans="1:28" ht="24" customHeight="1" x14ac:dyDescent="0.25">
      <c r="A35" s="78" t="s">
        <v>110</v>
      </c>
      <c r="D35" s="32"/>
      <c r="F35" s="37">
        <v>102257</v>
      </c>
      <c r="G35" s="37"/>
      <c r="H35" s="70">
        <v>32348</v>
      </c>
      <c r="I35" s="37"/>
      <c r="J35" s="37">
        <v>20749</v>
      </c>
      <c r="K35" s="37"/>
      <c r="L35" s="70">
        <v>4739</v>
      </c>
    </row>
    <row r="36" spans="1:28" ht="24" customHeight="1" x14ac:dyDescent="0.25">
      <c r="A36" s="78" t="s">
        <v>10</v>
      </c>
      <c r="D36" s="3"/>
      <c r="E36" s="3"/>
      <c r="F36" s="80">
        <v>133740</v>
      </c>
      <c r="G36" s="37"/>
      <c r="H36" s="4">
        <v>182506</v>
      </c>
      <c r="I36" s="37"/>
      <c r="J36" s="80">
        <v>14152</v>
      </c>
      <c r="K36" s="37"/>
      <c r="L36" s="81">
        <v>18453</v>
      </c>
    </row>
    <row r="37" spans="1:28" ht="24" customHeight="1" x14ac:dyDescent="0.25">
      <c r="A37" s="82" t="s">
        <v>11</v>
      </c>
      <c r="D37" s="3"/>
      <c r="E37" s="3"/>
      <c r="F37" s="4">
        <f>SUM(F27:F36)</f>
        <v>3531981</v>
      </c>
      <c r="G37" s="2"/>
      <c r="H37" s="4">
        <f>SUM(H28:H36)</f>
        <v>1857394</v>
      </c>
      <c r="I37" s="8"/>
      <c r="J37" s="4">
        <f>SUM(J28:J36)</f>
        <v>222181</v>
      </c>
      <c r="K37" s="2"/>
      <c r="L37" s="4">
        <f>SUM(L28:L36)</f>
        <v>210210</v>
      </c>
    </row>
    <row r="38" spans="1:28" ht="24" customHeight="1" x14ac:dyDescent="0.25">
      <c r="D38" s="3"/>
      <c r="E38" s="3"/>
      <c r="G38" s="3"/>
      <c r="I38" s="3"/>
      <c r="K38" s="3"/>
    </row>
    <row r="39" spans="1:28" ht="24" customHeight="1" x14ac:dyDescent="0.25">
      <c r="A39" s="6" t="s">
        <v>7</v>
      </c>
      <c r="D39" s="3"/>
      <c r="E39" s="3"/>
      <c r="G39" s="3"/>
      <c r="I39" s="3"/>
      <c r="K39" s="3"/>
    </row>
    <row r="40" spans="1:28" s="11" customFormat="1" ht="24" customHeight="1" x14ac:dyDescent="0.25">
      <c r="A40" s="25"/>
      <c r="B40" s="25"/>
      <c r="C40" s="25"/>
      <c r="D40" s="25"/>
      <c r="E40" s="25"/>
      <c r="F40" s="77"/>
      <c r="G40" s="25"/>
      <c r="H40" s="77"/>
      <c r="I40" s="25"/>
      <c r="J40" s="77"/>
      <c r="K40" s="25"/>
      <c r="L40" s="77"/>
      <c r="V40" s="6"/>
      <c r="W40" s="6"/>
      <c r="X40" s="6"/>
      <c r="Y40" s="6"/>
      <c r="Z40" s="6"/>
      <c r="AA40" s="6"/>
      <c r="AB40" s="6"/>
    </row>
    <row r="41" spans="1:28" s="11" customFormat="1" ht="24" customHeight="1" x14ac:dyDescent="0.25">
      <c r="A41" s="28" t="s">
        <v>143</v>
      </c>
      <c r="B41" s="25"/>
      <c r="C41" s="25"/>
      <c r="D41" s="25"/>
      <c r="E41" s="25"/>
      <c r="F41" s="77"/>
      <c r="G41" s="25"/>
      <c r="H41" s="77"/>
      <c r="I41" s="25"/>
      <c r="J41" s="77"/>
      <c r="K41" s="25"/>
      <c r="L41" s="77"/>
      <c r="V41" s="6"/>
      <c r="W41" s="6"/>
      <c r="X41" s="6"/>
      <c r="Y41" s="6"/>
      <c r="Z41" s="6"/>
      <c r="AA41" s="6"/>
      <c r="AB41" s="6"/>
    </row>
    <row r="42" spans="1:28" s="11" customFormat="1" ht="24" customHeight="1" x14ac:dyDescent="0.25">
      <c r="A42" s="28" t="s">
        <v>196</v>
      </c>
      <c r="B42" s="25"/>
      <c r="C42" s="25"/>
      <c r="D42" s="25"/>
      <c r="E42" s="25"/>
      <c r="F42" s="77"/>
      <c r="G42" s="25"/>
      <c r="H42" s="77"/>
      <c r="I42" s="25"/>
      <c r="J42" s="77"/>
      <c r="K42" s="25"/>
      <c r="L42" s="77"/>
      <c r="V42" s="6"/>
      <c r="W42" s="6"/>
      <c r="X42" s="6"/>
      <c r="Y42" s="6"/>
      <c r="Z42" s="6"/>
      <c r="AA42" s="6"/>
      <c r="AB42" s="6"/>
    </row>
    <row r="43" spans="1:28" s="11" customFormat="1" ht="24" customHeight="1" x14ac:dyDescent="0.25">
      <c r="A43" s="28" t="s">
        <v>217</v>
      </c>
      <c r="B43" s="25"/>
      <c r="C43" s="25"/>
      <c r="D43" s="25"/>
      <c r="E43" s="25"/>
      <c r="F43" s="77"/>
      <c r="G43" s="25"/>
      <c r="H43" s="77"/>
      <c r="I43" s="25"/>
      <c r="J43" s="77"/>
      <c r="K43" s="25"/>
      <c r="L43" s="77"/>
      <c r="V43" s="6"/>
      <c r="W43" s="6"/>
      <c r="X43" s="6"/>
      <c r="Y43" s="6"/>
      <c r="Z43" s="6"/>
      <c r="AA43" s="6"/>
      <c r="AB43" s="6"/>
    </row>
    <row r="44" spans="1:28" ht="24" customHeight="1" x14ac:dyDescent="0.25">
      <c r="B44" s="78"/>
      <c r="C44" s="78"/>
      <c r="L44" s="24" t="s">
        <v>52</v>
      </c>
    </row>
    <row r="45" spans="1:28" ht="24" customHeight="1" x14ac:dyDescent="0.25">
      <c r="B45" s="78"/>
      <c r="C45" s="78"/>
      <c r="F45" s="100" t="s">
        <v>0</v>
      </c>
      <c r="G45" s="100"/>
      <c r="H45" s="100"/>
      <c r="J45" s="100" t="s">
        <v>1</v>
      </c>
      <c r="K45" s="100"/>
      <c r="L45" s="100"/>
    </row>
    <row r="46" spans="1:28" ht="24" customHeight="1" x14ac:dyDescent="0.25">
      <c r="B46" s="78"/>
      <c r="C46" s="78"/>
      <c r="F46" s="1" t="s">
        <v>218</v>
      </c>
      <c r="G46" s="54"/>
      <c r="H46" s="1" t="s">
        <v>53</v>
      </c>
      <c r="J46" s="1" t="s">
        <v>218</v>
      </c>
      <c r="K46" s="54"/>
      <c r="L46" s="1" t="s">
        <v>53</v>
      </c>
    </row>
    <row r="47" spans="1:28" ht="24" customHeight="1" x14ac:dyDescent="0.25">
      <c r="B47" s="78"/>
      <c r="C47" s="78"/>
      <c r="D47" s="30" t="s">
        <v>2</v>
      </c>
      <c r="E47" s="31"/>
      <c r="F47" s="79" t="s">
        <v>191</v>
      </c>
      <c r="G47" s="31"/>
      <c r="H47" s="79" t="s">
        <v>169</v>
      </c>
      <c r="I47" s="31"/>
      <c r="J47" s="79" t="s">
        <v>191</v>
      </c>
      <c r="K47" s="31"/>
      <c r="L47" s="79" t="s">
        <v>169</v>
      </c>
    </row>
    <row r="48" spans="1:28" ht="24" customHeight="1" x14ac:dyDescent="0.25">
      <c r="B48" s="78"/>
      <c r="C48" s="78"/>
      <c r="D48" s="12"/>
      <c r="E48" s="31"/>
      <c r="F48" s="1" t="s">
        <v>57</v>
      </c>
      <c r="G48" s="31"/>
      <c r="H48" s="1" t="s">
        <v>58</v>
      </c>
      <c r="I48" s="31"/>
      <c r="J48" s="1" t="s">
        <v>57</v>
      </c>
      <c r="K48" s="31"/>
      <c r="L48" s="1" t="s">
        <v>58</v>
      </c>
    </row>
    <row r="49" spans="1:12" ht="24" customHeight="1" x14ac:dyDescent="0.25">
      <c r="B49" s="78"/>
      <c r="C49" s="78"/>
      <c r="D49" s="12"/>
      <c r="E49" s="31"/>
      <c r="F49" s="1" t="s">
        <v>64</v>
      </c>
      <c r="G49" s="31"/>
      <c r="H49" s="1"/>
      <c r="I49" s="31"/>
      <c r="J49" s="1" t="s">
        <v>64</v>
      </c>
      <c r="K49" s="31"/>
      <c r="L49" s="1"/>
    </row>
    <row r="50" spans="1:12" ht="24" customHeight="1" x14ac:dyDescent="0.25">
      <c r="A50" s="82" t="s">
        <v>44</v>
      </c>
      <c r="D50" s="3"/>
      <c r="E50" s="3"/>
      <c r="F50" s="2"/>
      <c r="G50" s="2"/>
      <c r="H50" s="2"/>
      <c r="I50" s="3"/>
      <c r="J50" s="2"/>
      <c r="K50" s="2"/>
      <c r="L50" s="2"/>
    </row>
    <row r="51" spans="1:12" ht="24" customHeight="1" x14ac:dyDescent="0.25">
      <c r="A51" s="6" t="s">
        <v>97</v>
      </c>
      <c r="D51" s="3"/>
      <c r="E51" s="3"/>
      <c r="F51" s="2"/>
      <c r="G51" s="2"/>
      <c r="H51" s="2"/>
      <c r="I51" s="3"/>
      <c r="J51" s="2"/>
      <c r="K51" s="2"/>
      <c r="L51" s="2"/>
    </row>
    <row r="52" spans="1:12" ht="24" customHeight="1" x14ac:dyDescent="0.25">
      <c r="A52" s="6" t="s">
        <v>152</v>
      </c>
      <c r="D52" s="3"/>
      <c r="E52" s="3"/>
      <c r="F52" s="2"/>
      <c r="G52" s="2"/>
      <c r="H52" s="2"/>
      <c r="I52" s="3"/>
      <c r="J52" s="2"/>
      <c r="K52" s="2"/>
      <c r="L52" s="2"/>
    </row>
    <row r="53" spans="1:12" ht="24" customHeight="1" thickBot="1" x14ac:dyDescent="0.3">
      <c r="A53" s="6" t="s">
        <v>225</v>
      </c>
      <c r="D53" s="3"/>
      <c r="E53" s="3"/>
      <c r="F53" s="83">
        <v>7206028</v>
      </c>
      <c r="G53" s="27"/>
      <c r="H53" s="83">
        <v>7206028</v>
      </c>
      <c r="I53" s="27"/>
      <c r="J53" s="83">
        <v>7206028</v>
      </c>
      <c r="K53" s="27"/>
      <c r="L53" s="83">
        <v>7206028</v>
      </c>
    </row>
    <row r="54" spans="1:12" ht="24" customHeight="1" thickTop="1" x14ac:dyDescent="0.25">
      <c r="A54" s="6" t="s">
        <v>98</v>
      </c>
      <c r="D54" s="3"/>
      <c r="E54" s="3"/>
      <c r="F54" s="2"/>
      <c r="G54" s="2"/>
      <c r="H54" s="2"/>
      <c r="I54" s="3"/>
      <c r="J54" s="2"/>
      <c r="K54" s="2"/>
      <c r="L54" s="2"/>
    </row>
    <row r="55" spans="1:12" ht="24" customHeight="1" x14ac:dyDescent="0.25">
      <c r="A55" s="6" t="s">
        <v>226</v>
      </c>
      <c r="D55" s="3"/>
      <c r="E55" s="3"/>
      <c r="F55" s="2">
        <v>1822810</v>
      </c>
      <c r="G55" s="27"/>
      <c r="H55" s="2">
        <v>1822810</v>
      </c>
      <c r="I55" s="27"/>
      <c r="J55" s="2">
        <v>1822810</v>
      </c>
      <c r="K55" s="27"/>
      <c r="L55" s="2">
        <v>1822810</v>
      </c>
    </row>
    <row r="56" spans="1:12" ht="24" customHeight="1" x14ac:dyDescent="0.25">
      <c r="A56" s="6" t="s">
        <v>39</v>
      </c>
      <c r="D56" s="3"/>
      <c r="E56" s="3"/>
      <c r="F56" s="2">
        <v>1312227</v>
      </c>
      <c r="G56" s="27"/>
      <c r="H56" s="2">
        <v>1312227</v>
      </c>
      <c r="I56" s="27"/>
      <c r="J56" s="2">
        <v>2526776</v>
      </c>
      <c r="K56" s="27"/>
      <c r="L56" s="2">
        <v>2526776</v>
      </c>
    </row>
    <row r="57" spans="1:12" ht="24" customHeight="1" x14ac:dyDescent="0.25">
      <c r="A57" s="6" t="s">
        <v>34</v>
      </c>
      <c r="D57" s="3"/>
      <c r="F57" s="2">
        <v>322</v>
      </c>
      <c r="G57" s="27"/>
      <c r="H57" s="2">
        <v>322</v>
      </c>
      <c r="I57" s="27"/>
      <c r="J57" s="27">
        <v>0</v>
      </c>
      <c r="K57" s="27"/>
      <c r="L57" s="2">
        <v>0</v>
      </c>
    </row>
    <row r="58" spans="1:12" ht="24" customHeight="1" x14ac:dyDescent="0.25">
      <c r="A58" s="6" t="s">
        <v>134</v>
      </c>
      <c r="D58" s="3"/>
      <c r="F58" s="2">
        <v>-53</v>
      </c>
      <c r="G58" s="27"/>
      <c r="H58" s="2">
        <v>-53</v>
      </c>
      <c r="I58" s="37"/>
      <c r="J58" s="27">
        <v>0</v>
      </c>
      <c r="K58" s="37"/>
      <c r="L58" s="2">
        <v>0</v>
      </c>
    </row>
    <row r="59" spans="1:12" ht="24" customHeight="1" x14ac:dyDescent="0.25">
      <c r="A59" s="6" t="s">
        <v>153</v>
      </c>
      <c r="D59" s="3"/>
      <c r="E59" s="3"/>
      <c r="F59" s="2"/>
      <c r="G59" s="2"/>
      <c r="H59" s="2"/>
      <c r="I59" s="2"/>
      <c r="J59" s="2"/>
      <c r="K59" s="2"/>
      <c r="L59" s="2"/>
    </row>
    <row r="60" spans="1:12" ht="24" customHeight="1" x14ac:dyDescent="0.25">
      <c r="A60" s="6" t="s">
        <v>12</v>
      </c>
      <c r="D60" s="3"/>
      <c r="E60" s="3"/>
      <c r="F60" s="27">
        <v>92787</v>
      </c>
      <c r="G60" s="27"/>
      <c r="H60" s="2">
        <v>92787</v>
      </c>
      <c r="I60" s="2"/>
      <c r="J60" s="2">
        <v>0</v>
      </c>
      <c r="K60" s="2"/>
      <c r="L60" s="2">
        <v>0</v>
      </c>
    </row>
    <row r="61" spans="1:12" ht="24" customHeight="1" x14ac:dyDescent="0.25">
      <c r="A61" s="6" t="s">
        <v>13</v>
      </c>
      <c r="D61" s="3"/>
      <c r="E61" s="3"/>
      <c r="F61" s="2">
        <v>233159</v>
      </c>
      <c r="G61" s="27"/>
      <c r="H61" s="2">
        <v>438721</v>
      </c>
      <c r="I61" s="2"/>
      <c r="J61" s="2">
        <v>-156422</v>
      </c>
      <c r="K61" s="2"/>
      <c r="L61" s="2">
        <v>-104849</v>
      </c>
    </row>
    <row r="62" spans="1:12" ht="24" customHeight="1" x14ac:dyDescent="0.25">
      <c r="A62" s="6" t="s">
        <v>60</v>
      </c>
      <c r="D62" s="3"/>
      <c r="E62" s="3"/>
      <c r="F62" s="2"/>
      <c r="G62" s="2"/>
      <c r="H62" s="2"/>
      <c r="I62" s="2"/>
      <c r="J62" s="2"/>
      <c r="K62" s="2"/>
      <c r="L62" s="2"/>
    </row>
    <row r="63" spans="1:12" ht="24" customHeight="1" x14ac:dyDescent="0.25">
      <c r="A63" s="6" t="s">
        <v>70</v>
      </c>
      <c r="D63" s="3"/>
      <c r="E63" s="3"/>
      <c r="F63" s="2"/>
      <c r="G63" s="2"/>
      <c r="H63" s="2"/>
      <c r="I63" s="2"/>
      <c r="J63" s="2"/>
      <c r="K63" s="2"/>
      <c r="L63" s="2"/>
    </row>
    <row r="64" spans="1:12" ht="24" customHeight="1" x14ac:dyDescent="0.25">
      <c r="A64" s="6" t="s">
        <v>125</v>
      </c>
      <c r="D64" s="3"/>
      <c r="E64" s="3"/>
      <c r="F64" s="27">
        <v>-33</v>
      </c>
      <c r="G64" s="27"/>
      <c r="H64" s="2">
        <v>-4569</v>
      </c>
      <c r="I64" s="27"/>
      <c r="J64" s="27">
        <v>0</v>
      </c>
      <c r="K64" s="27"/>
      <c r="L64" s="2">
        <v>0</v>
      </c>
    </row>
    <row r="65" spans="1:12" ht="24" customHeight="1" x14ac:dyDescent="0.25">
      <c r="A65" s="6" t="s">
        <v>197</v>
      </c>
      <c r="D65" s="3"/>
      <c r="E65" s="3"/>
      <c r="F65" s="27"/>
      <c r="G65" s="27"/>
      <c r="H65" s="2"/>
      <c r="I65" s="27"/>
      <c r="J65" s="27"/>
      <c r="K65" s="27"/>
      <c r="L65" s="2"/>
    </row>
    <row r="66" spans="1:12" ht="24" customHeight="1" x14ac:dyDescent="0.25">
      <c r="A66" s="6" t="s">
        <v>126</v>
      </c>
      <c r="D66" s="3"/>
      <c r="E66" s="3"/>
      <c r="F66" s="84">
        <v>156</v>
      </c>
      <c r="G66" s="27"/>
      <c r="H66" s="4">
        <v>38</v>
      </c>
      <c r="I66" s="27"/>
      <c r="J66" s="84">
        <v>0</v>
      </c>
      <c r="K66" s="27"/>
      <c r="L66" s="4">
        <v>0</v>
      </c>
    </row>
    <row r="67" spans="1:12" ht="24" customHeight="1" x14ac:dyDescent="0.25">
      <c r="A67" s="6" t="s">
        <v>72</v>
      </c>
      <c r="D67" s="3"/>
      <c r="E67" s="3"/>
      <c r="F67" s="10">
        <f>SUM(F54:F66)</f>
        <v>3461375</v>
      </c>
      <c r="G67" s="2"/>
      <c r="H67" s="10">
        <f>SUM(H54:H66)</f>
        <v>3662283</v>
      </c>
      <c r="I67" s="2"/>
      <c r="J67" s="10">
        <f>SUM(J55:J66)</f>
        <v>4193164</v>
      </c>
      <c r="K67" s="2"/>
      <c r="L67" s="10">
        <f>SUM(L55:L66)</f>
        <v>4244737</v>
      </c>
    </row>
    <row r="68" spans="1:12" ht="24" customHeight="1" x14ac:dyDescent="0.25">
      <c r="A68" s="6" t="s">
        <v>135</v>
      </c>
      <c r="D68" s="3"/>
      <c r="E68" s="3"/>
      <c r="F68" s="84">
        <v>8138</v>
      </c>
      <c r="G68" s="27"/>
      <c r="H68" s="4">
        <v>12732</v>
      </c>
      <c r="I68" s="27"/>
      <c r="J68" s="84">
        <v>0</v>
      </c>
      <c r="K68" s="27"/>
      <c r="L68" s="84">
        <v>0</v>
      </c>
    </row>
    <row r="69" spans="1:12" ht="24" customHeight="1" x14ac:dyDescent="0.25">
      <c r="A69" s="82" t="s">
        <v>45</v>
      </c>
      <c r="D69" s="3"/>
      <c r="E69" s="3"/>
      <c r="F69" s="7">
        <f>SUM(F67:F68)</f>
        <v>3469513</v>
      </c>
      <c r="G69" s="2"/>
      <c r="H69" s="7">
        <f>SUM(H67:H68)</f>
        <v>3675015</v>
      </c>
      <c r="I69" s="2"/>
      <c r="J69" s="7">
        <f>SUM(J67:J68)</f>
        <v>4193164</v>
      </c>
      <c r="K69" s="2"/>
      <c r="L69" s="7">
        <f>SUM(L67:L68)</f>
        <v>4244737</v>
      </c>
    </row>
    <row r="70" spans="1:12" ht="24" customHeight="1" thickBot="1" x14ac:dyDescent="0.3">
      <c r="A70" s="26" t="s">
        <v>46</v>
      </c>
      <c r="D70" s="3"/>
      <c r="E70" s="3"/>
      <c r="F70" s="5">
        <f>F37+F69</f>
        <v>7001494</v>
      </c>
      <c r="G70" s="2"/>
      <c r="H70" s="5">
        <f>H37+H69</f>
        <v>5532409</v>
      </c>
      <c r="I70" s="2"/>
      <c r="J70" s="5">
        <f>J37+J69</f>
        <v>4415345</v>
      </c>
      <c r="K70" s="2"/>
      <c r="L70" s="5">
        <f>L37+L69</f>
        <v>4454947</v>
      </c>
    </row>
    <row r="71" spans="1:12" ht="24" customHeight="1" thickTop="1" x14ac:dyDescent="0.25">
      <c r="D71" s="3"/>
      <c r="E71" s="3"/>
      <c r="F71" s="2">
        <f>F70-F25</f>
        <v>0</v>
      </c>
      <c r="G71" s="2"/>
      <c r="H71" s="2">
        <f>H70-H25</f>
        <v>0</v>
      </c>
      <c r="I71" s="8"/>
      <c r="J71" s="2">
        <f>J70-J25</f>
        <v>0</v>
      </c>
      <c r="K71" s="2"/>
      <c r="L71" s="2">
        <f>L70-L25</f>
        <v>0</v>
      </c>
    </row>
    <row r="72" spans="1:12" ht="24" customHeight="1" x14ac:dyDescent="0.25">
      <c r="A72" s="6" t="s">
        <v>7</v>
      </c>
      <c r="D72" s="3"/>
      <c r="E72" s="3"/>
      <c r="G72" s="3"/>
      <c r="I72" s="3"/>
      <c r="K72" s="3"/>
    </row>
    <row r="73" spans="1:12" ht="24" customHeight="1" x14ac:dyDescent="0.25">
      <c r="D73" s="3"/>
      <c r="E73" s="3"/>
      <c r="G73" s="3"/>
      <c r="I73" s="3"/>
      <c r="K73" s="3"/>
    </row>
    <row r="74" spans="1:12" ht="24" customHeight="1" x14ac:dyDescent="0.25">
      <c r="D74" s="3"/>
      <c r="E74" s="3"/>
      <c r="G74" s="3"/>
      <c r="I74" s="3"/>
      <c r="K74" s="3"/>
    </row>
    <row r="75" spans="1:12" ht="24" customHeight="1" x14ac:dyDescent="0.25">
      <c r="D75" s="3"/>
      <c r="E75" s="3"/>
      <c r="G75" s="3"/>
      <c r="I75" s="3"/>
      <c r="K75" s="3"/>
    </row>
    <row r="76" spans="1:12" ht="24" customHeight="1" x14ac:dyDescent="0.25">
      <c r="D76" s="3"/>
      <c r="E76" s="3"/>
      <c r="G76" s="3"/>
      <c r="I76" s="3"/>
      <c r="K76" s="3"/>
    </row>
    <row r="77" spans="1:12" ht="24" customHeight="1" x14ac:dyDescent="0.25">
      <c r="A77" s="85" t="s">
        <v>4</v>
      </c>
      <c r="B77" s="85"/>
      <c r="D77" s="3"/>
      <c r="E77" s="9"/>
      <c r="G77" s="9"/>
      <c r="H77" s="85"/>
      <c r="I77" s="85"/>
      <c r="J77" s="85"/>
      <c r="K77" s="85"/>
      <c r="L77" s="85"/>
    </row>
    <row r="78" spans="1:12" ht="24" customHeight="1" x14ac:dyDescent="0.25">
      <c r="A78" s="102" t="s">
        <v>14</v>
      </c>
      <c r="B78" s="102"/>
      <c r="C78" s="12"/>
      <c r="F78" s="6"/>
      <c r="G78" s="25"/>
      <c r="H78" s="102" t="s">
        <v>140</v>
      </c>
      <c r="I78" s="102"/>
      <c r="J78" s="102"/>
      <c r="K78" s="102"/>
      <c r="L78" s="102"/>
    </row>
    <row r="79" spans="1:12" ht="24" customHeight="1" x14ac:dyDescent="0.25">
      <c r="A79" s="101" t="s">
        <v>124</v>
      </c>
      <c r="B79" s="101"/>
      <c r="C79" s="12"/>
      <c r="F79" s="6"/>
      <c r="G79" s="25"/>
      <c r="H79" s="101" t="s">
        <v>127</v>
      </c>
      <c r="I79" s="101"/>
      <c r="J79" s="101"/>
      <c r="K79" s="101"/>
      <c r="L79" s="101"/>
    </row>
    <row r="326" s="6" customFormat="1" ht="24" customHeight="1" x14ac:dyDescent="0.25"/>
    <row r="327" s="6" customFormat="1" ht="24" customHeight="1" x14ac:dyDescent="0.25"/>
    <row r="328" s="6" customFormat="1" ht="24" customHeight="1" x14ac:dyDescent="0.25"/>
    <row r="329" s="6" customFormat="1" ht="24" customHeight="1" x14ac:dyDescent="0.25"/>
    <row r="330" s="6" customFormat="1" ht="24" customHeight="1" x14ac:dyDescent="0.25"/>
    <row r="331" s="6" customFormat="1" ht="24" customHeight="1" x14ac:dyDescent="0.25"/>
    <row r="332" s="6" customFormat="1" ht="24" customHeight="1" x14ac:dyDescent="0.25"/>
    <row r="333" s="6" customFormat="1" ht="24" customHeight="1" x14ac:dyDescent="0.25"/>
  </sheetData>
  <mergeCells count="8">
    <mergeCell ref="A79:B79"/>
    <mergeCell ref="F5:H5"/>
    <mergeCell ref="J5:L5"/>
    <mergeCell ref="F45:H45"/>
    <mergeCell ref="J45:L45"/>
    <mergeCell ref="A78:B78"/>
    <mergeCell ref="H78:L78"/>
    <mergeCell ref="H79:L79"/>
  </mergeCells>
  <pageMargins left="0.86614173228346458" right="0.55118110236220474" top="0.9055118110236221" bottom="0" header="0.19685039370078741" footer="0.19685039370078741"/>
  <pageSetup paperSize="9" scale="70" orientation="portrait" r:id="rId1"/>
  <rowBreaks count="5" manualBreakCount="5">
    <brk id="40" max="16383" man="1"/>
    <brk id="79" max="16383" man="1"/>
    <brk id="126" max="16383" man="1"/>
    <brk id="172" max="16383" man="1"/>
    <brk id="214" max="16383" man="1"/>
  </rowBreaks>
  <ignoredErrors>
    <ignoredError sqref="I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22"/>
  <sheetViews>
    <sheetView showGridLines="0" view="pageBreakPreview" zoomScale="70" zoomScaleNormal="85" zoomScaleSheetLayoutView="70" workbookViewId="0">
      <selection activeCell="T204" sqref="T204"/>
    </sheetView>
  </sheetViews>
  <sheetFormatPr defaultColWidth="9.44140625" defaultRowHeight="23.1" customHeight="1" x14ac:dyDescent="0.25"/>
  <cols>
    <col min="1" max="1" width="51.5546875" style="33" customWidth="1"/>
    <col min="2" max="2" width="3.5546875" style="33" customWidth="1"/>
    <col min="3" max="3" width="6.44140625" style="33" bestFit="1" customWidth="1"/>
    <col min="4" max="4" width="1.44140625" style="33" customWidth="1"/>
    <col min="5" max="5" width="15.44140625" style="33" customWidth="1"/>
    <col min="6" max="6" width="0.5546875" style="33" customWidth="1"/>
    <col min="7" max="7" width="15.44140625" style="33" customWidth="1"/>
    <col min="8" max="8" width="0.5546875" style="33" customWidth="1"/>
    <col min="9" max="9" width="15.44140625" style="33" customWidth="1"/>
    <col min="10" max="10" width="0.5546875" style="33" customWidth="1"/>
    <col min="11" max="11" width="15.44140625" style="33" customWidth="1"/>
    <col min="12" max="13" width="9.44140625" style="33"/>
    <col min="14" max="14" width="12.44140625" style="33" bestFit="1" customWidth="1"/>
    <col min="15" max="15" width="9.44140625" style="33"/>
    <col min="16" max="16" width="12.44140625" style="33" bestFit="1" customWidth="1"/>
    <col min="17" max="17" width="9.44140625" style="33"/>
    <col min="18" max="18" width="10" style="33" bestFit="1" customWidth="1"/>
    <col min="19" max="19" width="9.44140625" style="33"/>
    <col min="20" max="20" width="10" style="33" bestFit="1" customWidth="1"/>
    <col min="21" max="21" width="9.44140625" style="73"/>
    <col min="22" max="22" width="1.44140625" style="73" customWidth="1"/>
    <col min="23" max="23" width="9.44140625" style="73"/>
    <col min="24" max="24" width="1.5546875" style="73" customWidth="1"/>
    <col min="25" max="25" width="9.44140625" style="73"/>
    <col min="26" max="26" width="1.44140625" style="73" customWidth="1"/>
    <col min="27" max="27" width="16.21875" style="73" bestFit="1" customWidth="1"/>
    <col min="28" max="28" width="14.44140625" style="33" bestFit="1" customWidth="1"/>
    <col min="29" max="30" width="13" style="33" bestFit="1" customWidth="1"/>
    <col min="31" max="31" width="11.77734375" style="33" bestFit="1" customWidth="1"/>
    <col min="32" max="16384" width="9.44140625" style="33"/>
  </cols>
  <sheetData>
    <row r="1" spans="1:27" ht="23.1" customHeight="1" x14ac:dyDescent="0.25">
      <c r="K1" s="60" t="s">
        <v>48</v>
      </c>
    </row>
    <row r="2" spans="1:27" s="6" customFormat="1" ht="23.1" customHeight="1" x14ac:dyDescent="0.25">
      <c r="A2" s="28" t="s">
        <v>143</v>
      </c>
      <c r="B2" s="25"/>
      <c r="E2" s="25"/>
      <c r="F2" s="25"/>
      <c r="G2" s="54"/>
      <c r="H2" s="12"/>
      <c r="I2" s="54"/>
      <c r="J2" s="12"/>
      <c r="K2" s="54"/>
      <c r="U2" s="73"/>
      <c r="V2" s="73"/>
      <c r="W2" s="73"/>
      <c r="X2" s="73"/>
      <c r="Y2" s="73"/>
      <c r="Z2" s="73"/>
      <c r="AA2" s="73"/>
    </row>
    <row r="3" spans="1:27" s="6" customFormat="1" ht="23.1" customHeight="1" x14ac:dyDescent="0.25">
      <c r="A3" s="28" t="s">
        <v>198</v>
      </c>
      <c r="B3" s="25"/>
      <c r="E3" s="25"/>
      <c r="F3" s="25"/>
      <c r="G3" s="54"/>
      <c r="H3" s="12"/>
      <c r="I3" s="54"/>
      <c r="J3" s="12"/>
      <c r="K3" s="54"/>
      <c r="U3" s="73"/>
      <c r="V3" s="73"/>
      <c r="W3" s="73"/>
      <c r="X3" s="73"/>
      <c r="Y3" s="73"/>
      <c r="Z3" s="73"/>
      <c r="AA3" s="73"/>
    </row>
    <row r="4" spans="1:27" s="6" customFormat="1" ht="23.1" customHeight="1" x14ac:dyDescent="0.25">
      <c r="A4" s="28" t="s">
        <v>219</v>
      </c>
      <c r="B4" s="25"/>
      <c r="E4" s="25"/>
      <c r="F4" s="25"/>
      <c r="G4" s="54"/>
      <c r="H4" s="12"/>
      <c r="I4" s="54"/>
      <c r="J4" s="12"/>
      <c r="K4" s="54"/>
      <c r="U4" s="73"/>
      <c r="V4" s="73"/>
      <c r="W4" s="73"/>
      <c r="X4" s="73"/>
      <c r="Y4" s="73"/>
      <c r="Z4" s="73"/>
      <c r="AA4" s="73"/>
    </row>
    <row r="5" spans="1:27" s="6" customFormat="1" ht="23.1" customHeight="1" x14ac:dyDescent="0.25">
      <c r="G5" s="9"/>
      <c r="I5" s="9"/>
      <c r="K5" s="24" t="s">
        <v>95</v>
      </c>
      <c r="U5" s="73"/>
      <c r="V5" s="73"/>
      <c r="W5" s="73"/>
      <c r="X5" s="73"/>
      <c r="Y5" s="73"/>
      <c r="Z5" s="73"/>
      <c r="AA5" s="73"/>
    </row>
    <row r="6" spans="1:27" s="26" customFormat="1" ht="23.1" customHeight="1" x14ac:dyDescent="0.25">
      <c r="A6" s="6"/>
      <c r="B6" s="6"/>
      <c r="C6" s="6"/>
      <c r="D6" s="6"/>
      <c r="E6" s="100" t="s">
        <v>0</v>
      </c>
      <c r="F6" s="100"/>
      <c r="G6" s="100"/>
      <c r="H6" s="6"/>
      <c r="I6" s="100" t="s">
        <v>1</v>
      </c>
      <c r="J6" s="100"/>
      <c r="K6" s="100"/>
      <c r="U6" s="74"/>
      <c r="V6" s="74"/>
      <c r="W6" s="74"/>
      <c r="X6" s="74"/>
      <c r="Y6" s="74"/>
      <c r="Z6" s="74"/>
      <c r="AA6" s="74"/>
    </row>
    <row r="7" spans="1:27" s="6" customFormat="1" ht="23.1" customHeight="1" x14ac:dyDescent="0.25">
      <c r="C7" s="30" t="s">
        <v>2</v>
      </c>
      <c r="E7" s="88" t="s">
        <v>191</v>
      </c>
      <c r="F7" s="31"/>
      <c r="G7" s="88" t="s">
        <v>169</v>
      </c>
      <c r="H7" s="31"/>
      <c r="I7" s="88" t="s">
        <v>191</v>
      </c>
      <c r="J7" s="31"/>
      <c r="K7" s="88" t="s">
        <v>169</v>
      </c>
      <c r="U7" s="73"/>
      <c r="V7" s="73"/>
      <c r="W7" s="73"/>
      <c r="X7" s="73"/>
      <c r="Y7" s="73"/>
      <c r="Z7" s="73"/>
      <c r="AA7" s="73"/>
    </row>
    <row r="8" spans="1:27" s="6" customFormat="1" ht="23.1" customHeight="1" x14ac:dyDescent="0.25">
      <c r="A8" s="26" t="s">
        <v>47</v>
      </c>
      <c r="C8" s="12"/>
      <c r="E8" s="1"/>
      <c r="F8" s="31"/>
      <c r="G8" s="1"/>
      <c r="H8" s="31"/>
      <c r="I8" s="1"/>
      <c r="J8" s="31"/>
      <c r="K8" s="1"/>
      <c r="U8" s="73"/>
      <c r="V8" s="73"/>
      <c r="W8" s="73"/>
      <c r="X8" s="73"/>
      <c r="Y8" s="73"/>
      <c r="Z8" s="73"/>
      <c r="AA8" s="73"/>
    </row>
    <row r="9" spans="1:27" s="6" customFormat="1" ht="23.1" customHeight="1" x14ac:dyDescent="0.25">
      <c r="A9" s="26" t="s">
        <v>92</v>
      </c>
      <c r="E9" s="9"/>
      <c r="G9" s="9"/>
      <c r="I9" s="9"/>
      <c r="K9" s="9"/>
      <c r="U9" s="73"/>
      <c r="V9" s="73"/>
      <c r="W9" s="73"/>
      <c r="X9" s="73"/>
      <c r="Y9" s="73"/>
      <c r="Z9" s="73"/>
      <c r="AA9" s="73"/>
    </row>
    <row r="10" spans="1:27" s="6" customFormat="1" ht="23.1" customHeight="1" x14ac:dyDescent="0.25">
      <c r="A10" s="6" t="s">
        <v>74</v>
      </c>
      <c r="C10" s="3">
        <v>11</v>
      </c>
      <c r="E10" s="89">
        <v>186012</v>
      </c>
      <c r="F10" s="90"/>
      <c r="G10" s="89">
        <v>163208</v>
      </c>
      <c r="H10" s="89"/>
      <c r="I10" s="89">
        <v>0</v>
      </c>
      <c r="J10" s="89"/>
      <c r="K10" s="89">
        <v>0</v>
      </c>
      <c r="U10" s="73"/>
      <c r="V10" s="73"/>
      <c r="W10" s="73"/>
      <c r="X10" s="73"/>
      <c r="Y10" s="73"/>
      <c r="Z10" s="73"/>
      <c r="AA10" s="73"/>
    </row>
    <row r="11" spans="1:27" s="6" customFormat="1" ht="23.1" customHeight="1" x14ac:dyDescent="0.25">
      <c r="A11" s="6" t="s">
        <v>103</v>
      </c>
      <c r="C11" s="3">
        <v>12</v>
      </c>
      <c r="E11" s="89">
        <v>18917</v>
      </c>
      <c r="F11" s="90"/>
      <c r="G11" s="89">
        <v>47060</v>
      </c>
      <c r="H11" s="89"/>
      <c r="I11" s="89">
        <v>0</v>
      </c>
      <c r="J11" s="89"/>
      <c r="K11" s="89">
        <v>0</v>
      </c>
      <c r="U11" s="73"/>
      <c r="V11" s="73"/>
      <c r="W11" s="73"/>
      <c r="X11" s="73"/>
      <c r="Y11" s="73"/>
      <c r="Z11" s="73"/>
      <c r="AA11" s="73"/>
    </row>
    <row r="12" spans="1:27" s="6" customFormat="1" ht="23.1" customHeight="1" x14ac:dyDescent="0.25">
      <c r="A12" s="6" t="s">
        <v>111</v>
      </c>
      <c r="C12" s="3">
        <v>13</v>
      </c>
      <c r="E12" s="89">
        <v>36748</v>
      </c>
      <c r="F12" s="89"/>
      <c r="G12" s="89">
        <v>66199</v>
      </c>
      <c r="H12" s="89"/>
      <c r="I12" s="89">
        <v>31598</v>
      </c>
      <c r="J12" s="89"/>
      <c r="K12" s="89">
        <v>5213</v>
      </c>
      <c r="U12" s="73"/>
      <c r="V12" s="73"/>
      <c r="W12" s="73"/>
      <c r="X12" s="73"/>
      <c r="Y12" s="73"/>
      <c r="Z12" s="73"/>
      <c r="AA12" s="73"/>
    </row>
    <row r="13" spans="1:27" s="6" customFormat="1" ht="23.1" customHeight="1" x14ac:dyDescent="0.25">
      <c r="A13" s="6" t="s">
        <v>163</v>
      </c>
      <c r="C13" s="3">
        <v>14</v>
      </c>
      <c r="E13" s="89">
        <v>10554</v>
      </c>
      <c r="F13" s="89"/>
      <c r="G13" s="89">
        <v>-3843</v>
      </c>
      <c r="H13" s="89"/>
      <c r="I13" s="89">
        <v>515</v>
      </c>
      <c r="J13" s="89"/>
      <c r="K13" s="89">
        <v>-3096</v>
      </c>
      <c r="U13" s="73"/>
      <c r="V13" s="73"/>
      <c r="W13" s="73"/>
      <c r="X13" s="73"/>
      <c r="Y13" s="73"/>
      <c r="Z13" s="73"/>
      <c r="AA13" s="73"/>
    </row>
    <row r="14" spans="1:27" s="6" customFormat="1" ht="23.1" customHeight="1" x14ac:dyDescent="0.25">
      <c r="A14" s="6" t="s">
        <v>138</v>
      </c>
      <c r="C14" s="32">
        <v>6.2</v>
      </c>
      <c r="E14" s="89">
        <v>244</v>
      </c>
      <c r="F14" s="89"/>
      <c r="G14" s="89">
        <v>308</v>
      </c>
      <c r="H14" s="89"/>
      <c r="I14" s="89">
        <v>0</v>
      </c>
      <c r="J14" s="89"/>
      <c r="K14" s="89">
        <v>0</v>
      </c>
      <c r="U14" s="73"/>
      <c r="V14" s="73"/>
      <c r="W14" s="73"/>
      <c r="X14" s="73"/>
      <c r="Y14" s="73"/>
      <c r="Z14" s="73"/>
      <c r="AA14" s="73"/>
    </row>
    <row r="15" spans="1:27" s="6" customFormat="1" ht="23.1" customHeight="1" x14ac:dyDescent="0.25">
      <c r="A15" s="6" t="s">
        <v>41</v>
      </c>
      <c r="C15" s="91"/>
      <c r="E15" s="89">
        <v>19696</v>
      </c>
      <c r="F15" s="89"/>
      <c r="G15" s="89">
        <v>11054</v>
      </c>
      <c r="H15" s="89"/>
      <c r="I15" s="92">
        <v>34</v>
      </c>
      <c r="J15" s="89"/>
      <c r="K15" s="92">
        <v>2008</v>
      </c>
      <c r="U15" s="73"/>
      <c r="V15" s="73"/>
      <c r="W15" s="73"/>
      <c r="X15" s="73"/>
      <c r="Y15" s="73"/>
      <c r="Z15" s="73"/>
      <c r="AA15" s="73"/>
    </row>
    <row r="16" spans="1:27" s="6" customFormat="1" ht="23.1" customHeight="1" x14ac:dyDescent="0.25">
      <c r="A16" s="26" t="s">
        <v>93</v>
      </c>
      <c r="E16" s="7">
        <f>SUM(E10:E15)</f>
        <v>272171</v>
      </c>
      <c r="F16" s="2"/>
      <c r="G16" s="7">
        <f>SUM(G10:G15)</f>
        <v>283986</v>
      </c>
      <c r="H16" s="2"/>
      <c r="I16" s="7">
        <f>SUM(I10:I15)</f>
        <v>32147</v>
      </c>
      <c r="J16" s="2"/>
      <c r="K16" s="7">
        <f>SUM(K10:K15)</f>
        <v>4125</v>
      </c>
      <c r="U16" s="73"/>
      <c r="V16" s="73"/>
      <c r="W16" s="73"/>
      <c r="X16" s="73"/>
      <c r="Y16" s="73"/>
      <c r="Z16" s="73"/>
      <c r="AA16" s="73"/>
    </row>
    <row r="17" spans="1:27" s="6" customFormat="1" ht="23.1" customHeight="1" x14ac:dyDescent="0.25">
      <c r="A17" s="26" t="s">
        <v>15</v>
      </c>
      <c r="C17" s="3"/>
      <c r="E17" s="8"/>
      <c r="F17" s="8"/>
      <c r="G17" s="8"/>
      <c r="H17" s="8"/>
      <c r="I17" s="2"/>
      <c r="J17" s="2"/>
      <c r="K17" s="2"/>
      <c r="U17" s="73"/>
      <c r="V17" s="73"/>
      <c r="W17" s="73"/>
      <c r="X17" s="73"/>
      <c r="Y17" s="73"/>
      <c r="Z17" s="73"/>
      <c r="AA17" s="73"/>
    </row>
    <row r="18" spans="1:27" s="6" customFormat="1" ht="23.1" customHeight="1" x14ac:dyDescent="0.25">
      <c r="A18" s="6" t="s">
        <v>81</v>
      </c>
      <c r="C18" s="3"/>
      <c r="E18" s="89">
        <v>208472</v>
      </c>
      <c r="F18" s="90"/>
      <c r="G18" s="89">
        <v>209465</v>
      </c>
      <c r="H18" s="90"/>
      <c r="I18" s="89">
        <v>12775</v>
      </c>
      <c r="J18" s="90"/>
      <c r="K18" s="89">
        <v>14384</v>
      </c>
      <c r="U18" s="73"/>
      <c r="V18" s="73"/>
      <c r="W18" s="73"/>
      <c r="X18" s="73"/>
      <c r="Y18" s="73"/>
      <c r="Z18" s="73"/>
      <c r="AA18" s="73"/>
    </row>
    <row r="19" spans="1:27" s="6" customFormat="1" ht="23.1" customHeight="1" x14ac:dyDescent="0.25">
      <c r="A19" s="6" t="s">
        <v>105</v>
      </c>
      <c r="C19" s="3"/>
      <c r="E19" s="89">
        <v>32806</v>
      </c>
      <c r="F19" s="90"/>
      <c r="G19" s="89">
        <v>36116</v>
      </c>
      <c r="H19" s="90"/>
      <c r="I19" s="89">
        <v>0</v>
      </c>
      <c r="J19" s="90"/>
      <c r="K19" s="89">
        <v>0</v>
      </c>
      <c r="U19" s="73"/>
      <c r="V19" s="73"/>
      <c r="W19" s="73"/>
      <c r="X19" s="73"/>
      <c r="Y19" s="73"/>
      <c r="Z19" s="73"/>
      <c r="AA19" s="73"/>
    </row>
    <row r="20" spans="1:27" s="6" customFormat="1" ht="23.1" customHeight="1" x14ac:dyDescent="0.25">
      <c r="A20" s="6" t="s">
        <v>115</v>
      </c>
      <c r="C20" s="91"/>
      <c r="E20" s="89">
        <v>7352</v>
      </c>
      <c r="F20" s="90"/>
      <c r="G20" s="89">
        <v>11306</v>
      </c>
      <c r="H20" s="90"/>
      <c r="I20" s="89">
        <v>2157</v>
      </c>
      <c r="J20" s="90"/>
      <c r="K20" s="89">
        <v>2022</v>
      </c>
      <c r="U20" s="73"/>
      <c r="V20" s="73"/>
      <c r="W20" s="73"/>
      <c r="X20" s="73"/>
      <c r="Y20" s="73"/>
      <c r="Z20" s="73"/>
      <c r="AA20" s="73"/>
    </row>
    <row r="21" spans="1:27" s="6" customFormat="1" ht="23.1" customHeight="1" x14ac:dyDescent="0.25">
      <c r="A21" s="6" t="s">
        <v>181</v>
      </c>
      <c r="C21" s="93"/>
      <c r="E21" s="89">
        <v>-15</v>
      </c>
      <c r="F21" s="90"/>
      <c r="G21" s="89">
        <v>-155</v>
      </c>
      <c r="H21" s="90"/>
      <c r="I21" s="89">
        <v>22851</v>
      </c>
      <c r="J21" s="90"/>
      <c r="K21" s="89">
        <v>-2</v>
      </c>
      <c r="U21" s="73"/>
      <c r="V21" s="73"/>
      <c r="W21" s="73"/>
      <c r="X21" s="73"/>
      <c r="Y21" s="73"/>
      <c r="Z21" s="73"/>
      <c r="AA21" s="73"/>
    </row>
    <row r="22" spans="1:27" s="6" customFormat="1" ht="23.1" customHeight="1" x14ac:dyDescent="0.25">
      <c r="A22" s="6" t="s">
        <v>82</v>
      </c>
      <c r="C22" s="3"/>
      <c r="E22" s="89">
        <v>129510</v>
      </c>
      <c r="F22" s="90"/>
      <c r="G22" s="89">
        <v>118242</v>
      </c>
      <c r="H22" s="90"/>
      <c r="I22" s="89">
        <v>9636</v>
      </c>
      <c r="J22" s="90"/>
      <c r="K22" s="89">
        <v>11324</v>
      </c>
      <c r="U22" s="73"/>
      <c r="V22" s="73"/>
      <c r="W22" s="73"/>
      <c r="X22" s="73"/>
      <c r="Y22" s="73"/>
      <c r="Z22" s="73"/>
      <c r="AA22" s="73"/>
    </row>
    <row r="23" spans="1:27" s="6" customFormat="1" ht="23.1" customHeight="1" x14ac:dyDescent="0.25">
      <c r="A23" s="26" t="s">
        <v>16</v>
      </c>
      <c r="C23" s="3"/>
      <c r="E23" s="7">
        <f>SUM(E18:E22)</f>
        <v>378125</v>
      </c>
      <c r="F23" s="2"/>
      <c r="G23" s="7">
        <f>SUM(G18:G22)</f>
        <v>374974</v>
      </c>
      <c r="H23" s="8"/>
      <c r="I23" s="7">
        <f>SUM(I18:I22)</f>
        <v>47419</v>
      </c>
      <c r="J23" s="2"/>
      <c r="K23" s="7">
        <f>SUM(K18:K22)</f>
        <v>27728</v>
      </c>
      <c r="U23" s="73"/>
      <c r="V23" s="73"/>
      <c r="W23" s="73"/>
      <c r="X23" s="73"/>
      <c r="Y23" s="73"/>
      <c r="Z23" s="73"/>
      <c r="AA23" s="73"/>
    </row>
    <row r="24" spans="1:27" s="6" customFormat="1" ht="23.1" customHeight="1" x14ac:dyDescent="0.25">
      <c r="A24" s="26" t="s">
        <v>199</v>
      </c>
      <c r="C24" s="3"/>
      <c r="E24" s="10">
        <f>SUM(E16-E23)</f>
        <v>-105954</v>
      </c>
      <c r="F24" s="2"/>
      <c r="G24" s="10">
        <f>SUM(G16-G23)</f>
        <v>-90988</v>
      </c>
      <c r="H24" s="8"/>
      <c r="I24" s="10">
        <f>SUM(I16-I23)</f>
        <v>-15272</v>
      </c>
      <c r="J24" s="2"/>
      <c r="K24" s="10">
        <f>SUM(K16-K23)</f>
        <v>-23603</v>
      </c>
      <c r="U24" s="73"/>
      <c r="V24" s="73"/>
      <c r="W24" s="73"/>
      <c r="X24" s="73"/>
      <c r="Y24" s="73"/>
      <c r="Z24" s="73"/>
      <c r="AA24" s="73"/>
    </row>
    <row r="25" spans="1:27" s="6" customFormat="1" ht="23.1" customHeight="1" x14ac:dyDescent="0.25">
      <c r="A25" s="6" t="s">
        <v>99</v>
      </c>
      <c r="C25" s="3">
        <v>7</v>
      </c>
      <c r="E25" s="89">
        <v>-7221</v>
      </c>
      <c r="F25" s="90"/>
      <c r="G25" s="89">
        <v>-1738</v>
      </c>
      <c r="H25" s="90"/>
      <c r="I25" s="89">
        <v>0</v>
      </c>
      <c r="J25" s="90"/>
      <c r="K25" s="89">
        <v>0</v>
      </c>
      <c r="U25" s="73"/>
      <c r="V25" s="73"/>
      <c r="W25" s="73"/>
      <c r="X25" s="73"/>
      <c r="Y25" s="73"/>
      <c r="Z25" s="73"/>
      <c r="AA25" s="73"/>
    </row>
    <row r="26" spans="1:27" s="6" customFormat="1" ht="23.1" customHeight="1" x14ac:dyDescent="0.25">
      <c r="A26" s="26" t="s">
        <v>147</v>
      </c>
      <c r="E26" s="7">
        <f>SUM(E24:E25)</f>
        <v>-113175</v>
      </c>
      <c r="F26" s="2"/>
      <c r="G26" s="7">
        <f>SUM(G24:G25)</f>
        <v>-92726</v>
      </c>
      <c r="H26" s="8"/>
      <c r="I26" s="7">
        <f>SUM(I24:I25)</f>
        <v>-15272</v>
      </c>
      <c r="J26" s="2"/>
      <c r="K26" s="7">
        <f>SUM(K24:K25)</f>
        <v>-23603</v>
      </c>
      <c r="U26" s="73"/>
      <c r="V26" s="73"/>
      <c r="W26" s="73"/>
      <c r="X26" s="73"/>
      <c r="Y26" s="73"/>
      <c r="Z26" s="73"/>
      <c r="AA26" s="73"/>
    </row>
    <row r="27" spans="1:27" s="6" customFormat="1" ht="23.1" customHeight="1" x14ac:dyDescent="0.25">
      <c r="A27" s="26" t="s">
        <v>129</v>
      </c>
      <c r="C27" s="3"/>
      <c r="E27" s="2"/>
      <c r="F27" s="2"/>
      <c r="G27" s="2"/>
      <c r="H27" s="8"/>
      <c r="I27" s="2"/>
      <c r="J27" s="2"/>
      <c r="K27" s="2"/>
      <c r="U27" s="73"/>
      <c r="V27" s="73"/>
      <c r="W27" s="73"/>
      <c r="X27" s="73"/>
      <c r="Y27" s="73"/>
      <c r="Z27" s="73"/>
      <c r="AA27" s="73"/>
    </row>
    <row r="28" spans="1:27" s="6" customFormat="1" ht="23.1" customHeight="1" x14ac:dyDescent="0.25">
      <c r="A28" s="6" t="s">
        <v>187</v>
      </c>
      <c r="C28" s="3"/>
      <c r="E28" s="2"/>
      <c r="F28" s="2"/>
      <c r="G28" s="2"/>
      <c r="H28" s="8"/>
      <c r="I28" s="2"/>
      <c r="J28" s="2"/>
      <c r="K28" s="2"/>
      <c r="U28" s="73"/>
      <c r="V28" s="73"/>
      <c r="W28" s="73"/>
      <c r="X28" s="73"/>
      <c r="Y28" s="73"/>
      <c r="Z28" s="73"/>
      <c r="AA28" s="73"/>
    </row>
    <row r="29" spans="1:27" s="6" customFormat="1" ht="23.1" customHeight="1" x14ac:dyDescent="0.25">
      <c r="A29" s="6" t="s">
        <v>94</v>
      </c>
      <c r="C29" s="3"/>
      <c r="E29" s="2"/>
      <c r="F29" s="2"/>
      <c r="G29" s="2"/>
      <c r="H29" s="8"/>
      <c r="I29" s="2"/>
      <c r="J29" s="2"/>
      <c r="K29" s="2"/>
      <c r="U29" s="73"/>
      <c r="V29" s="73"/>
      <c r="W29" s="73"/>
      <c r="X29" s="73"/>
      <c r="Y29" s="73"/>
      <c r="Z29" s="73"/>
      <c r="AA29" s="73"/>
    </row>
    <row r="30" spans="1:27" s="6" customFormat="1" ht="23.1" customHeight="1" x14ac:dyDescent="0.25">
      <c r="A30" s="6" t="s">
        <v>100</v>
      </c>
      <c r="C30" s="3"/>
      <c r="E30" s="2"/>
      <c r="F30" s="2"/>
      <c r="G30" s="2"/>
      <c r="H30" s="8"/>
      <c r="I30" s="2"/>
      <c r="J30" s="2"/>
      <c r="K30" s="2"/>
      <c r="U30" s="73"/>
      <c r="V30" s="73"/>
      <c r="W30" s="73"/>
      <c r="X30" s="73"/>
      <c r="Y30" s="73"/>
      <c r="Z30" s="73"/>
      <c r="AA30" s="73"/>
    </row>
    <row r="31" spans="1:27" s="6" customFormat="1" ht="23.1" customHeight="1" x14ac:dyDescent="0.25">
      <c r="A31" s="6" t="s">
        <v>101</v>
      </c>
      <c r="C31" s="3"/>
      <c r="E31" s="92">
        <v>1211</v>
      </c>
      <c r="F31" s="90"/>
      <c r="G31" s="92">
        <v>-3713</v>
      </c>
      <c r="H31" s="90"/>
      <c r="I31" s="92">
        <v>0</v>
      </c>
      <c r="J31" s="90"/>
      <c r="K31" s="92">
        <v>0</v>
      </c>
      <c r="U31" s="73"/>
      <c r="V31" s="73"/>
      <c r="W31" s="73"/>
      <c r="X31" s="73"/>
      <c r="Y31" s="73"/>
      <c r="Z31" s="73"/>
      <c r="AA31" s="73"/>
    </row>
    <row r="32" spans="1:27" s="6" customFormat="1" ht="23.1" customHeight="1" x14ac:dyDescent="0.25">
      <c r="A32" s="6" t="s">
        <v>187</v>
      </c>
      <c r="C32" s="3"/>
      <c r="E32" s="10"/>
      <c r="F32" s="2"/>
      <c r="G32" s="10"/>
      <c r="H32" s="13"/>
      <c r="I32" s="10"/>
      <c r="J32" s="2"/>
      <c r="K32" s="10"/>
      <c r="U32" s="73"/>
      <c r="V32" s="73"/>
      <c r="W32" s="73"/>
      <c r="X32" s="73"/>
      <c r="Y32" s="73"/>
      <c r="Z32" s="73"/>
      <c r="AA32" s="73"/>
    </row>
    <row r="33" spans="1:27" s="6" customFormat="1" ht="23.1" customHeight="1" x14ac:dyDescent="0.25">
      <c r="A33" s="6" t="s">
        <v>132</v>
      </c>
      <c r="C33" s="3"/>
      <c r="E33" s="4">
        <f>E31</f>
        <v>1211</v>
      </c>
      <c r="F33" s="2"/>
      <c r="G33" s="4">
        <f>SUM(G31)</f>
        <v>-3713</v>
      </c>
      <c r="H33" s="8"/>
      <c r="I33" s="4">
        <f>SUM(I31)</f>
        <v>0</v>
      </c>
      <c r="J33" s="2"/>
      <c r="K33" s="4">
        <f>SUM(K31)</f>
        <v>0</v>
      </c>
      <c r="U33" s="73"/>
      <c r="V33" s="73"/>
      <c r="W33" s="73"/>
      <c r="X33" s="73"/>
      <c r="Y33" s="73"/>
      <c r="Z33" s="73"/>
      <c r="AA33" s="73"/>
    </row>
    <row r="34" spans="1:27" s="6" customFormat="1" ht="23.1" customHeight="1" x14ac:dyDescent="0.25">
      <c r="A34" s="6" t="s">
        <v>215</v>
      </c>
      <c r="C34" s="3"/>
      <c r="E34" s="2"/>
      <c r="F34" s="2"/>
      <c r="G34" s="2"/>
      <c r="H34" s="8"/>
      <c r="I34" s="2"/>
      <c r="J34" s="2"/>
      <c r="K34" s="2"/>
      <c r="U34" s="73"/>
      <c r="V34" s="73"/>
      <c r="W34" s="73"/>
      <c r="X34" s="73"/>
      <c r="Y34" s="73"/>
      <c r="Z34" s="73"/>
      <c r="AA34" s="73"/>
    </row>
    <row r="35" spans="1:27" s="6" customFormat="1" ht="23.1" customHeight="1" x14ac:dyDescent="0.25">
      <c r="A35" s="6" t="s">
        <v>94</v>
      </c>
      <c r="C35" s="3"/>
      <c r="E35" s="2"/>
      <c r="F35" s="2"/>
      <c r="G35" s="2"/>
      <c r="H35" s="8"/>
      <c r="I35" s="2"/>
      <c r="J35" s="2"/>
      <c r="K35" s="2"/>
      <c r="U35" s="73"/>
      <c r="V35" s="73"/>
      <c r="W35" s="73"/>
      <c r="X35" s="73"/>
      <c r="Y35" s="73"/>
      <c r="Z35" s="73"/>
      <c r="AA35" s="73"/>
    </row>
    <row r="36" spans="1:27" s="6" customFormat="1" ht="23.1" customHeight="1" x14ac:dyDescent="0.25">
      <c r="A36" s="6" t="s">
        <v>220</v>
      </c>
      <c r="C36" s="3"/>
      <c r="E36" s="2"/>
      <c r="F36" s="2"/>
      <c r="G36" s="2"/>
      <c r="H36" s="8"/>
      <c r="I36" s="2"/>
      <c r="J36" s="2"/>
      <c r="K36" s="2"/>
      <c r="U36" s="73"/>
      <c r="V36" s="73"/>
      <c r="W36" s="73"/>
      <c r="X36" s="73"/>
      <c r="Y36" s="73"/>
      <c r="Z36" s="73"/>
      <c r="AA36" s="73"/>
    </row>
    <row r="37" spans="1:27" s="6" customFormat="1" ht="23.1" customHeight="1" x14ac:dyDescent="0.25">
      <c r="A37" s="6" t="s">
        <v>221</v>
      </c>
      <c r="C37" s="3"/>
      <c r="E37" s="2">
        <v>0</v>
      </c>
      <c r="F37" s="2"/>
      <c r="G37" s="2">
        <v>-10531</v>
      </c>
      <c r="H37" s="8"/>
      <c r="I37" s="2">
        <v>0</v>
      </c>
      <c r="J37" s="2"/>
      <c r="K37" s="2">
        <v>-964</v>
      </c>
      <c r="U37" s="73"/>
      <c r="V37" s="73"/>
      <c r="W37" s="73"/>
      <c r="X37" s="73"/>
      <c r="Y37" s="73"/>
      <c r="Z37" s="73"/>
      <c r="AA37" s="73"/>
    </row>
    <row r="38" spans="1:27" s="6" customFormat="1" ht="23.1" customHeight="1" x14ac:dyDescent="0.25">
      <c r="A38" s="6" t="s">
        <v>201</v>
      </c>
      <c r="C38" s="3"/>
      <c r="E38" s="2"/>
      <c r="F38" s="2"/>
      <c r="G38" s="2"/>
      <c r="H38" s="8"/>
      <c r="I38" s="2"/>
      <c r="J38" s="2"/>
      <c r="K38" s="2"/>
      <c r="U38" s="73"/>
      <c r="V38" s="73"/>
      <c r="W38" s="73"/>
      <c r="X38" s="73"/>
      <c r="Y38" s="73"/>
      <c r="Z38" s="73"/>
      <c r="AA38" s="73"/>
    </row>
    <row r="39" spans="1:27" s="6" customFormat="1" ht="23.1" customHeight="1" x14ac:dyDescent="0.25">
      <c r="A39" s="6" t="s">
        <v>130</v>
      </c>
      <c r="C39" s="3"/>
      <c r="E39" s="2"/>
      <c r="F39" s="2"/>
      <c r="G39" s="2"/>
      <c r="H39" s="8"/>
      <c r="I39" s="2"/>
      <c r="J39" s="2"/>
      <c r="K39" s="2"/>
      <c r="U39" s="73"/>
      <c r="V39" s="73"/>
      <c r="W39" s="73"/>
      <c r="X39" s="73"/>
      <c r="Y39" s="73"/>
      <c r="Z39" s="73"/>
      <c r="AA39" s="73"/>
    </row>
    <row r="40" spans="1:27" s="6" customFormat="1" ht="23.1" customHeight="1" x14ac:dyDescent="0.25">
      <c r="A40" s="6" t="s">
        <v>131</v>
      </c>
      <c r="C40" s="3"/>
      <c r="E40" s="92">
        <v>72</v>
      </c>
      <c r="F40" s="90"/>
      <c r="G40" s="92">
        <v>43</v>
      </c>
      <c r="H40" s="90"/>
      <c r="I40" s="92">
        <v>0</v>
      </c>
      <c r="J40" s="90"/>
      <c r="K40" s="92">
        <v>0</v>
      </c>
      <c r="U40" s="73"/>
      <c r="V40" s="73"/>
      <c r="W40" s="73"/>
      <c r="X40" s="73"/>
      <c r="Y40" s="73"/>
      <c r="Z40" s="73"/>
      <c r="AA40" s="73"/>
    </row>
    <row r="41" spans="1:27" s="6" customFormat="1" ht="23.1" customHeight="1" x14ac:dyDescent="0.25">
      <c r="A41" s="6" t="s">
        <v>215</v>
      </c>
      <c r="C41" s="3"/>
      <c r="E41" s="10"/>
      <c r="F41" s="2"/>
      <c r="G41" s="10"/>
      <c r="H41" s="13"/>
      <c r="I41" s="10"/>
      <c r="J41" s="2"/>
      <c r="K41" s="10"/>
      <c r="U41" s="73"/>
      <c r="V41" s="73"/>
      <c r="W41" s="73"/>
      <c r="X41" s="73"/>
      <c r="Y41" s="73"/>
      <c r="Z41" s="73"/>
      <c r="AA41" s="73"/>
    </row>
    <row r="42" spans="1:27" s="6" customFormat="1" ht="23.1" customHeight="1" x14ac:dyDescent="0.25">
      <c r="A42" s="6" t="s">
        <v>132</v>
      </c>
      <c r="C42" s="3"/>
      <c r="E42" s="4">
        <f>SUM(E36:E40)</f>
        <v>72</v>
      </c>
      <c r="F42" s="2"/>
      <c r="G42" s="4">
        <f>SUM(G36:G40)</f>
        <v>-10488</v>
      </c>
      <c r="H42" s="8"/>
      <c r="I42" s="4">
        <f>SUM(I36:I40)</f>
        <v>0</v>
      </c>
      <c r="J42" s="2"/>
      <c r="K42" s="4">
        <f>SUM(K36:K40)</f>
        <v>-964</v>
      </c>
      <c r="U42" s="73"/>
      <c r="V42" s="73"/>
      <c r="W42" s="73"/>
      <c r="X42" s="73"/>
      <c r="Y42" s="73"/>
      <c r="Z42" s="73"/>
      <c r="AA42" s="73"/>
    </row>
    <row r="43" spans="1:27" s="6" customFormat="1" ht="23.1" customHeight="1" x14ac:dyDescent="0.25">
      <c r="A43" s="26" t="s">
        <v>202</v>
      </c>
      <c r="C43" s="3"/>
      <c r="E43" s="4">
        <f>SUM(E33,E42)</f>
        <v>1283</v>
      </c>
      <c r="F43" s="2"/>
      <c r="G43" s="4">
        <f>SUM(G33,G42)</f>
        <v>-14201</v>
      </c>
      <c r="H43" s="8"/>
      <c r="I43" s="4">
        <f>SUM(I33,I42)</f>
        <v>0</v>
      </c>
      <c r="J43" s="2"/>
      <c r="K43" s="4">
        <f>SUM(K33,K42)</f>
        <v>-964</v>
      </c>
      <c r="U43" s="73"/>
      <c r="V43" s="73"/>
      <c r="W43" s="73"/>
      <c r="X43" s="73"/>
      <c r="Y43" s="73"/>
      <c r="Z43" s="73"/>
      <c r="AA43" s="73"/>
    </row>
    <row r="44" spans="1:27" s="6" customFormat="1" ht="23.1" customHeight="1" thickBot="1" x14ac:dyDescent="0.3">
      <c r="A44" s="26" t="s">
        <v>148</v>
      </c>
      <c r="C44" s="3"/>
      <c r="E44" s="5">
        <f>SUM(E26,E43)</f>
        <v>-111892</v>
      </c>
      <c r="F44" s="2"/>
      <c r="G44" s="5">
        <f>SUM(G26,G43)</f>
        <v>-106927</v>
      </c>
      <c r="H44" s="8"/>
      <c r="I44" s="5">
        <f>SUM(I26,I43)</f>
        <v>-15272</v>
      </c>
      <c r="J44" s="2"/>
      <c r="K44" s="5">
        <f>SUM(K26,K43)</f>
        <v>-24567</v>
      </c>
      <c r="U44" s="73"/>
      <c r="V44" s="73"/>
      <c r="W44" s="73"/>
      <c r="X44" s="73"/>
      <c r="Y44" s="73"/>
      <c r="Z44" s="73"/>
      <c r="AA44" s="73"/>
    </row>
    <row r="45" spans="1:27" s="6" customFormat="1" ht="23.1" customHeight="1" thickTop="1" x14ac:dyDescent="0.25">
      <c r="A45" s="26"/>
      <c r="C45" s="3"/>
      <c r="E45" s="2"/>
      <c r="F45" s="2"/>
      <c r="G45" s="2"/>
      <c r="H45" s="8"/>
      <c r="I45" s="2"/>
      <c r="J45" s="2"/>
      <c r="K45" s="2"/>
      <c r="U45" s="73"/>
      <c r="V45" s="73"/>
      <c r="W45" s="73"/>
      <c r="X45" s="73"/>
      <c r="Y45" s="73"/>
      <c r="Z45" s="73"/>
      <c r="AA45" s="73"/>
    </row>
    <row r="46" spans="1:27" s="6" customFormat="1" ht="23.1" customHeight="1" x14ac:dyDescent="0.25">
      <c r="A46" s="6" t="s">
        <v>7</v>
      </c>
      <c r="G46" s="9"/>
      <c r="I46" s="9"/>
      <c r="K46" s="9"/>
      <c r="U46" s="73"/>
      <c r="V46" s="73"/>
      <c r="W46" s="73"/>
      <c r="X46" s="73"/>
      <c r="Y46" s="73"/>
      <c r="Z46" s="73"/>
      <c r="AA46" s="73"/>
    </row>
    <row r="47" spans="1:27" ht="23.1" customHeight="1" x14ac:dyDescent="0.25">
      <c r="K47" s="60" t="s">
        <v>48</v>
      </c>
    </row>
    <row r="48" spans="1:27" s="6" customFormat="1" ht="23.1" customHeight="1" x14ac:dyDescent="0.25">
      <c r="A48" s="28" t="s">
        <v>143</v>
      </c>
      <c r="B48" s="25"/>
      <c r="E48" s="25"/>
      <c r="F48" s="25"/>
      <c r="G48" s="54"/>
      <c r="H48" s="12"/>
      <c r="I48" s="54"/>
      <c r="J48" s="12"/>
      <c r="K48" s="54"/>
      <c r="U48" s="73"/>
      <c r="V48" s="73"/>
      <c r="W48" s="73"/>
      <c r="X48" s="73"/>
      <c r="Y48" s="73"/>
      <c r="Z48" s="73"/>
      <c r="AA48" s="73"/>
    </row>
    <row r="49" spans="1:27" s="6" customFormat="1" ht="23.1" customHeight="1" x14ac:dyDescent="0.25">
      <c r="A49" s="28" t="s">
        <v>200</v>
      </c>
      <c r="B49" s="25"/>
      <c r="E49" s="25"/>
      <c r="F49" s="25"/>
      <c r="G49" s="54"/>
      <c r="H49" s="12"/>
      <c r="I49" s="54"/>
      <c r="J49" s="12"/>
      <c r="K49" s="54"/>
      <c r="U49" s="73"/>
      <c r="V49" s="73"/>
      <c r="W49" s="73"/>
      <c r="X49" s="73"/>
      <c r="Y49" s="73"/>
      <c r="Z49" s="73"/>
      <c r="AA49" s="73"/>
    </row>
    <row r="50" spans="1:27" s="6" customFormat="1" ht="23.1" customHeight="1" x14ac:dyDescent="0.25">
      <c r="A50" s="28" t="str">
        <f>+A4</f>
        <v>For the three-month period ended 30 June 2026</v>
      </c>
      <c r="B50" s="25"/>
      <c r="E50" s="25"/>
      <c r="F50" s="25"/>
      <c r="G50" s="54"/>
      <c r="H50" s="12"/>
      <c r="I50" s="54"/>
      <c r="J50" s="12"/>
      <c r="K50" s="54"/>
      <c r="U50" s="73"/>
      <c r="V50" s="73"/>
      <c r="W50" s="73"/>
      <c r="X50" s="73"/>
      <c r="Y50" s="73"/>
      <c r="Z50" s="73"/>
      <c r="AA50" s="73"/>
    </row>
    <row r="51" spans="1:27" s="6" customFormat="1" ht="23.1" customHeight="1" x14ac:dyDescent="0.25">
      <c r="G51" s="9"/>
      <c r="I51" s="9"/>
      <c r="K51" s="24" t="s">
        <v>95</v>
      </c>
      <c r="U51" s="73"/>
      <c r="V51" s="73"/>
      <c r="W51" s="73"/>
      <c r="X51" s="73"/>
      <c r="Y51" s="73"/>
      <c r="Z51" s="73"/>
      <c r="AA51" s="73"/>
    </row>
    <row r="52" spans="1:27" s="26" customFormat="1" ht="23.1" customHeight="1" x14ac:dyDescent="0.25">
      <c r="A52" s="6"/>
      <c r="B52" s="6"/>
      <c r="C52" s="6"/>
      <c r="D52" s="6"/>
      <c r="E52" s="100" t="s">
        <v>0</v>
      </c>
      <c r="F52" s="100"/>
      <c r="G52" s="100"/>
      <c r="H52" s="6"/>
      <c r="I52" s="100" t="s">
        <v>1</v>
      </c>
      <c r="J52" s="100"/>
      <c r="K52" s="100"/>
      <c r="U52" s="74"/>
      <c r="V52" s="74"/>
      <c r="W52" s="74"/>
      <c r="X52" s="74"/>
      <c r="Y52" s="74"/>
      <c r="Z52" s="74"/>
      <c r="AA52" s="74"/>
    </row>
    <row r="53" spans="1:27" s="6" customFormat="1" ht="23.1" customHeight="1" x14ac:dyDescent="0.25">
      <c r="C53" s="30" t="s">
        <v>2</v>
      </c>
      <c r="E53" s="88" t="s">
        <v>191</v>
      </c>
      <c r="F53" s="31"/>
      <c r="G53" s="88" t="s">
        <v>169</v>
      </c>
      <c r="H53" s="31"/>
      <c r="I53" s="88" t="s">
        <v>191</v>
      </c>
      <c r="J53" s="31"/>
      <c r="K53" s="88" t="s">
        <v>169</v>
      </c>
      <c r="U53" s="73"/>
      <c r="V53" s="73"/>
      <c r="W53" s="73"/>
      <c r="X53" s="73"/>
      <c r="Y53" s="73"/>
      <c r="Z53" s="73"/>
      <c r="AA53" s="73"/>
    </row>
    <row r="54" spans="1:27" s="6" customFormat="1" ht="23.1" customHeight="1" x14ac:dyDescent="0.25">
      <c r="A54" s="26" t="s">
        <v>156</v>
      </c>
      <c r="C54" s="12"/>
      <c r="E54" s="1"/>
      <c r="F54" s="31"/>
      <c r="G54" s="1"/>
      <c r="H54" s="31"/>
      <c r="I54" s="1"/>
      <c r="J54" s="31"/>
      <c r="K54" s="1"/>
      <c r="U54" s="73"/>
      <c r="V54" s="73"/>
      <c r="W54" s="73"/>
      <c r="X54" s="73"/>
      <c r="Y54" s="73"/>
      <c r="Z54" s="73"/>
      <c r="AA54" s="73"/>
    </row>
    <row r="55" spans="1:27" s="6" customFormat="1" ht="23.1" customHeight="1" thickBot="1" x14ac:dyDescent="0.3">
      <c r="A55" s="6" t="s">
        <v>66</v>
      </c>
      <c r="C55" s="12"/>
      <c r="E55" s="2">
        <f>E57-E56</f>
        <v>-109540</v>
      </c>
      <c r="F55" s="2"/>
      <c r="G55" s="2">
        <f>G57-G56</f>
        <v>-93367</v>
      </c>
      <c r="H55" s="2"/>
      <c r="I55" s="5">
        <f>I26</f>
        <v>-15272</v>
      </c>
      <c r="J55" s="2"/>
      <c r="K55" s="5">
        <f>K26</f>
        <v>-23603</v>
      </c>
      <c r="N55" s="2"/>
      <c r="O55" s="2"/>
      <c r="P55" s="2"/>
      <c r="Q55" s="2"/>
      <c r="R55" s="2"/>
      <c r="S55" s="2"/>
      <c r="T55" s="2"/>
      <c r="U55" s="73"/>
      <c r="V55" s="73"/>
      <c r="W55" s="73"/>
      <c r="X55" s="73"/>
      <c r="Y55" s="73"/>
      <c r="Z55" s="73"/>
      <c r="AA55" s="73"/>
    </row>
    <row r="56" spans="1:27" s="6" customFormat="1" ht="23.1" customHeight="1" thickTop="1" x14ac:dyDescent="0.25">
      <c r="A56" s="6" t="s">
        <v>172</v>
      </c>
      <c r="C56" s="12"/>
      <c r="E56" s="94">
        <v>-3635</v>
      </c>
      <c r="F56" s="8"/>
      <c r="G56" s="94">
        <v>641</v>
      </c>
      <c r="H56" s="13"/>
      <c r="I56" s="95"/>
      <c r="J56" s="95"/>
      <c r="K56" s="95"/>
      <c r="N56" s="2"/>
      <c r="O56" s="2"/>
      <c r="P56" s="2"/>
      <c r="Q56" s="2"/>
      <c r="R56" s="2"/>
      <c r="S56" s="2"/>
      <c r="T56" s="2"/>
      <c r="U56" s="73"/>
      <c r="V56" s="73"/>
      <c r="W56" s="73"/>
      <c r="X56" s="73"/>
      <c r="Y56" s="73"/>
      <c r="Z56" s="73"/>
      <c r="AA56" s="73"/>
    </row>
    <row r="57" spans="1:27" s="6" customFormat="1" ht="23.1" customHeight="1" thickBot="1" x14ac:dyDescent="0.3">
      <c r="C57" s="12"/>
      <c r="E57" s="5">
        <f>E26</f>
        <v>-113175</v>
      </c>
      <c r="F57" s="2"/>
      <c r="G57" s="5">
        <f>G26</f>
        <v>-92726</v>
      </c>
      <c r="H57" s="2"/>
      <c r="I57" s="2"/>
      <c r="J57" s="2"/>
      <c r="K57" s="2"/>
      <c r="N57" s="2"/>
      <c r="O57" s="2"/>
      <c r="P57" s="2"/>
      <c r="Q57" s="2"/>
      <c r="R57" s="2"/>
      <c r="S57" s="2"/>
      <c r="T57" s="2"/>
      <c r="U57" s="73"/>
      <c r="V57" s="73"/>
      <c r="W57" s="73"/>
      <c r="X57" s="73"/>
      <c r="Y57" s="73"/>
      <c r="Z57" s="73"/>
      <c r="AA57" s="73"/>
    </row>
    <row r="58" spans="1:27" s="6" customFormat="1" ht="23.1" customHeight="1" thickTop="1" x14ac:dyDescent="0.25">
      <c r="A58" s="26" t="s">
        <v>157</v>
      </c>
      <c r="C58" s="12"/>
      <c r="E58" s="1"/>
      <c r="F58" s="31"/>
      <c r="G58" s="1"/>
      <c r="H58" s="31"/>
      <c r="I58" s="1"/>
      <c r="J58" s="31"/>
      <c r="K58" s="1"/>
      <c r="N58" s="2"/>
      <c r="O58" s="2"/>
      <c r="P58" s="2"/>
      <c r="Q58" s="2"/>
      <c r="R58" s="2"/>
      <c r="S58" s="2"/>
      <c r="T58" s="2"/>
      <c r="U58" s="73"/>
      <c r="V58" s="73"/>
      <c r="W58" s="73"/>
      <c r="X58" s="73"/>
      <c r="Y58" s="73"/>
      <c r="Z58" s="73"/>
      <c r="AA58" s="73"/>
    </row>
    <row r="59" spans="1:27" s="6" customFormat="1" ht="23.1" customHeight="1" thickBot="1" x14ac:dyDescent="0.3">
      <c r="A59" s="6" t="s">
        <v>66</v>
      </c>
      <c r="C59" s="12"/>
      <c r="E59" s="2">
        <v>-108297</v>
      </c>
      <c r="F59" s="2"/>
      <c r="G59" s="2">
        <f>G61-G60</f>
        <v>-107541</v>
      </c>
      <c r="H59" s="2"/>
      <c r="I59" s="5">
        <f>I44</f>
        <v>-15272</v>
      </c>
      <c r="J59" s="2"/>
      <c r="K59" s="5">
        <f>K44</f>
        <v>-24567</v>
      </c>
      <c r="N59" s="2"/>
      <c r="O59" s="2"/>
      <c r="P59" s="2"/>
      <c r="Q59" s="2"/>
      <c r="R59" s="2"/>
      <c r="S59" s="2"/>
      <c r="T59" s="2"/>
      <c r="U59" s="73"/>
      <c r="V59" s="73"/>
      <c r="W59" s="73"/>
      <c r="X59" s="73"/>
      <c r="Y59" s="73"/>
      <c r="Z59" s="73"/>
      <c r="AA59" s="73"/>
    </row>
    <row r="60" spans="1:27" s="6" customFormat="1" ht="23.1" customHeight="1" thickTop="1" x14ac:dyDescent="0.25">
      <c r="A60" s="6" t="s">
        <v>172</v>
      </c>
      <c r="C60" s="12"/>
      <c r="E60" s="94">
        <v>-3595</v>
      </c>
      <c r="F60" s="8"/>
      <c r="G60" s="94">
        <v>614</v>
      </c>
      <c r="H60" s="13"/>
      <c r="I60" s="95"/>
      <c r="J60" s="95"/>
      <c r="K60" s="95"/>
      <c r="N60" s="2"/>
      <c r="O60" s="2"/>
      <c r="P60" s="2"/>
      <c r="Q60" s="2"/>
      <c r="R60" s="2"/>
      <c r="S60" s="2"/>
      <c r="T60" s="2"/>
      <c r="U60" s="73"/>
      <c r="V60" s="73"/>
      <c r="W60" s="73"/>
      <c r="X60" s="73"/>
      <c r="Y60" s="73"/>
      <c r="Z60" s="73"/>
      <c r="AA60" s="73"/>
    </row>
    <row r="61" spans="1:27" s="6" customFormat="1" ht="23.1" customHeight="1" thickBot="1" x14ac:dyDescent="0.3">
      <c r="C61" s="12"/>
      <c r="E61" s="5">
        <f>E44</f>
        <v>-111892</v>
      </c>
      <c r="F61" s="2"/>
      <c r="G61" s="5">
        <f>G44</f>
        <v>-106927</v>
      </c>
      <c r="H61" s="2"/>
      <c r="I61" s="2"/>
      <c r="J61" s="2"/>
      <c r="K61" s="2"/>
      <c r="N61" s="2"/>
      <c r="O61" s="2"/>
      <c r="P61" s="2"/>
      <c r="Q61" s="2"/>
      <c r="R61" s="2"/>
      <c r="S61" s="2"/>
      <c r="T61" s="2"/>
      <c r="U61" s="73"/>
      <c r="V61" s="73"/>
      <c r="W61" s="73"/>
      <c r="X61" s="73"/>
      <c r="Y61" s="73"/>
      <c r="Z61" s="73"/>
      <c r="AA61" s="73"/>
    </row>
    <row r="62" spans="1:27" s="6" customFormat="1" ht="23.1" customHeight="1" thickTop="1" x14ac:dyDescent="0.25">
      <c r="C62" s="12"/>
      <c r="E62" s="96"/>
      <c r="F62" s="31"/>
      <c r="G62" s="96"/>
      <c r="H62" s="31"/>
      <c r="I62" s="1"/>
      <c r="J62" s="31"/>
      <c r="K62" s="1"/>
      <c r="N62" s="2"/>
      <c r="O62" s="2"/>
      <c r="P62" s="2"/>
      <c r="Q62" s="2"/>
      <c r="R62" s="2"/>
      <c r="S62" s="2"/>
      <c r="T62" s="2"/>
      <c r="U62" s="73"/>
      <c r="V62" s="73"/>
      <c r="W62" s="73"/>
      <c r="X62" s="73"/>
      <c r="Y62" s="73"/>
      <c r="Z62" s="73"/>
      <c r="AA62" s="73"/>
    </row>
    <row r="63" spans="1:27" s="6" customFormat="1" ht="23.1" customHeight="1" x14ac:dyDescent="0.25">
      <c r="A63" s="26" t="s">
        <v>229</v>
      </c>
      <c r="C63" s="3">
        <v>15</v>
      </c>
      <c r="E63" s="1"/>
      <c r="F63" s="31"/>
      <c r="G63" s="1"/>
      <c r="H63" s="31"/>
      <c r="I63" s="1"/>
      <c r="J63" s="31"/>
      <c r="K63" s="1"/>
      <c r="R63" s="9"/>
      <c r="T63" s="9"/>
      <c r="U63" s="73"/>
      <c r="V63" s="73"/>
      <c r="W63" s="73"/>
      <c r="X63" s="73"/>
      <c r="Y63" s="73"/>
      <c r="Z63" s="73"/>
      <c r="AA63" s="73"/>
    </row>
    <row r="64" spans="1:27" s="6" customFormat="1" ht="23.1" customHeight="1" x14ac:dyDescent="0.25">
      <c r="A64" s="26" t="s">
        <v>230</v>
      </c>
      <c r="C64" s="12"/>
      <c r="E64" s="1"/>
      <c r="F64" s="31"/>
      <c r="G64" s="1"/>
      <c r="H64" s="31"/>
      <c r="I64" s="1"/>
      <c r="J64" s="31"/>
      <c r="K64" s="1"/>
      <c r="R64" s="9"/>
      <c r="T64" s="9"/>
      <c r="U64" s="73"/>
      <c r="V64" s="73"/>
      <c r="W64" s="73"/>
      <c r="X64" s="73"/>
      <c r="Y64" s="73"/>
      <c r="Z64" s="73"/>
      <c r="AA64" s="73"/>
    </row>
    <row r="65" spans="1:27" s="6" customFormat="1" ht="23.1" customHeight="1" thickBot="1" x14ac:dyDescent="0.3">
      <c r="A65" s="6" t="s">
        <v>173</v>
      </c>
      <c r="C65" s="12"/>
      <c r="E65" s="97">
        <f>ROUND(E55/1139257,2)</f>
        <v>-0.1</v>
      </c>
      <c r="F65" s="98"/>
      <c r="G65" s="97">
        <f>ROUND(G55/818867,2)</f>
        <v>-0.11</v>
      </c>
      <c r="H65" s="98"/>
      <c r="I65" s="97">
        <f>ROUND(I55/1139257,2)</f>
        <v>-0.01</v>
      </c>
      <c r="J65" s="98"/>
      <c r="K65" s="97">
        <f>ROUND(K55/818867,2)</f>
        <v>-0.03</v>
      </c>
      <c r="N65" s="98"/>
      <c r="O65" s="98"/>
      <c r="P65" s="98"/>
      <c r="Q65" s="98"/>
      <c r="R65" s="98"/>
      <c r="S65" s="98"/>
      <c r="T65" s="98"/>
      <c r="U65" s="73"/>
      <c r="V65" s="73"/>
      <c r="W65" s="73"/>
      <c r="X65" s="73"/>
      <c r="Y65" s="73"/>
      <c r="Z65" s="73"/>
      <c r="AA65" s="73"/>
    </row>
    <row r="66" spans="1:27" s="6" customFormat="1" ht="23.1" customHeight="1" thickTop="1" x14ac:dyDescent="0.25">
      <c r="C66" s="12"/>
      <c r="E66" s="1"/>
      <c r="F66" s="31"/>
      <c r="G66" s="1"/>
      <c r="H66" s="31"/>
      <c r="I66" s="1"/>
      <c r="J66" s="31"/>
      <c r="K66" s="1"/>
      <c r="U66" s="73"/>
      <c r="V66" s="73"/>
      <c r="W66" s="73"/>
      <c r="X66" s="73"/>
      <c r="Y66" s="73"/>
      <c r="Z66" s="73"/>
      <c r="AA66" s="73"/>
    </row>
    <row r="67" spans="1:27" s="6" customFormat="1" ht="23.1" customHeight="1" x14ac:dyDescent="0.25">
      <c r="A67" s="6" t="s">
        <v>7</v>
      </c>
      <c r="C67" s="12"/>
      <c r="E67" s="2"/>
      <c r="F67" s="2"/>
      <c r="G67" s="2"/>
      <c r="H67" s="2"/>
      <c r="I67" s="2"/>
      <c r="J67" s="2"/>
      <c r="K67" s="2"/>
      <c r="U67" s="73"/>
      <c r="V67" s="73"/>
      <c r="W67" s="73"/>
      <c r="X67" s="73"/>
      <c r="Y67" s="73"/>
      <c r="Z67" s="73"/>
      <c r="AA67" s="73"/>
    </row>
    <row r="68" spans="1:27" ht="23.1" customHeight="1" x14ac:dyDescent="0.25">
      <c r="K68" s="60" t="s">
        <v>48</v>
      </c>
    </row>
    <row r="69" spans="1:27" s="6" customFormat="1" ht="23.1" customHeight="1" x14ac:dyDescent="0.25">
      <c r="A69" s="28" t="s">
        <v>143</v>
      </c>
      <c r="B69" s="25"/>
      <c r="E69" s="25"/>
      <c r="F69" s="25"/>
      <c r="G69" s="54"/>
      <c r="H69" s="12"/>
      <c r="I69" s="54"/>
      <c r="J69" s="12"/>
      <c r="K69" s="54"/>
      <c r="U69" s="73"/>
      <c r="V69" s="73"/>
      <c r="W69" s="73"/>
      <c r="X69" s="73"/>
      <c r="Y69" s="73"/>
      <c r="Z69" s="73"/>
      <c r="AA69" s="73"/>
    </row>
    <row r="70" spans="1:27" s="6" customFormat="1" ht="23.1" customHeight="1" x14ac:dyDescent="0.25">
      <c r="A70" s="28" t="s">
        <v>198</v>
      </c>
      <c r="B70" s="25"/>
      <c r="E70" s="25"/>
      <c r="F70" s="25"/>
      <c r="G70" s="54"/>
      <c r="H70" s="12"/>
      <c r="I70" s="54"/>
      <c r="J70" s="12"/>
      <c r="K70" s="54"/>
      <c r="U70" s="73"/>
      <c r="V70" s="73"/>
      <c r="W70" s="73"/>
      <c r="X70" s="73"/>
      <c r="Y70" s="73"/>
      <c r="Z70" s="73"/>
      <c r="AA70" s="73"/>
    </row>
    <row r="71" spans="1:27" s="6" customFormat="1" ht="23.1" customHeight="1" x14ac:dyDescent="0.25">
      <c r="A71" s="28" t="s">
        <v>222</v>
      </c>
      <c r="B71" s="25"/>
      <c r="E71" s="25"/>
      <c r="F71" s="25"/>
      <c r="G71" s="54"/>
      <c r="H71" s="12"/>
      <c r="I71" s="54"/>
      <c r="J71" s="12"/>
      <c r="K71" s="54"/>
      <c r="U71" s="73"/>
      <c r="V71" s="73"/>
      <c r="W71" s="73"/>
      <c r="X71" s="73"/>
      <c r="Y71" s="73"/>
      <c r="Z71" s="73"/>
      <c r="AA71" s="73"/>
    </row>
    <row r="72" spans="1:27" s="6" customFormat="1" ht="23.1" customHeight="1" x14ac:dyDescent="0.25">
      <c r="G72" s="9"/>
      <c r="I72" s="9"/>
      <c r="K72" s="24" t="s">
        <v>95</v>
      </c>
      <c r="U72" s="73"/>
      <c r="V72" s="73"/>
      <c r="W72" s="73"/>
      <c r="X72" s="73"/>
      <c r="Y72" s="73"/>
      <c r="Z72" s="73"/>
      <c r="AA72" s="73"/>
    </row>
    <row r="73" spans="1:27" s="26" customFormat="1" ht="23.1" customHeight="1" x14ac:dyDescent="0.25">
      <c r="A73" s="6"/>
      <c r="B73" s="6"/>
      <c r="C73" s="6"/>
      <c r="D73" s="6"/>
      <c r="E73" s="100" t="s">
        <v>0</v>
      </c>
      <c r="F73" s="100"/>
      <c r="G73" s="100"/>
      <c r="H73" s="6"/>
      <c r="I73" s="100" t="s">
        <v>1</v>
      </c>
      <c r="J73" s="100"/>
      <c r="K73" s="100"/>
      <c r="U73" s="74"/>
      <c r="V73" s="74"/>
      <c r="W73" s="74"/>
      <c r="X73" s="74"/>
      <c r="Y73" s="74"/>
      <c r="Z73" s="74"/>
      <c r="AA73" s="74"/>
    </row>
    <row r="74" spans="1:27" s="6" customFormat="1" ht="23.1" customHeight="1" x14ac:dyDescent="0.25">
      <c r="C74" s="30" t="s">
        <v>2</v>
      </c>
      <c r="E74" s="88" t="s">
        <v>191</v>
      </c>
      <c r="F74" s="31"/>
      <c r="G74" s="88" t="s">
        <v>169</v>
      </c>
      <c r="H74" s="31"/>
      <c r="I74" s="88" t="s">
        <v>191</v>
      </c>
      <c r="J74" s="31"/>
      <c r="K74" s="88" t="s">
        <v>169</v>
      </c>
      <c r="U74" s="73"/>
      <c r="V74" s="73"/>
      <c r="W74" s="73"/>
      <c r="X74" s="73"/>
      <c r="Y74" s="73"/>
      <c r="Z74" s="73"/>
      <c r="AA74" s="73"/>
    </row>
    <row r="75" spans="1:27" s="6" customFormat="1" ht="23.1" customHeight="1" x14ac:dyDescent="0.25">
      <c r="A75" s="26" t="s">
        <v>47</v>
      </c>
      <c r="C75" s="12"/>
      <c r="E75" s="1"/>
      <c r="F75" s="31"/>
      <c r="G75" s="1"/>
      <c r="H75" s="31"/>
      <c r="I75" s="1"/>
      <c r="J75" s="31"/>
      <c r="K75" s="1"/>
      <c r="U75" s="73"/>
      <c r="V75" s="73"/>
      <c r="W75" s="73"/>
      <c r="X75" s="73"/>
      <c r="Y75" s="73"/>
      <c r="Z75" s="73"/>
      <c r="AA75" s="73"/>
    </row>
    <row r="76" spans="1:27" s="6" customFormat="1" ht="23.1" customHeight="1" x14ac:dyDescent="0.25">
      <c r="A76" s="26" t="s">
        <v>92</v>
      </c>
      <c r="E76" s="9"/>
      <c r="G76" s="9"/>
      <c r="I76" s="9"/>
      <c r="K76" s="9"/>
      <c r="U76" s="73"/>
      <c r="V76" s="73"/>
      <c r="W76" s="73"/>
      <c r="X76" s="73"/>
      <c r="Y76" s="73"/>
      <c r="Z76" s="73"/>
      <c r="AA76" s="73"/>
    </row>
    <row r="77" spans="1:27" s="6" customFormat="1" ht="23.1" customHeight="1" x14ac:dyDescent="0.25">
      <c r="A77" s="6" t="s">
        <v>74</v>
      </c>
      <c r="C77" s="3">
        <v>11</v>
      </c>
      <c r="E77" s="89">
        <v>407864</v>
      </c>
      <c r="F77" s="90"/>
      <c r="G77" s="89">
        <v>369299</v>
      </c>
      <c r="H77" s="89"/>
      <c r="I77" s="89">
        <v>0</v>
      </c>
      <c r="J77" s="89"/>
      <c r="K77" s="89">
        <v>0</v>
      </c>
      <c r="N77" s="2"/>
      <c r="O77" s="2"/>
      <c r="P77" s="2"/>
      <c r="Q77" s="2"/>
      <c r="R77" s="2"/>
      <c r="S77" s="2"/>
      <c r="T77" s="2"/>
      <c r="U77" s="73"/>
      <c r="V77" s="73"/>
      <c r="W77" s="73"/>
      <c r="X77" s="73"/>
      <c r="Y77" s="73"/>
      <c r="Z77" s="73"/>
      <c r="AA77" s="73"/>
    </row>
    <row r="78" spans="1:27" s="6" customFormat="1" ht="23.1" customHeight="1" x14ac:dyDescent="0.25">
      <c r="A78" s="6" t="s">
        <v>103</v>
      </c>
      <c r="C78" s="3">
        <v>12</v>
      </c>
      <c r="E78" s="89">
        <v>37234</v>
      </c>
      <c r="F78" s="90"/>
      <c r="G78" s="89">
        <v>76693</v>
      </c>
      <c r="H78" s="89"/>
      <c r="I78" s="89">
        <v>0</v>
      </c>
      <c r="J78" s="89"/>
      <c r="K78" s="89">
        <v>0</v>
      </c>
      <c r="N78" s="2"/>
      <c r="O78" s="2"/>
      <c r="P78" s="2"/>
      <c r="Q78" s="2"/>
      <c r="R78" s="2"/>
      <c r="S78" s="2"/>
      <c r="T78" s="2"/>
      <c r="U78" s="73"/>
      <c r="V78" s="73"/>
      <c r="W78" s="73"/>
      <c r="X78" s="73"/>
      <c r="Y78" s="73"/>
      <c r="Z78" s="73"/>
      <c r="AA78" s="73"/>
    </row>
    <row r="79" spans="1:27" s="6" customFormat="1" ht="23.1" customHeight="1" x14ac:dyDescent="0.25">
      <c r="A79" s="6" t="s">
        <v>111</v>
      </c>
      <c r="C79" s="3">
        <v>13</v>
      </c>
      <c r="E79" s="89">
        <v>79718</v>
      </c>
      <c r="F79" s="89"/>
      <c r="G79" s="89">
        <v>138126</v>
      </c>
      <c r="H79" s="89"/>
      <c r="I79" s="89">
        <v>62850</v>
      </c>
      <c r="J79" s="89"/>
      <c r="K79" s="89">
        <v>9384</v>
      </c>
      <c r="N79" s="2"/>
      <c r="O79" s="2"/>
      <c r="P79" s="2"/>
      <c r="Q79" s="2"/>
      <c r="R79" s="2"/>
      <c r="S79" s="2"/>
      <c r="T79" s="2"/>
      <c r="U79" s="73"/>
      <c r="V79" s="73"/>
      <c r="W79" s="73"/>
      <c r="X79" s="73"/>
      <c r="Y79" s="73"/>
      <c r="Z79" s="73"/>
      <c r="AA79" s="73"/>
    </row>
    <row r="80" spans="1:27" s="6" customFormat="1" ht="23.1" customHeight="1" x14ac:dyDescent="0.25">
      <c r="A80" s="6" t="s">
        <v>163</v>
      </c>
      <c r="C80" s="3">
        <v>14</v>
      </c>
      <c r="E80" s="89">
        <v>21502</v>
      </c>
      <c r="F80" s="89"/>
      <c r="G80" s="89">
        <v>2424</v>
      </c>
      <c r="H80" s="89"/>
      <c r="I80" s="89">
        <v>2724</v>
      </c>
      <c r="J80" s="89"/>
      <c r="K80" s="89">
        <v>-17133</v>
      </c>
      <c r="N80" s="2"/>
      <c r="O80" s="2"/>
      <c r="P80" s="2"/>
      <c r="Q80" s="2"/>
      <c r="R80" s="2"/>
      <c r="S80" s="2"/>
      <c r="T80" s="2"/>
      <c r="U80" s="73"/>
      <c r="V80" s="73"/>
      <c r="W80" s="73"/>
      <c r="X80" s="73"/>
      <c r="Y80" s="73"/>
      <c r="Z80" s="73"/>
      <c r="AA80" s="73"/>
    </row>
    <row r="81" spans="1:27" s="6" customFormat="1" ht="23.1" customHeight="1" x14ac:dyDescent="0.25">
      <c r="A81" s="6" t="s">
        <v>138</v>
      </c>
      <c r="C81" s="32">
        <v>6.2</v>
      </c>
      <c r="E81" s="89">
        <v>467</v>
      </c>
      <c r="F81" s="89"/>
      <c r="G81" s="89">
        <v>863</v>
      </c>
      <c r="H81" s="89"/>
      <c r="I81" s="89">
        <v>0</v>
      </c>
      <c r="J81" s="89"/>
      <c r="K81" s="89">
        <v>0</v>
      </c>
      <c r="N81" s="2"/>
      <c r="O81" s="2"/>
      <c r="P81" s="2"/>
      <c r="Q81" s="2"/>
      <c r="R81" s="2"/>
      <c r="S81" s="2"/>
      <c r="T81" s="2"/>
      <c r="U81" s="73"/>
      <c r="V81" s="73"/>
      <c r="W81" s="73"/>
      <c r="X81" s="73"/>
      <c r="Y81" s="73"/>
      <c r="Z81" s="73"/>
      <c r="AA81" s="73"/>
    </row>
    <row r="82" spans="1:27" s="6" customFormat="1" ht="23.1" customHeight="1" x14ac:dyDescent="0.25">
      <c r="A82" s="6" t="s">
        <v>41</v>
      </c>
      <c r="C82" s="91"/>
      <c r="E82" s="89">
        <v>35287</v>
      </c>
      <c r="F82" s="89"/>
      <c r="G82" s="89">
        <v>34968</v>
      </c>
      <c r="H82" s="89"/>
      <c r="I82" s="92">
        <v>159</v>
      </c>
      <c r="J82" s="89"/>
      <c r="K82" s="92">
        <v>13015</v>
      </c>
      <c r="N82" s="2"/>
      <c r="O82" s="2"/>
      <c r="P82" s="2"/>
      <c r="Q82" s="2"/>
      <c r="R82" s="2"/>
      <c r="S82" s="2"/>
      <c r="T82" s="2"/>
      <c r="U82" s="73"/>
      <c r="V82" s="73"/>
      <c r="W82" s="73"/>
      <c r="X82" s="73"/>
      <c r="Y82" s="73"/>
      <c r="Z82" s="73"/>
      <c r="AA82" s="73"/>
    </row>
    <row r="83" spans="1:27" s="6" customFormat="1" ht="23.1" customHeight="1" x14ac:dyDescent="0.25">
      <c r="A83" s="26" t="s">
        <v>93</v>
      </c>
      <c r="E83" s="7">
        <f>SUM(E77:E82)</f>
        <v>582072</v>
      </c>
      <c r="F83" s="2"/>
      <c r="G83" s="7">
        <f>SUM(G77:G82)</f>
        <v>622373</v>
      </c>
      <c r="H83" s="2"/>
      <c r="I83" s="7">
        <f>SUM(I77:I82)</f>
        <v>65733</v>
      </c>
      <c r="J83" s="2"/>
      <c r="K83" s="7">
        <f>SUM(K77:K82)</f>
        <v>5266</v>
      </c>
      <c r="N83" s="2"/>
      <c r="O83" s="2"/>
      <c r="P83" s="2"/>
      <c r="Q83" s="2"/>
      <c r="R83" s="2"/>
      <c r="S83" s="2"/>
      <c r="T83" s="2"/>
      <c r="U83" s="73"/>
      <c r="V83" s="73"/>
      <c r="W83" s="73"/>
      <c r="X83" s="73"/>
      <c r="Y83" s="73"/>
      <c r="Z83" s="73"/>
      <c r="AA83" s="73"/>
    </row>
    <row r="84" spans="1:27" s="6" customFormat="1" ht="23.1" customHeight="1" x14ac:dyDescent="0.25">
      <c r="A84" s="26" t="s">
        <v>15</v>
      </c>
      <c r="C84" s="3"/>
      <c r="E84" s="8"/>
      <c r="F84" s="8"/>
      <c r="G84" s="8"/>
      <c r="H84" s="8"/>
      <c r="I84" s="2"/>
      <c r="J84" s="2"/>
      <c r="K84" s="2"/>
      <c r="N84" s="2"/>
      <c r="O84" s="2"/>
      <c r="P84" s="2"/>
      <c r="Q84" s="2"/>
      <c r="R84" s="2"/>
      <c r="S84" s="2"/>
      <c r="T84" s="2"/>
      <c r="U84" s="73"/>
      <c r="V84" s="73"/>
      <c r="W84" s="73"/>
      <c r="X84" s="73"/>
      <c r="Y84" s="73"/>
      <c r="Z84" s="73"/>
      <c r="AA84" s="73"/>
    </row>
    <row r="85" spans="1:27" s="6" customFormat="1" ht="23.1" customHeight="1" x14ac:dyDescent="0.25">
      <c r="A85" s="6" t="s">
        <v>81</v>
      </c>
      <c r="C85" s="3"/>
      <c r="E85" s="89">
        <v>424235</v>
      </c>
      <c r="F85" s="90"/>
      <c r="G85" s="89">
        <v>430468</v>
      </c>
      <c r="H85" s="90"/>
      <c r="I85" s="89">
        <v>29002</v>
      </c>
      <c r="J85" s="90"/>
      <c r="K85" s="89">
        <v>33214</v>
      </c>
      <c r="N85" s="2"/>
      <c r="O85" s="2"/>
      <c r="P85" s="2"/>
      <c r="Q85" s="2"/>
      <c r="R85" s="2"/>
      <c r="S85" s="2"/>
      <c r="T85" s="2"/>
      <c r="U85" s="73"/>
      <c r="V85" s="73"/>
      <c r="W85" s="73"/>
      <c r="X85" s="73"/>
      <c r="Y85" s="73"/>
      <c r="Z85" s="73"/>
      <c r="AA85" s="73"/>
    </row>
    <row r="86" spans="1:27" s="6" customFormat="1" ht="23.1" customHeight="1" x14ac:dyDescent="0.25">
      <c r="A86" s="6" t="s">
        <v>105</v>
      </c>
      <c r="C86" s="3"/>
      <c r="E86" s="89">
        <v>75694</v>
      </c>
      <c r="F86" s="90"/>
      <c r="G86" s="89">
        <v>80361</v>
      </c>
      <c r="H86" s="90"/>
      <c r="I86" s="89">
        <v>0</v>
      </c>
      <c r="J86" s="90"/>
      <c r="K86" s="89">
        <v>0</v>
      </c>
      <c r="N86" s="2"/>
      <c r="O86" s="2"/>
      <c r="P86" s="2"/>
      <c r="Q86" s="2"/>
      <c r="R86" s="2"/>
      <c r="S86" s="2"/>
      <c r="T86" s="2"/>
      <c r="U86" s="73"/>
      <c r="V86" s="73"/>
      <c r="W86" s="73"/>
      <c r="X86" s="73"/>
      <c r="Y86" s="73"/>
      <c r="Z86" s="73"/>
      <c r="AA86" s="73"/>
    </row>
    <row r="87" spans="1:27" s="6" customFormat="1" ht="23.1" customHeight="1" x14ac:dyDescent="0.25">
      <c r="A87" s="6" t="s">
        <v>115</v>
      </c>
      <c r="C87" s="91"/>
      <c r="E87" s="89">
        <v>13285</v>
      </c>
      <c r="F87" s="90"/>
      <c r="G87" s="89">
        <v>25393</v>
      </c>
      <c r="H87" s="90"/>
      <c r="I87" s="89">
        <v>4193</v>
      </c>
      <c r="J87" s="90"/>
      <c r="K87" s="89">
        <v>4036</v>
      </c>
      <c r="N87" s="2"/>
      <c r="O87" s="2"/>
      <c r="P87" s="2"/>
      <c r="Q87" s="2"/>
      <c r="R87" s="2"/>
      <c r="S87" s="2"/>
      <c r="T87" s="2"/>
      <c r="U87" s="73"/>
      <c r="V87" s="73"/>
      <c r="W87" s="73"/>
      <c r="X87" s="73"/>
      <c r="Y87" s="73"/>
      <c r="Z87" s="73"/>
      <c r="AA87" s="73"/>
    </row>
    <row r="88" spans="1:27" s="6" customFormat="1" ht="23.1" customHeight="1" x14ac:dyDescent="0.25">
      <c r="A88" s="6" t="s">
        <v>181</v>
      </c>
      <c r="C88" s="93"/>
      <c r="E88" s="89">
        <v>23276</v>
      </c>
      <c r="F88" s="90"/>
      <c r="G88" s="89">
        <v>-329</v>
      </c>
      <c r="H88" s="90"/>
      <c r="I88" s="89">
        <v>64454</v>
      </c>
      <c r="J88" s="90"/>
      <c r="K88" s="89">
        <v>-23</v>
      </c>
      <c r="N88" s="2"/>
      <c r="O88" s="2"/>
      <c r="P88" s="2"/>
      <c r="Q88" s="2"/>
      <c r="R88" s="2"/>
      <c r="S88" s="2"/>
      <c r="T88" s="2"/>
      <c r="U88" s="73"/>
      <c r="V88" s="73"/>
      <c r="W88" s="73"/>
      <c r="X88" s="73"/>
      <c r="Y88" s="73"/>
      <c r="Z88" s="73"/>
      <c r="AA88" s="73"/>
    </row>
    <row r="89" spans="1:27" s="6" customFormat="1" ht="23.1" customHeight="1" x14ac:dyDescent="0.25">
      <c r="A89" s="6" t="s">
        <v>82</v>
      </c>
      <c r="C89" s="3"/>
      <c r="E89" s="89">
        <v>250038</v>
      </c>
      <c r="F89" s="90"/>
      <c r="G89" s="89">
        <v>234438</v>
      </c>
      <c r="H89" s="90"/>
      <c r="I89" s="89">
        <v>19657</v>
      </c>
      <c r="J89" s="90"/>
      <c r="K89" s="89">
        <v>22326</v>
      </c>
      <c r="N89" s="2"/>
      <c r="O89" s="2"/>
      <c r="P89" s="2"/>
      <c r="Q89" s="2"/>
      <c r="R89" s="2"/>
      <c r="S89" s="2"/>
      <c r="T89" s="2"/>
      <c r="U89" s="73"/>
      <c r="V89" s="73"/>
      <c r="W89" s="73"/>
      <c r="X89" s="73"/>
      <c r="Y89" s="73"/>
      <c r="Z89" s="73"/>
      <c r="AA89" s="73"/>
    </row>
    <row r="90" spans="1:27" s="6" customFormat="1" ht="23.1" customHeight="1" x14ac:dyDescent="0.25">
      <c r="A90" s="26" t="s">
        <v>16</v>
      </c>
      <c r="C90" s="3"/>
      <c r="E90" s="7">
        <f>SUM(E85:E89)</f>
        <v>786528</v>
      </c>
      <c r="F90" s="2"/>
      <c r="G90" s="7">
        <f>SUM(G85:G89)</f>
        <v>770331</v>
      </c>
      <c r="H90" s="8"/>
      <c r="I90" s="7">
        <f>SUM(I85:I89)</f>
        <v>117306</v>
      </c>
      <c r="J90" s="2"/>
      <c r="K90" s="7">
        <f>SUM(K85:K89)</f>
        <v>59553</v>
      </c>
      <c r="N90" s="2"/>
      <c r="O90" s="2"/>
      <c r="P90" s="2"/>
      <c r="Q90" s="2"/>
      <c r="R90" s="2"/>
      <c r="S90" s="2"/>
      <c r="T90" s="2"/>
      <c r="U90" s="73"/>
      <c r="V90" s="73"/>
      <c r="W90" s="73"/>
      <c r="X90" s="73"/>
      <c r="Y90" s="73"/>
      <c r="Z90" s="73"/>
      <c r="AA90" s="73"/>
    </row>
    <row r="91" spans="1:27" s="6" customFormat="1" ht="23.1" customHeight="1" x14ac:dyDescent="0.25">
      <c r="A91" s="26" t="s">
        <v>199</v>
      </c>
      <c r="C91" s="3"/>
      <c r="E91" s="10">
        <f>SUM(E83-E90)</f>
        <v>-204456</v>
      </c>
      <c r="F91" s="2"/>
      <c r="G91" s="10">
        <f>SUM(G83-G90)</f>
        <v>-147958</v>
      </c>
      <c r="H91" s="8"/>
      <c r="I91" s="10">
        <f>SUM(I83-I90)</f>
        <v>-51573</v>
      </c>
      <c r="J91" s="2"/>
      <c r="K91" s="10">
        <f>SUM(K83-K90)</f>
        <v>-54287</v>
      </c>
      <c r="N91" s="2"/>
      <c r="O91" s="2"/>
      <c r="P91" s="2"/>
      <c r="Q91" s="2"/>
      <c r="R91" s="2"/>
      <c r="S91" s="2"/>
      <c r="T91" s="2"/>
      <c r="U91" s="73"/>
      <c r="V91" s="73"/>
      <c r="W91" s="73"/>
      <c r="X91" s="73"/>
      <c r="Y91" s="73"/>
      <c r="Z91" s="73"/>
      <c r="AA91" s="73"/>
    </row>
    <row r="92" spans="1:27" s="6" customFormat="1" ht="23.1" customHeight="1" x14ac:dyDescent="0.25">
      <c r="A92" s="6" t="s">
        <v>99</v>
      </c>
      <c r="C92" s="3">
        <v>7</v>
      </c>
      <c r="E92" s="89">
        <v>-7378</v>
      </c>
      <c r="F92" s="90"/>
      <c r="G92" s="89">
        <v>-6319</v>
      </c>
      <c r="H92" s="90"/>
      <c r="I92" s="89">
        <v>0</v>
      </c>
      <c r="J92" s="90"/>
      <c r="K92" s="89">
        <v>0</v>
      </c>
      <c r="N92" s="2"/>
      <c r="O92" s="2"/>
      <c r="P92" s="2"/>
      <c r="Q92" s="2"/>
      <c r="R92" s="2"/>
      <c r="S92" s="2"/>
      <c r="T92" s="2"/>
      <c r="U92" s="73"/>
      <c r="V92" s="73"/>
      <c r="W92" s="73"/>
      <c r="X92" s="73"/>
      <c r="Y92" s="73"/>
      <c r="Z92" s="73"/>
      <c r="AA92" s="73"/>
    </row>
    <row r="93" spans="1:27" s="6" customFormat="1" ht="23.1" customHeight="1" x14ac:dyDescent="0.25">
      <c r="A93" s="26" t="s">
        <v>147</v>
      </c>
      <c r="E93" s="7">
        <f>SUM(E91:E92)</f>
        <v>-211834</v>
      </c>
      <c r="F93" s="2"/>
      <c r="G93" s="7">
        <f>SUM(G91:G92)</f>
        <v>-154277</v>
      </c>
      <c r="H93" s="8"/>
      <c r="I93" s="7">
        <f>SUM(I91:I92)</f>
        <v>-51573</v>
      </c>
      <c r="J93" s="2"/>
      <c r="K93" s="7">
        <f>SUM(K91:K92)</f>
        <v>-54287</v>
      </c>
      <c r="N93" s="2"/>
      <c r="O93" s="2"/>
      <c r="P93" s="2"/>
      <c r="Q93" s="2"/>
      <c r="R93" s="2"/>
      <c r="S93" s="2"/>
      <c r="T93" s="2"/>
      <c r="U93" s="73"/>
      <c r="V93" s="73"/>
      <c r="W93" s="73"/>
      <c r="X93" s="73"/>
      <c r="Y93" s="73"/>
      <c r="Z93" s="73"/>
      <c r="AA93" s="73"/>
    </row>
    <row r="94" spans="1:27" s="6" customFormat="1" ht="23.1" customHeight="1" x14ac:dyDescent="0.25">
      <c r="A94" s="26" t="s">
        <v>129</v>
      </c>
      <c r="C94" s="3"/>
      <c r="E94" s="2"/>
      <c r="F94" s="2"/>
      <c r="G94" s="2"/>
      <c r="H94" s="8"/>
      <c r="I94" s="2"/>
      <c r="J94" s="2"/>
      <c r="K94" s="2"/>
      <c r="U94" s="73"/>
      <c r="V94" s="73"/>
      <c r="W94" s="73"/>
      <c r="X94" s="73"/>
      <c r="Y94" s="73"/>
      <c r="Z94" s="73"/>
      <c r="AA94" s="73"/>
    </row>
    <row r="95" spans="1:27" s="6" customFormat="1" ht="23.1" customHeight="1" x14ac:dyDescent="0.25">
      <c r="A95" s="6" t="s">
        <v>187</v>
      </c>
      <c r="C95" s="3"/>
      <c r="E95" s="2"/>
      <c r="F95" s="2"/>
      <c r="G95" s="2"/>
      <c r="H95" s="8"/>
      <c r="I95" s="2"/>
      <c r="J95" s="2"/>
      <c r="K95" s="2"/>
      <c r="U95" s="73"/>
      <c r="V95" s="73"/>
      <c r="W95" s="73"/>
      <c r="X95" s="73"/>
      <c r="Y95" s="73"/>
      <c r="Z95" s="73"/>
      <c r="AA95" s="73"/>
    </row>
    <row r="96" spans="1:27" s="6" customFormat="1" ht="23.1" customHeight="1" x14ac:dyDescent="0.25">
      <c r="A96" s="6" t="s">
        <v>94</v>
      </c>
      <c r="C96" s="3"/>
      <c r="E96" s="2"/>
      <c r="F96" s="2"/>
      <c r="G96" s="2"/>
      <c r="H96" s="8"/>
      <c r="I96" s="2"/>
      <c r="J96" s="2"/>
      <c r="K96" s="2"/>
      <c r="U96" s="73"/>
      <c r="V96" s="73"/>
      <c r="W96" s="73"/>
      <c r="X96" s="73"/>
      <c r="Y96" s="73"/>
      <c r="Z96" s="73"/>
      <c r="AA96" s="73"/>
    </row>
    <row r="97" spans="1:31" s="6" customFormat="1" ht="23.1" customHeight="1" x14ac:dyDescent="0.25">
      <c r="A97" s="6" t="s">
        <v>100</v>
      </c>
      <c r="C97" s="3"/>
      <c r="E97" s="2"/>
      <c r="F97" s="2"/>
      <c r="G97" s="2"/>
      <c r="H97" s="8"/>
      <c r="I97" s="2"/>
      <c r="J97" s="2"/>
      <c r="K97" s="2"/>
      <c r="U97" s="73"/>
      <c r="V97" s="73"/>
      <c r="W97" s="73"/>
      <c r="X97" s="73"/>
      <c r="Y97" s="73"/>
      <c r="Z97" s="73"/>
      <c r="AA97" s="73"/>
    </row>
    <row r="98" spans="1:31" s="6" customFormat="1" ht="23.1" customHeight="1" x14ac:dyDescent="0.25">
      <c r="A98" s="6" t="s">
        <v>101</v>
      </c>
      <c r="C98" s="3"/>
      <c r="E98" s="92">
        <v>4711</v>
      </c>
      <c r="F98" s="90"/>
      <c r="G98" s="92">
        <v>-3910</v>
      </c>
      <c r="H98" s="90"/>
      <c r="I98" s="92">
        <v>0</v>
      </c>
      <c r="J98" s="90"/>
      <c r="K98" s="92">
        <v>0</v>
      </c>
      <c r="N98" s="2"/>
      <c r="O98" s="2"/>
      <c r="P98" s="2"/>
      <c r="Q98" s="2"/>
      <c r="R98" s="2"/>
      <c r="S98" s="2"/>
      <c r="T98" s="2"/>
      <c r="U98" s="73"/>
      <c r="V98" s="73"/>
      <c r="W98" s="73"/>
      <c r="X98" s="73"/>
      <c r="Y98" s="73"/>
      <c r="Z98" s="73"/>
      <c r="AA98" s="73"/>
    </row>
    <row r="99" spans="1:31" s="6" customFormat="1" ht="23.1" customHeight="1" x14ac:dyDescent="0.25">
      <c r="A99" s="6" t="s">
        <v>187</v>
      </c>
      <c r="C99" s="3"/>
      <c r="E99" s="10"/>
      <c r="F99" s="2"/>
      <c r="G99" s="10"/>
      <c r="H99" s="13"/>
      <c r="I99" s="10"/>
      <c r="J99" s="2"/>
      <c r="K99" s="10"/>
      <c r="N99" s="2"/>
      <c r="O99" s="2"/>
      <c r="P99" s="2"/>
      <c r="Q99" s="2"/>
      <c r="R99" s="2"/>
      <c r="S99" s="2"/>
      <c r="T99" s="2"/>
      <c r="U99" s="73"/>
      <c r="V99" s="73"/>
      <c r="W99" s="73"/>
      <c r="X99" s="73"/>
      <c r="Y99" s="73"/>
      <c r="Z99" s="73"/>
      <c r="AA99" s="73"/>
    </row>
    <row r="100" spans="1:31" s="6" customFormat="1" ht="23.1" customHeight="1" x14ac:dyDescent="0.25">
      <c r="A100" s="6" t="s">
        <v>132</v>
      </c>
      <c r="C100" s="3"/>
      <c r="E100" s="4">
        <f>E98</f>
        <v>4711</v>
      </c>
      <c r="F100" s="2"/>
      <c r="G100" s="4">
        <f>SUM(G98)</f>
        <v>-3910</v>
      </c>
      <c r="H100" s="8"/>
      <c r="I100" s="4">
        <f>SUM(I98)</f>
        <v>0</v>
      </c>
      <c r="J100" s="2"/>
      <c r="K100" s="4">
        <f>SUM(K98)</f>
        <v>0</v>
      </c>
      <c r="N100" s="2"/>
      <c r="O100" s="2"/>
      <c r="P100" s="2"/>
      <c r="Q100" s="2"/>
      <c r="R100" s="2"/>
      <c r="S100" s="2"/>
      <c r="T100" s="2"/>
      <c r="U100" s="73"/>
      <c r="V100" s="73"/>
      <c r="W100" s="73"/>
      <c r="X100" s="73"/>
      <c r="Y100" s="73"/>
      <c r="Z100" s="73"/>
      <c r="AA100" s="73"/>
    </row>
    <row r="101" spans="1:31" s="6" customFormat="1" ht="23.1" customHeight="1" x14ac:dyDescent="0.25">
      <c r="A101" s="6" t="s">
        <v>215</v>
      </c>
      <c r="C101" s="3"/>
      <c r="E101" s="2"/>
      <c r="F101" s="2"/>
      <c r="G101" s="2"/>
      <c r="H101" s="8"/>
      <c r="I101" s="2"/>
      <c r="J101" s="2"/>
      <c r="K101" s="2"/>
      <c r="U101" s="73"/>
      <c r="V101" s="73"/>
      <c r="W101" s="73"/>
      <c r="X101" s="73"/>
      <c r="Y101" s="73"/>
      <c r="Z101" s="73"/>
      <c r="AA101" s="73"/>
    </row>
    <row r="102" spans="1:31" s="6" customFormat="1" ht="23.1" customHeight="1" x14ac:dyDescent="0.25">
      <c r="A102" s="6" t="s">
        <v>94</v>
      </c>
      <c r="C102" s="3"/>
      <c r="E102" s="2"/>
      <c r="F102" s="2"/>
      <c r="G102" s="2"/>
      <c r="H102" s="8"/>
      <c r="I102" s="2"/>
      <c r="J102" s="2"/>
      <c r="K102" s="2"/>
      <c r="U102" s="73"/>
      <c r="V102" s="73"/>
      <c r="W102" s="73"/>
      <c r="X102" s="73"/>
      <c r="Y102" s="73"/>
      <c r="Z102" s="73"/>
      <c r="AA102" s="73"/>
    </row>
    <row r="103" spans="1:31" s="6" customFormat="1" ht="23.1" customHeight="1" x14ac:dyDescent="0.25">
      <c r="A103" s="6" t="s">
        <v>220</v>
      </c>
      <c r="C103" s="3"/>
      <c r="E103" s="2"/>
      <c r="F103" s="2"/>
      <c r="G103" s="2"/>
      <c r="H103" s="8"/>
      <c r="I103" s="2"/>
      <c r="J103" s="2"/>
      <c r="K103" s="2"/>
      <c r="U103" s="73"/>
      <c r="V103" s="73"/>
      <c r="W103" s="73"/>
      <c r="X103" s="73"/>
      <c r="Y103" s="73"/>
      <c r="Z103" s="73"/>
      <c r="AA103" s="73"/>
    </row>
    <row r="104" spans="1:31" s="6" customFormat="1" ht="23.1" customHeight="1" x14ac:dyDescent="0.25">
      <c r="A104" s="6" t="s">
        <v>221</v>
      </c>
      <c r="C104" s="3"/>
      <c r="E104" s="2">
        <v>0</v>
      </c>
      <c r="F104" s="2"/>
      <c r="G104" s="2">
        <v>-10531</v>
      </c>
      <c r="H104" s="8"/>
      <c r="I104" s="2">
        <v>0</v>
      </c>
      <c r="J104" s="2"/>
      <c r="K104" s="2">
        <v>-964</v>
      </c>
      <c r="N104" s="2"/>
      <c r="O104" s="2"/>
      <c r="P104" s="2"/>
      <c r="Q104" s="2"/>
      <c r="R104" s="2"/>
      <c r="S104" s="2"/>
      <c r="T104" s="2"/>
      <c r="U104" s="73"/>
      <c r="V104" s="73"/>
      <c r="W104" s="73"/>
      <c r="X104" s="73"/>
      <c r="Y104" s="73"/>
      <c r="Z104" s="73"/>
      <c r="AA104" s="73"/>
    </row>
    <row r="105" spans="1:31" s="6" customFormat="1" ht="23.1" customHeight="1" x14ac:dyDescent="0.25">
      <c r="A105" s="6" t="s">
        <v>201</v>
      </c>
      <c r="C105" s="3"/>
      <c r="E105" s="2"/>
      <c r="F105" s="2"/>
      <c r="G105" s="2"/>
      <c r="H105" s="8"/>
      <c r="I105" s="2"/>
      <c r="J105" s="2"/>
      <c r="K105" s="2"/>
      <c r="N105" s="2"/>
      <c r="O105" s="2"/>
      <c r="P105" s="2"/>
      <c r="Q105" s="2"/>
      <c r="R105" s="2"/>
      <c r="S105" s="2"/>
      <c r="T105" s="2"/>
      <c r="U105" s="73"/>
      <c r="V105" s="73"/>
      <c r="W105" s="73"/>
      <c r="X105" s="73"/>
      <c r="Y105" s="73"/>
      <c r="Z105" s="73"/>
      <c r="AA105" s="73"/>
    </row>
    <row r="106" spans="1:31" s="6" customFormat="1" ht="23.1" customHeight="1" x14ac:dyDescent="0.25">
      <c r="A106" s="6" t="s">
        <v>130</v>
      </c>
      <c r="C106" s="3"/>
      <c r="E106" s="2"/>
      <c r="F106" s="2"/>
      <c r="G106" s="2"/>
      <c r="H106" s="8"/>
      <c r="I106" s="2"/>
      <c r="J106" s="2"/>
      <c r="K106" s="2"/>
      <c r="U106" s="73"/>
      <c r="V106" s="73"/>
      <c r="W106" s="73"/>
      <c r="X106" s="73"/>
      <c r="Y106" s="73"/>
      <c r="Z106" s="73"/>
      <c r="AA106" s="73"/>
    </row>
    <row r="107" spans="1:31" s="6" customFormat="1" ht="23.1" customHeight="1" x14ac:dyDescent="0.25">
      <c r="A107" s="6" t="s">
        <v>131</v>
      </c>
      <c r="C107" s="3"/>
      <c r="E107" s="92">
        <v>121</v>
      </c>
      <c r="F107" s="90"/>
      <c r="G107" s="92">
        <v>124</v>
      </c>
      <c r="H107" s="90"/>
      <c r="I107" s="92">
        <v>0</v>
      </c>
      <c r="J107" s="90"/>
      <c r="K107" s="92">
        <v>0</v>
      </c>
      <c r="N107" s="2"/>
      <c r="O107" s="2"/>
      <c r="P107" s="2"/>
      <c r="Q107" s="2"/>
      <c r="R107" s="2"/>
      <c r="S107" s="2"/>
      <c r="T107" s="2"/>
      <c r="U107" s="73"/>
      <c r="V107" s="73"/>
      <c r="W107" s="73"/>
      <c r="X107" s="73"/>
      <c r="Y107" s="73"/>
      <c r="Z107" s="73"/>
      <c r="AA107" s="73"/>
    </row>
    <row r="108" spans="1:31" s="6" customFormat="1" ht="23.1" customHeight="1" x14ac:dyDescent="0.25">
      <c r="A108" s="6" t="s">
        <v>215</v>
      </c>
      <c r="C108" s="3"/>
      <c r="E108" s="10"/>
      <c r="F108" s="2"/>
      <c r="G108" s="10"/>
      <c r="H108" s="13"/>
      <c r="I108" s="10"/>
      <c r="J108" s="2"/>
      <c r="K108" s="10"/>
      <c r="U108" s="73"/>
      <c r="V108" s="73"/>
      <c r="W108" s="73"/>
      <c r="X108" s="73"/>
      <c r="Y108" s="73"/>
      <c r="Z108" s="73"/>
      <c r="AA108" s="73"/>
    </row>
    <row r="109" spans="1:31" s="6" customFormat="1" ht="23.1" customHeight="1" x14ac:dyDescent="0.25">
      <c r="A109" s="6" t="s">
        <v>132</v>
      </c>
      <c r="C109" s="3"/>
      <c r="E109" s="4">
        <f>SUM(E103:E107)</f>
        <v>121</v>
      </c>
      <c r="F109" s="2"/>
      <c r="G109" s="4">
        <f>SUM(G103:G107)</f>
        <v>-10407</v>
      </c>
      <c r="H109" s="8"/>
      <c r="I109" s="4">
        <f>SUM(I103:I107)</f>
        <v>0</v>
      </c>
      <c r="J109" s="2"/>
      <c r="K109" s="4">
        <f>SUM(K103:K107)</f>
        <v>-964</v>
      </c>
      <c r="N109" s="2"/>
      <c r="O109" s="2"/>
      <c r="P109" s="2"/>
      <c r="Q109" s="2"/>
      <c r="R109" s="2"/>
      <c r="S109" s="2"/>
      <c r="T109" s="2"/>
      <c r="U109" s="73"/>
      <c r="V109" s="73"/>
      <c r="W109" s="73"/>
      <c r="X109" s="73"/>
      <c r="Y109" s="73"/>
      <c r="Z109" s="73"/>
      <c r="AA109" s="73"/>
    </row>
    <row r="110" spans="1:31" s="6" customFormat="1" ht="23.1" customHeight="1" x14ac:dyDescent="0.25">
      <c r="A110" s="26" t="s">
        <v>202</v>
      </c>
      <c r="C110" s="3"/>
      <c r="E110" s="4">
        <f>SUM(E100,E109)</f>
        <v>4832</v>
      </c>
      <c r="F110" s="2"/>
      <c r="G110" s="4">
        <f>SUM(G100,G109)</f>
        <v>-14317</v>
      </c>
      <c r="H110" s="8"/>
      <c r="I110" s="4">
        <f>SUM(I100,I109)</f>
        <v>0</v>
      </c>
      <c r="J110" s="2"/>
      <c r="K110" s="4">
        <f>SUM(K100,K109)</f>
        <v>-964</v>
      </c>
      <c r="N110" s="2"/>
      <c r="O110" s="2"/>
      <c r="P110" s="2"/>
      <c r="Q110" s="2"/>
      <c r="R110" s="2"/>
      <c r="S110" s="2"/>
      <c r="T110" s="2"/>
      <c r="U110" s="73"/>
      <c r="V110" s="73"/>
      <c r="W110" s="73"/>
      <c r="X110" s="73"/>
      <c r="Y110" s="73"/>
      <c r="Z110" s="73"/>
      <c r="AA110" s="73"/>
    </row>
    <row r="111" spans="1:31" s="6" customFormat="1" ht="23.1" customHeight="1" thickBot="1" x14ac:dyDescent="0.3">
      <c r="A111" s="26" t="s">
        <v>148</v>
      </c>
      <c r="C111" s="3"/>
      <c r="E111" s="5">
        <f>SUM(E93,E110)</f>
        <v>-207002</v>
      </c>
      <c r="F111" s="2"/>
      <c r="G111" s="5">
        <f>SUM(G93,G110)</f>
        <v>-168594</v>
      </c>
      <c r="H111" s="8"/>
      <c r="I111" s="5">
        <f>SUM(I93,I110)</f>
        <v>-51573</v>
      </c>
      <c r="J111" s="2"/>
      <c r="K111" s="5">
        <f>SUM(K93,K110)</f>
        <v>-55251</v>
      </c>
      <c r="N111" s="2"/>
      <c r="O111" s="2"/>
      <c r="P111" s="2"/>
      <c r="Q111" s="2"/>
      <c r="R111" s="2"/>
      <c r="S111" s="2"/>
      <c r="T111" s="2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</row>
    <row r="112" spans="1:31" s="6" customFormat="1" ht="23.1" customHeight="1" thickTop="1" x14ac:dyDescent="0.25">
      <c r="A112" s="26"/>
      <c r="C112" s="3"/>
      <c r="E112" s="2"/>
      <c r="F112" s="2"/>
      <c r="G112" s="2"/>
      <c r="H112" s="8"/>
      <c r="I112" s="2"/>
      <c r="J112" s="2"/>
      <c r="K112" s="2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</row>
    <row r="113" spans="1:31" s="6" customFormat="1" ht="23.1" customHeight="1" x14ac:dyDescent="0.25">
      <c r="A113" s="6" t="s">
        <v>7</v>
      </c>
      <c r="G113" s="9"/>
      <c r="I113" s="9"/>
      <c r="K113" s="9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</row>
    <row r="114" spans="1:31" ht="23.1" customHeight="1" x14ac:dyDescent="0.25">
      <c r="K114" s="60" t="s">
        <v>48</v>
      </c>
      <c r="AB114" s="73"/>
      <c r="AC114" s="73"/>
      <c r="AD114" s="73"/>
      <c r="AE114" s="73"/>
    </row>
    <row r="115" spans="1:31" s="6" customFormat="1" ht="23.1" customHeight="1" x14ac:dyDescent="0.25">
      <c r="A115" s="28" t="s">
        <v>143</v>
      </c>
      <c r="B115" s="25"/>
      <c r="E115" s="25"/>
      <c r="F115" s="25"/>
      <c r="G115" s="54"/>
      <c r="H115" s="12"/>
      <c r="I115" s="54"/>
      <c r="J115" s="12"/>
      <c r="K115" s="54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</row>
    <row r="116" spans="1:31" s="6" customFormat="1" ht="23.1" customHeight="1" x14ac:dyDescent="0.25">
      <c r="A116" s="28" t="s">
        <v>200</v>
      </c>
      <c r="B116" s="25"/>
      <c r="E116" s="25"/>
      <c r="F116" s="25"/>
      <c r="G116" s="54"/>
      <c r="H116" s="12"/>
      <c r="I116" s="54"/>
      <c r="J116" s="12"/>
      <c r="K116" s="54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</row>
    <row r="117" spans="1:31" s="6" customFormat="1" ht="23.1" customHeight="1" x14ac:dyDescent="0.25">
      <c r="A117" s="28" t="s">
        <v>222</v>
      </c>
      <c r="B117" s="25"/>
      <c r="E117" s="25"/>
      <c r="F117" s="25"/>
      <c r="G117" s="54"/>
      <c r="H117" s="12"/>
      <c r="I117" s="54"/>
      <c r="J117" s="12"/>
      <c r="K117" s="54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</row>
    <row r="118" spans="1:31" s="6" customFormat="1" ht="23.1" customHeight="1" x14ac:dyDescent="0.25">
      <c r="G118" s="9"/>
      <c r="I118" s="9"/>
      <c r="K118" s="24" t="s">
        <v>95</v>
      </c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</row>
    <row r="119" spans="1:31" s="26" customFormat="1" ht="23.1" customHeight="1" x14ac:dyDescent="0.25">
      <c r="A119" s="6"/>
      <c r="B119" s="6"/>
      <c r="C119" s="6"/>
      <c r="D119" s="6"/>
      <c r="E119" s="100" t="s">
        <v>0</v>
      </c>
      <c r="F119" s="100"/>
      <c r="G119" s="100"/>
      <c r="H119" s="6"/>
      <c r="I119" s="100" t="s">
        <v>1</v>
      </c>
      <c r="J119" s="100"/>
      <c r="K119" s="100"/>
      <c r="U119" s="74"/>
      <c r="V119" s="74"/>
      <c r="W119" s="74"/>
      <c r="X119" s="74"/>
      <c r="Y119" s="74"/>
      <c r="Z119" s="74"/>
      <c r="AA119" s="74"/>
      <c r="AB119" s="73"/>
      <c r="AC119" s="73"/>
      <c r="AD119" s="73"/>
      <c r="AE119" s="73"/>
    </row>
    <row r="120" spans="1:31" s="6" customFormat="1" ht="23.1" customHeight="1" x14ac:dyDescent="0.25">
      <c r="C120" s="30" t="s">
        <v>2</v>
      </c>
      <c r="E120" s="88" t="s">
        <v>191</v>
      </c>
      <c r="F120" s="31"/>
      <c r="G120" s="88" t="s">
        <v>169</v>
      </c>
      <c r="H120" s="31"/>
      <c r="I120" s="88" t="s">
        <v>191</v>
      </c>
      <c r="J120" s="31"/>
      <c r="K120" s="88" t="s">
        <v>169</v>
      </c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</row>
    <row r="121" spans="1:31" s="6" customFormat="1" ht="23.1" customHeight="1" x14ac:dyDescent="0.25">
      <c r="A121" s="26" t="s">
        <v>156</v>
      </c>
      <c r="C121" s="12"/>
      <c r="E121" s="1"/>
      <c r="F121" s="31"/>
      <c r="G121" s="1"/>
      <c r="H121" s="31"/>
      <c r="I121" s="1"/>
      <c r="J121" s="31"/>
      <c r="K121" s="1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</row>
    <row r="122" spans="1:31" s="6" customFormat="1" ht="23.1" customHeight="1" thickBot="1" x14ac:dyDescent="0.3">
      <c r="A122" s="6" t="s">
        <v>66</v>
      </c>
      <c r="C122" s="12"/>
      <c r="E122" s="2">
        <f>E124-E123</f>
        <v>-205562</v>
      </c>
      <c r="F122" s="2"/>
      <c r="G122" s="2">
        <f>G124-G123</f>
        <v>-155455</v>
      </c>
      <c r="H122" s="2"/>
      <c r="I122" s="5">
        <f>I93</f>
        <v>-51573</v>
      </c>
      <c r="J122" s="2"/>
      <c r="K122" s="5">
        <f>K93</f>
        <v>-54287</v>
      </c>
      <c r="N122" s="2"/>
      <c r="O122" s="2"/>
      <c r="P122" s="2"/>
      <c r="Q122" s="2"/>
      <c r="R122" s="2"/>
      <c r="S122" s="2"/>
      <c r="T122" s="2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</row>
    <row r="123" spans="1:31" s="6" customFormat="1" ht="23.1" customHeight="1" thickTop="1" x14ac:dyDescent="0.25">
      <c r="A123" s="6" t="s">
        <v>172</v>
      </c>
      <c r="C123" s="12"/>
      <c r="E123" s="94">
        <v>-6272</v>
      </c>
      <c r="F123" s="8"/>
      <c r="G123" s="94">
        <v>1178</v>
      </c>
      <c r="H123" s="13"/>
      <c r="I123" s="95"/>
      <c r="J123" s="95"/>
      <c r="K123" s="95"/>
      <c r="N123" s="2"/>
      <c r="O123" s="2"/>
      <c r="P123" s="2"/>
      <c r="Q123" s="2"/>
      <c r="R123" s="2"/>
      <c r="S123" s="2"/>
      <c r="T123" s="2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</row>
    <row r="124" spans="1:31" s="6" customFormat="1" ht="23.1" customHeight="1" thickBot="1" x14ac:dyDescent="0.3">
      <c r="C124" s="12"/>
      <c r="E124" s="5">
        <f>E93</f>
        <v>-211834</v>
      </c>
      <c r="F124" s="2"/>
      <c r="G124" s="5">
        <f>G93</f>
        <v>-154277</v>
      </c>
      <c r="H124" s="2"/>
      <c r="I124" s="2"/>
      <c r="J124" s="2"/>
      <c r="K124" s="2"/>
      <c r="N124" s="2"/>
      <c r="O124" s="2"/>
      <c r="P124" s="2"/>
      <c r="Q124" s="2"/>
      <c r="R124" s="2"/>
      <c r="S124" s="2"/>
      <c r="T124" s="2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</row>
    <row r="125" spans="1:31" s="6" customFormat="1" ht="23.1" customHeight="1" thickTop="1" x14ac:dyDescent="0.25">
      <c r="A125" s="26" t="s">
        <v>157</v>
      </c>
      <c r="C125" s="12"/>
      <c r="E125" s="1"/>
      <c r="F125" s="31"/>
      <c r="G125" s="1"/>
      <c r="H125" s="31"/>
      <c r="I125" s="1"/>
      <c r="J125" s="31"/>
      <c r="K125" s="1"/>
      <c r="N125" s="2"/>
      <c r="O125" s="2"/>
      <c r="P125" s="2"/>
      <c r="Q125" s="2"/>
      <c r="R125" s="2"/>
      <c r="S125" s="2"/>
      <c r="T125" s="2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</row>
    <row r="126" spans="1:31" s="6" customFormat="1" ht="23.1" customHeight="1" thickBot="1" x14ac:dyDescent="0.3">
      <c r="A126" s="6" t="s">
        <v>66</v>
      </c>
      <c r="C126" s="12"/>
      <c r="E126" s="2">
        <v>-200908</v>
      </c>
      <c r="F126" s="2"/>
      <c r="G126" s="2">
        <f>G128-G127</f>
        <v>-169745</v>
      </c>
      <c r="H126" s="2"/>
      <c r="I126" s="5">
        <f>I111</f>
        <v>-51573</v>
      </c>
      <c r="J126" s="2"/>
      <c r="K126" s="5">
        <f>K111</f>
        <v>-55251</v>
      </c>
      <c r="N126" s="2"/>
      <c r="O126" s="2"/>
      <c r="P126" s="2"/>
      <c r="Q126" s="2"/>
      <c r="R126" s="2"/>
      <c r="S126" s="2"/>
      <c r="T126" s="2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</row>
    <row r="127" spans="1:31" s="6" customFormat="1" ht="23.1" customHeight="1" thickTop="1" x14ac:dyDescent="0.25">
      <c r="A127" s="6" t="s">
        <v>172</v>
      </c>
      <c r="C127" s="12"/>
      <c r="E127" s="94">
        <v>-6094</v>
      </c>
      <c r="F127" s="8"/>
      <c r="G127" s="94">
        <v>1151</v>
      </c>
      <c r="H127" s="13"/>
      <c r="I127" s="95"/>
      <c r="J127" s="95"/>
      <c r="K127" s="95"/>
      <c r="N127" s="2"/>
      <c r="O127" s="2"/>
      <c r="P127" s="2"/>
      <c r="Q127" s="2"/>
      <c r="R127" s="2"/>
      <c r="S127" s="2"/>
      <c r="T127" s="2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</row>
    <row r="128" spans="1:31" s="6" customFormat="1" ht="23.1" customHeight="1" thickBot="1" x14ac:dyDescent="0.3">
      <c r="C128" s="12"/>
      <c r="E128" s="5">
        <f>E111</f>
        <v>-207002</v>
      </c>
      <c r="F128" s="2"/>
      <c r="G128" s="5">
        <f>G111</f>
        <v>-168594</v>
      </c>
      <c r="H128" s="2"/>
      <c r="I128" s="2"/>
      <c r="J128" s="2"/>
      <c r="K128" s="2"/>
      <c r="N128" s="2"/>
      <c r="O128" s="2"/>
      <c r="P128" s="2"/>
      <c r="Q128" s="2"/>
      <c r="R128" s="2"/>
      <c r="S128" s="2"/>
      <c r="T128" s="2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</row>
    <row r="129" spans="1:31" s="6" customFormat="1" ht="23.1" customHeight="1" thickTop="1" x14ac:dyDescent="0.25">
      <c r="C129" s="12"/>
      <c r="E129" s="96"/>
      <c r="F129" s="31"/>
      <c r="G129" s="96"/>
      <c r="H129" s="31"/>
      <c r="I129" s="1"/>
      <c r="J129" s="31"/>
      <c r="K129" s="1"/>
      <c r="N129" s="2"/>
      <c r="O129" s="2"/>
      <c r="P129" s="2"/>
      <c r="Q129" s="2"/>
      <c r="R129" s="2"/>
      <c r="S129" s="2"/>
      <c r="T129" s="2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</row>
    <row r="130" spans="1:31" s="6" customFormat="1" ht="23.1" customHeight="1" x14ac:dyDescent="0.25">
      <c r="A130" s="26" t="s">
        <v>229</v>
      </c>
      <c r="C130" s="3">
        <v>15</v>
      </c>
      <c r="E130" s="1"/>
      <c r="F130" s="31"/>
      <c r="G130" s="1"/>
      <c r="H130" s="31"/>
      <c r="I130" s="1"/>
      <c r="J130" s="31"/>
      <c r="K130" s="1"/>
      <c r="R130" s="9"/>
      <c r="T130" s="9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</row>
    <row r="131" spans="1:31" s="6" customFormat="1" ht="23.1" customHeight="1" x14ac:dyDescent="0.25">
      <c r="A131" s="26" t="s">
        <v>230</v>
      </c>
      <c r="C131" s="12"/>
      <c r="E131" s="1"/>
      <c r="F131" s="31"/>
      <c r="G131" s="1"/>
      <c r="H131" s="31"/>
      <c r="I131" s="1"/>
      <c r="J131" s="31"/>
      <c r="K131" s="1"/>
      <c r="R131" s="9"/>
      <c r="T131" s="9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</row>
    <row r="132" spans="1:31" s="6" customFormat="1" ht="23.1" customHeight="1" thickBot="1" x14ac:dyDescent="0.3">
      <c r="A132" s="6" t="s">
        <v>173</v>
      </c>
      <c r="C132" s="12"/>
      <c r="E132" s="97">
        <f>ROUND(E122/1139257,2)</f>
        <v>-0.18</v>
      </c>
      <c r="F132" s="98"/>
      <c r="G132" s="97">
        <f>ROUND(G122/818867,2)</f>
        <v>-0.19</v>
      </c>
      <c r="H132" s="98"/>
      <c r="I132" s="97">
        <f>ROUND(I122/1139257,2)</f>
        <v>-0.05</v>
      </c>
      <c r="J132" s="98"/>
      <c r="K132" s="97">
        <f>ROUND(K122/818867,2)</f>
        <v>-7.0000000000000007E-2</v>
      </c>
      <c r="N132" s="98"/>
      <c r="O132" s="98"/>
      <c r="P132" s="98"/>
      <c r="Q132" s="98"/>
      <c r="R132" s="98"/>
      <c r="S132" s="98"/>
      <c r="T132" s="98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</row>
    <row r="133" spans="1:31" s="6" customFormat="1" ht="23.1" customHeight="1" thickTop="1" x14ac:dyDescent="0.25">
      <c r="C133" s="12"/>
      <c r="E133" s="1"/>
      <c r="F133" s="31"/>
      <c r="G133" s="1"/>
      <c r="H133" s="31"/>
      <c r="I133" s="1"/>
      <c r="J133" s="31"/>
      <c r="K133" s="1"/>
      <c r="U133" s="73"/>
      <c r="V133" s="73"/>
      <c r="W133" s="73"/>
      <c r="X133" s="73"/>
      <c r="Y133" s="73"/>
      <c r="Z133" s="73"/>
      <c r="AA133" s="73"/>
    </row>
    <row r="134" spans="1:31" s="6" customFormat="1" ht="23.1" customHeight="1" x14ac:dyDescent="0.25">
      <c r="A134" s="6" t="s">
        <v>7</v>
      </c>
      <c r="C134" s="12"/>
      <c r="E134" s="2"/>
      <c r="F134" s="2"/>
      <c r="G134" s="2"/>
      <c r="H134" s="2"/>
      <c r="I134" s="2"/>
      <c r="J134" s="2"/>
      <c r="K134" s="2"/>
      <c r="U134" s="73"/>
      <c r="V134" s="73"/>
      <c r="W134" s="73"/>
      <c r="X134" s="73"/>
      <c r="Y134" s="73"/>
      <c r="Z134" s="73"/>
      <c r="AA134" s="73"/>
    </row>
    <row r="135" spans="1:31" ht="23.1" customHeight="1" x14ac:dyDescent="0.25">
      <c r="K135" s="60" t="s">
        <v>48</v>
      </c>
    </row>
    <row r="136" spans="1:31" s="6" customFormat="1" ht="23.1" customHeight="1" x14ac:dyDescent="0.25">
      <c r="A136" s="28" t="s">
        <v>143</v>
      </c>
      <c r="B136" s="12"/>
      <c r="E136" s="12"/>
      <c r="F136" s="12"/>
      <c r="G136" s="12"/>
      <c r="H136" s="12"/>
      <c r="I136" s="12"/>
      <c r="J136" s="12"/>
      <c r="K136" s="29"/>
      <c r="U136" s="73"/>
      <c r="V136" s="73"/>
      <c r="W136" s="73"/>
      <c r="X136" s="73"/>
      <c r="Y136" s="73"/>
      <c r="Z136" s="73"/>
      <c r="AA136" s="73"/>
    </row>
    <row r="137" spans="1:31" s="6" customFormat="1" ht="23.1" customHeight="1" x14ac:dyDescent="0.25">
      <c r="A137" s="28" t="s">
        <v>207</v>
      </c>
      <c r="B137" s="25"/>
      <c r="E137" s="25"/>
      <c r="F137" s="25"/>
      <c r="G137" s="54"/>
      <c r="H137" s="12"/>
      <c r="I137" s="54"/>
      <c r="J137" s="12"/>
      <c r="K137" s="54"/>
      <c r="U137" s="73"/>
      <c r="V137" s="73"/>
      <c r="W137" s="73"/>
      <c r="X137" s="73"/>
      <c r="Y137" s="73"/>
      <c r="Z137" s="73"/>
      <c r="AA137" s="73"/>
    </row>
    <row r="138" spans="1:31" s="6" customFormat="1" ht="23.1" customHeight="1" x14ac:dyDescent="0.25">
      <c r="A138" s="28" t="s">
        <v>222</v>
      </c>
      <c r="B138" s="25"/>
      <c r="E138" s="25"/>
      <c r="F138" s="25"/>
      <c r="G138" s="54"/>
      <c r="H138" s="12"/>
      <c r="I138" s="54"/>
      <c r="J138" s="12"/>
      <c r="K138" s="54"/>
      <c r="U138" s="73"/>
      <c r="V138" s="73"/>
      <c r="W138" s="73"/>
      <c r="X138" s="73"/>
      <c r="Y138" s="73"/>
      <c r="Z138" s="73"/>
      <c r="AA138" s="73"/>
    </row>
    <row r="139" spans="1:31" ht="23.1" customHeight="1" x14ac:dyDescent="0.25">
      <c r="A139" s="6"/>
      <c r="B139" s="6"/>
      <c r="C139" s="6"/>
      <c r="D139" s="6"/>
      <c r="E139" s="6"/>
      <c r="F139" s="6"/>
      <c r="G139" s="9"/>
      <c r="H139" s="6"/>
      <c r="I139" s="9"/>
      <c r="J139" s="6"/>
      <c r="K139" s="24" t="s">
        <v>52</v>
      </c>
    </row>
    <row r="140" spans="1:31" s="26" customFormat="1" ht="23.1" customHeight="1" x14ac:dyDescent="0.25">
      <c r="A140" s="6"/>
      <c r="B140" s="6"/>
      <c r="C140" s="6"/>
      <c r="D140" s="6"/>
      <c r="E140" s="100" t="s">
        <v>0</v>
      </c>
      <c r="F140" s="100"/>
      <c r="G140" s="100"/>
      <c r="H140" s="6"/>
      <c r="I140" s="100" t="s">
        <v>1</v>
      </c>
      <c r="J140" s="100"/>
      <c r="K140" s="100"/>
      <c r="U140" s="74"/>
      <c r="V140" s="74"/>
      <c r="W140" s="74"/>
      <c r="X140" s="74"/>
      <c r="Y140" s="74"/>
      <c r="Z140" s="74"/>
      <c r="AA140" s="74"/>
    </row>
    <row r="141" spans="1:31" s="6" customFormat="1" ht="23.1" customHeight="1" x14ac:dyDescent="0.25">
      <c r="E141" s="88" t="s">
        <v>191</v>
      </c>
      <c r="F141" s="31"/>
      <c r="G141" s="88" t="s">
        <v>169</v>
      </c>
      <c r="H141" s="31"/>
      <c r="I141" s="88" t="s">
        <v>191</v>
      </c>
      <c r="J141" s="31"/>
      <c r="K141" s="88" t="s">
        <v>169</v>
      </c>
      <c r="U141" s="73"/>
      <c r="V141" s="73"/>
      <c r="W141" s="73"/>
      <c r="X141" s="73"/>
      <c r="Y141" s="73"/>
      <c r="Z141" s="73"/>
      <c r="AA141" s="73"/>
    </row>
    <row r="142" spans="1:31" ht="23.1" customHeight="1" x14ac:dyDescent="0.25">
      <c r="A142" s="26" t="s">
        <v>17</v>
      </c>
      <c r="B142" s="6"/>
      <c r="C142" s="6"/>
      <c r="D142" s="6"/>
      <c r="E142" s="6"/>
      <c r="F142" s="6"/>
      <c r="G142" s="6"/>
      <c r="H142" s="6"/>
      <c r="I142" s="9"/>
      <c r="J142" s="6"/>
      <c r="K142" s="9"/>
    </row>
    <row r="143" spans="1:31" ht="23.1" customHeight="1" x14ac:dyDescent="0.25">
      <c r="A143" s="6" t="s">
        <v>199</v>
      </c>
      <c r="B143" s="6"/>
      <c r="C143" s="6"/>
      <c r="D143" s="6"/>
      <c r="E143" s="2">
        <f>E91</f>
        <v>-204456</v>
      </c>
      <c r="F143" s="2"/>
      <c r="G143" s="2">
        <f>SUM(G91)</f>
        <v>-147958</v>
      </c>
      <c r="H143" s="2"/>
      <c r="I143" s="2">
        <f>SUM(I91)</f>
        <v>-51573</v>
      </c>
      <c r="J143" s="2"/>
      <c r="K143" s="2">
        <f>SUM(K91)</f>
        <v>-54287</v>
      </c>
      <c r="N143" s="2"/>
      <c r="AB143" s="6"/>
    </row>
    <row r="144" spans="1:31" ht="23.1" customHeight="1" x14ac:dyDescent="0.25">
      <c r="A144" s="6" t="s">
        <v>182</v>
      </c>
      <c r="B144" s="6"/>
      <c r="C144" s="6"/>
      <c r="D144" s="6"/>
      <c r="E144" s="2"/>
      <c r="F144" s="2"/>
      <c r="G144" s="2"/>
      <c r="H144" s="2"/>
      <c r="I144" s="2"/>
      <c r="J144" s="2"/>
      <c r="K144" s="2"/>
      <c r="N144" s="2"/>
    </row>
    <row r="145" spans="1:30" ht="23.1" customHeight="1" x14ac:dyDescent="0.25">
      <c r="A145" s="6" t="s">
        <v>106</v>
      </c>
      <c r="B145" s="6"/>
      <c r="C145" s="6"/>
      <c r="D145" s="6"/>
      <c r="E145" s="2"/>
      <c r="F145" s="2"/>
      <c r="G145" s="2"/>
      <c r="H145" s="2"/>
      <c r="I145" s="2"/>
      <c r="J145" s="2"/>
      <c r="K145" s="2"/>
      <c r="N145" s="2"/>
    </row>
    <row r="146" spans="1:30" ht="23.1" customHeight="1" x14ac:dyDescent="0.25">
      <c r="A146" s="6" t="s">
        <v>40</v>
      </c>
      <c r="B146" s="6"/>
      <c r="C146" s="6"/>
      <c r="D146" s="6"/>
      <c r="E146" s="68">
        <v>71267</v>
      </c>
      <c r="F146" s="89"/>
      <c r="G146" s="68">
        <v>68118</v>
      </c>
      <c r="H146" s="89"/>
      <c r="I146" s="89">
        <v>3605</v>
      </c>
      <c r="J146" s="89"/>
      <c r="K146" s="89">
        <v>3842</v>
      </c>
      <c r="N146" s="2"/>
      <c r="O146" s="2"/>
      <c r="P146" s="2"/>
      <c r="Q146" s="2"/>
      <c r="R146" s="2"/>
      <c r="S146" s="2"/>
      <c r="T146" s="2"/>
      <c r="AB146" s="73"/>
      <c r="AC146" s="73"/>
      <c r="AD146" s="73"/>
    </row>
    <row r="147" spans="1:30" ht="23.1" customHeight="1" x14ac:dyDescent="0.25">
      <c r="A147" s="6" t="s">
        <v>183</v>
      </c>
      <c r="B147" s="6"/>
      <c r="C147" s="6"/>
      <c r="D147" s="6"/>
      <c r="E147" s="68">
        <v>23276</v>
      </c>
      <c r="F147" s="89"/>
      <c r="G147" s="68">
        <v>-329</v>
      </c>
      <c r="H147" s="89"/>
      <c r="I147" s="89">
        <v>64454</v>
      </c>
      <c r="J147" s="89"/>
      <c r="K147" s="89">
        <v>-23</v>
      </c>
      <c r="N147" s="2"/>
      <c r="O147" s="2"/>
      <c r="P147" s="2"/>
      <c r="Q147" s="2"/>
      <c r="R147" s="2"/>
      <c r="S147" s="2"/>
      <c r="T147" s="2"/>
      <c r="AB147" s="73"/>
      <c r="AC147" s="73"/>
      <c r="AD147" s="73"/>
    </row>
    <row r="148" spans="1:30" ht="23.1" customHeight="1" x14ac:dyDescent="0.25">
      <c r="A148" s="6" t="s">
        <v>184</v>
      </c>
      <c r="B148" s="6"/>
      <c r="C148" s="6"/>
      <c r="D148" s="6"/>
      <c r="E148" s="68"/>
      <c r="F148" s="89"/>
      <c r="G148" s="68"/>
      <c r="H148" s="89"/>
      <c r="I148" s="89"/>
      <c r="J148" s="89"/>
      <c r="K148" s="89"/>
      <c r="N148" s="2"/>
      <c r="O148" s="2"/>
      <c r="P148" s="2"/>
      <c r="Q148" s="2"/>
      <c r="R148" s="2"/>
      <c r="S148" s="2"/>
      <c r="T148" s="2"/>
      <c r="AB148" s="73"/>
      <c r="AC148" s="73"/>
      <c r="AD148" s="73"/>
    </row>
    <row r="149" spans="1:30" ht="23.1" customHeight="1" x14ac:dyDescent="0.25">
      <c r="A149" s="6" t="s">
        <v>123</v>
      </c>
      <c r="B149" s="6"/>
      <c r="C149" s="6"/>
      <c r="D149" s="6"/>
      <c r="E149" s="68">
        <v>-28</v>
      </c>
      <c r="F149" s="89"/>
      <c r="G149" s="68">
        <v>-76</v>
      </c>
      <c r="H149" s="89"/>
      <c r="I149" s="89">
        <v>0</v>
      </c>
      <c r="J149" s="89"/>
      <c r="K149" s="89">
        <v>-32</v>
      </c>
      <c r="N149" s="2"/>
      <c r="O149" s="2"/>
      <c r="P149" s="2"/>
      <c r="Q149" s="2"/>
      <c r="R149" s="2"/>
      <c r="S149" s="2"/>
      <c r="T149" s="2"/>
      <c r="AB149" s="73"/>
      <c r="AC149" s="73"/>
      <c r="AD149" s="73"/>
    </row>
    <row r="150" spans="1:30" ht="23.1" customHeight="1" x14ac:dyDescent="0.25">
      <c r="A150" s="6" t="s">
        <v>185</v>
      </c>
      <c r="B150" s="6"/>
      <c r="C150" s="6"/>
      <c r="D150" s="6"/>
      <c r="E150" s="68">
        <v>-23300</v>
      </c>
      <c r="F150" s="89"/>
      <c r="G150" s="68">
        <v>-2759</v>
      </c>
      <c r="H150" s="89"/>
      <c r="I150" s="89">
        <v>0</v>
      </c>
      <c r="J150" s="89"/>
      <c r="K150" s="89">
        <v>1891</v>
      </c>
      <c r="N150" s="2"/>
      <c r="O150" s="2"/>
      <c r="P150" s="2"/>
      <c r="Q150" s="2"/>
      <c r="R150" s="2"/>
      <c r="S150" s="2"/>
      <c r="T150" s="2"/>
      <c r="AB150" s="73"/>
      <c r="AC150" s="73"/>
      <c r="AD150" s="73"/>
    </row>
    <row r="151" spans="1:30" ht="23.1" customHeight="1" x14ac:dyDescent="0.25">
      <c r="A151" s="6" t="s">
        <v>208</v>
      </c>
      <c r="B151" s="6"/>
      <c r="C151" s="6"/>
      <c r="D151" s="6"/>
      <c r="E151" s="68">
        <v>4067</v>
      </c>
      <c r="F151" s="89"/>
      <c r="G151" s="68">
        <v>6770</v>
      </c>
      <c r="H151" s="89"/>
      <c r="I151" s="89">
        <v>-609</v>
      </c>
      <c r="J151" s="89"/>
      <c r="K151" s="89">
        <v>0</v>
      </c>
      <c r="N151" s="2"/>
      <c r="O151" s="2"/>
      <c r="P151" s="2"/>
      <c r="Q151" s="2"/>
      <c r="R151" s="2"/>
      <c r="S151" s="2"/>
      <c r="T151" s="2"/>
      <c r="AB151" s="73"/>
      <c r="AC151" s="73"/>
      <c r="AD151" s="73"/>
    </row>
    <row r="152" spans="1:30" ht="23.1" customHeight="1" x14ac:dyDescent="0.25">
      <c r="A152" s="6" t="s">
        <v>209</v>
      </c>
      <c r="B152" s="6"/>
      <c r="C152" s="6"/>
      <c r="D152" s="6"/>
      <c r="E152" s="68">
        <v>-6738</v>
      </c>
      <c r="F152" s="89"/>
      <c r="G152" s="68">
        <v>5818</v>
      </c>
      <c r="H152" s="89"/>
      <c r="I152" s="89">
        <v>8</v>
      </c>
      <c r="J152" s="89"/>
      <c r="K152" s="89">
        <v>7</v>
      </c>
      <c r="N152" s="2"/>
      <c r="O152" s="2"/>
      <c r="P152" s="2"/>
      <c r="Q152" s="2"/>
      <c r="R152" s="2"/>
      <c r="S152" s="2"/>
      <c r="T152" s="2"/>
      <c r="AB152" s="73"/>
      <c r="AC152" s="73"/>
      <c r="AD152" s="73"/>
    </row>
    <row r="153" spans="1:30" ht="23.1" customHeight="1" x14ac:dyDescent="0.25">
      <c r="A153" s="6" t="s">
        <v>227</v>
      </c>
      <c r="B153" s="6"/>
      <c r="C153" s="6"/>
      <c r="D153" s="6"/>
      <c r="E153" s="68">
        <v>317</v>
      </c>
      <c r="F153" s="89"/>
      <c r="G153" s="68">
        <v>0</v>
      </c>
      <c r="H153" s="89"/>
      <c r="I153" s="89">
        <v>1</v>
      </c>
      <c r="J153" s="89"/>
      <c r="K153" s="89">
        <v>0</v>
      </c>
      <c r="N153" s="2"/>
      <c r="O153" s="2"/>
      <c r="P153" s="2"/>
      <c r="Q153" s="2"/>
      <c r="R153" s="2"/>
      <c r="S153" s="2"/>
      <c r="T153" s="2"/>
      <c r="AB153" s="73"/>
      <c r="AC153" s="73"/>
      <c r="AD153" s="73"/>
    </row>
    <row r="154" spans="1:30" ht="23.1" customHeight="1" x14ac:dyDescent="0.25">
      <c r="A154" s="6" t="s">
        <v>141</v>
      </c>
      <c r="B154" s="6"/>
      <c r="C154" s="6"/>
      <c r="D154" s="6"/>
      <c r="E154" s="68">
        <v>-467</v>
      </c>
      <c r="F154" s="89"/>
      <c r="G154" s="68">
        <v>-863</v>
      </c>
      <c r="H154" s="89"/>
      <c r="I154" s="89">
        <v>0</v>
      </c>
      <c r="J154" s="89"/>
      <c r="K154" s="89">
        <v>0</v>
      </c>
      <c r="N154" s="2"/>
      <c r="O154" s="2"/>
      <c r="P154" s="2"/>
      <c r="Q154" s="2"/>
      <c r="R154" s="2"/>
      <c r="S154" s="2"/>
      <c r="T154" s="2"/>
      <c r="AB154" s="73"/>
      <c r="AC154" s="73"/>
      <c r="AD154" s="73"/>
    </row>
    <row r="155" spans="1:30" ht="23.1" customHeight="1" x14ac:dyDescent="0.25">
      <c r="A155" s="6" t="s">
        <v>233</v>
      </c>
      <c r="B155" s="6"/>
      <c r="C155" s="6"/>
      <c r="D155" s="6"/>
      <c r="E155" s="68">
        <v>4631</v>
      </c>
      <c r="F155" s="89"/>
      <c r="G155" s="89">
        <v>0</v>
      </c>
      <c r="H155" s="89"/>
      <c r="I155" s="89">
        <v>0</v>
      </c>
      <c r="J155" s="89"/>
      <c r="K155" s="89">
        <v>0</v>
      </c>
      <c r="N155" s="2"/>
      <c r="O155" s="2"/>
      <c r="P155" s="2"/>
      <c r="Q155" s="2"/>
      <c r="R155" s="2"/>
      <c r="S155" s="2"/>
      <c r="T155" s="2"/>
      <c r="AB155" s="73"/>
      <c r="AC155" s="73"/>
      <c r="AD155" s="73"/>
    </row>
    <row r="156" spans="1:30" ht="23.1" customHeight="1" x14ac:dyDescent="0.25">
      <c r="A156" s="6" t="s">
        <v>177</v>
      </c>
      <c r="B156" s="6"/>
      <c r="C156" s="6"/>
      <c r="D156" s="6"/>
      <c r="E156" s="68">
        <v>10427</v>
      </c>
      <c r="F156" s="89"/>
      <c r="G156" s="68">
        <v>12986</v>
      </c>
      <c r="H156" s="89"/>
      <c r="I156" s="89">
        <v>669</v>
      </c>
      <c r="J156" s="89"/>
      <c r="K156" s="89">
        <v>1495</v>
      </c>
      <c r="N156" s="2"/>
      <c r="O156" s="2"/>
      <c r="P156" s="2"/>
      <c r="Q156" s="2"/>
      <c r="R156" s="2"/>
      <c r="S156" s="2"/>
      <c r="T156" s="2"/>
      <c r="AB156" s="73"/>
      <c r="AC156" s="73"/>
      <c r="AD156" s="73"/>
    </row>
    <row r="157" spans="1:30" ht="23.1" customHeight="1" x14ac:dyDescent="0.25">
      <c r="A157" s="6" t="s">
        <v>107</v>
      </c>
      <c r="B157" s="6"/>
      <c r="C157" s="6"/>
      <c r="D157" s="6"/>
      <c r="E157" s="89">
        <v>-79718</v>
      </c>
      <c r="F157" s="89"/>
      <c r="G157" s="89">
        <v>-138126</v>
      </c>
      <c r="H157" s="89"/>
      <c r="I157" s="89">
        <v>-62850</v>
      </c>
      <c r="J157" s="89"/>
      <c r="K157" s="89">
        <v>-9384</v>
      </c>
      <c r="N157" s="2"/>
      <c r="O157" s="2"/>
      <c r="P157" s="2"/>
      <c r="Q157" s="2"/>
      <c r="R157" s="2"/>
      <c r="S157" s="2"/>
      <c r="T157" s="2"/>
      <c r="AB157" s="73"/>
      <c r="AC157" s="73"/>
      <c r="AD157" s="73"/>
    </row>
    <row r="158" spans="1:30" ht="23.1" customHeight="1" x14ac:dyDescent="0.25">
      <c r="A158" s="6" t="s">
        <v>108</v>
      </c>
      <c r="B158" s="6"/>
      <c r="C158" s="6"/>
      <c r="D158" s="6"/>
      <c r="E158" s="89">
        <v>-9183</v>
      </c>
      <c r="F158" s="89"/>
      <c r="G158" s="89">
        <v>-15396</v>
      </c>
      <c r="H158" s="89"/>
      <c r="I158" s="89">
        <v>-1540</v>
      </c>
      <c r="J158" s="89"/>
      <c r="K158" s="89">
        <v>-2387</v>
      </c>
      <c r="N158" s="2"/>
      <c r="O158" s="2"/>
      <c r="P158" s="2"/>
      <c r="Q158" s="2"/>
      <c r="R158" s="2"/>
      <c r="S158" s="2"/>
      <c r="T158" s="2"/>
      <c r="AB158" s="73"/>
      <c r="AC158" s="73"/>
      <c r="AD158" s="73"/>
    </row>
    <row r="159" spans="1:30" ht="23.1" customHeight="1" x14ac:dyDescent="0.25">
      <c r="A159" s="6" t="s">
        <v>113</v>
      </c>
      <c r="B159" s="6"/>
      <c r="C159" s="6"/>
      <c r="D159" s="6"/>
      <c r="E159" s="92">
        <v>13285</v>
      </c>
      <c r="F159" s="89"/>
      <c r="G159" s="92">
        <v>25393</v>
      </c>
      <c r="H159" s="89"/>
      <c r="I159" s="69">
        <v>4193</v>
      </c>
      <c r="J159" s="89"/>
      <c r="K159" s="69">
        <v>4036</v>
      </c>
      <c r="N159" s="2"/>
      <c r="O159" s="2"/>
      <c r="P159" s="2"/>
      <c r="Q159" s="2"/>
      <c r="R159" s="2"/>
      <c r="S159" s="2"/>
      <c r="T159" s="2"/>
      <c r="AB159" s="73"/>
      <c r="AC159" s="73"/>
      <c r="AD159" s="73"/>
    </row>
    <row r="160" spans="1:30" ht="23.1" customHeight="1" x14ac:dyDescent="0.25">
      <c r="A160" s="26" t="s">
        <v>210</v>
      </c>
      <c r="B160" s="6"/>
      <c r="C160" s="6"/>
      <c r="D160" s="6"/>
      <c r="E160" s="2"/>
      <c r="F160" s="2"/>
      <c r="G160" s="2"/>
      <c r="H160" s="2"/>
      <c r="I160" s="2"/>
      <c r="J160" s="2"/>
      <c r="K160" s="2"/>
      <c r="AB160" s="73"/>
      <c r="AC160" s="73"/>
      <c r="AD160" s="73"/>
    </row>
    <row r="161" spans="1:30" ht="23.1" customHeight="1" x14ac:dyDescent="0.25">
      <c r="A161" s="26" t="s">
        <v>18</v>
      </c>
      <c r="B161" s="6"/>
      <c r="C161" s="6"/>
      <c r="D161" s="6"/>
      <c r="E161" s="70">
        <f>SUM(E143:E159)</f>
        <v>-196620</v>
      </c>
      <c r="F161" s="70"/>
      <c r="G161" s="70">
        <f>SUM(G143:G159)</f>
        <v>-186422</v>
      </c>
      <c r="H161" s="2"/>
      <c r="I161" s="70">
        <f>SUM(I143:I159)</f>
        <v>-43642</v>
      </c>
      <c r="J161" s="70"/>
      <c r="K161" s="70">
        <f>SUM(K143:K159)</f>
        <v>-54842</v>
      </c>
      <c r="N161" s="2"/>
      <c r="AB161" s="73"/>
      <c r="AC161" s="73"/>
      <c r="AD161" s="73"/>
    </row>
    <row r="162" spans="1:30" ht="23.1" customHeight="1" x14ac:dyDescent="0.25">
      <c r="A162" s="6" t="s">
        <v>42</v>
      </c>
      <c r="B162" s="6"/>
      <c r="C162" s="6"/>
      <c r="D162" s="6"/>
      <c r="E162" s="2"/>
      <c r="F162" s="2"/>
      <c r="G162" s="2"/>
      <c r="H162" s="2"/>
      <c r="I162" s="2"/>
      <c r="J162" s="2"/>
      <c r="K162" s="2"/>
      <c r="N162" s="2"/>
      <c r="AB162" s="73"/>
      <c r="AC162" s="73"/>
      <c r="AD162" s="73"/>
    </row>
    <row r="163" spans="1:30" ht="23.1" customHeight="1" x14ac:dyDescent="0.25">
      <c r="A163" s="6" t="s">
        <v>83</v>
      </c>
      <c r="B163" s="6"/>
      <c r="C163" s="6"/>
      <c r="D163" s="6"/>
      <c r="E163" s="68">
        <v>-161122</v>
      </c>
      <c r="F163" s="89"/>
      <c r="G163" s="68">
        <v>46848</v>
      </c>
      <c r="H163" s="89"/>
      <c r="I163" s="89">
        <v>0</v>
      </c>
      <c r="J163" s="89"/>
      <c r="K163" s="89">
        <v>0</v>
      </c>
      <c r="N163" s="2"/>
      <c r="AB163" s="73"/>
      <c r="AC163" s="73"/>
      <c r="AD163" s="73"/>
    </row>
    <row r="164" spans="1:30" ht="23.1" customHeight="1" x14ac:dyDescent="0.25">
      <c r="A164" s="6" t="s">
        <v>19</v>
      </c>
      <c r="B164" s="6"/>
      <c r="C164" s="6"/>
      <c r="D164" s="6"/>
      <c r="E164" s="68">
        <v>-808225</v>
      </c>
      <c r="F164" s="89"/>
      <c r="G164" s="68">
        <v>-896658</v>
      </c>
      <c r="H164" s="89"/>
      <c r="I164" s="89">
        <v>0</v>
      </c>
      <c r="J164" s="89"/>
      <c r="K164" s="89">
        <v>0</v>
      </c>
      <c r="N164" s="2"/>
      <c r="AB164" s="73"/>
      <c r="AC164" s="73"/>
      <c r="AD164" s="73"/>
    </row>
    <row r="165" spans="1:30" ht="23.1" customHeight="1" x14ac:dyDescent="0.25">
      <c r="A165" s="6" t="s">
        <v>121</v>
      </c>
      <c r="B165" s="6"/>
      <c r="C165" s="6"/>
      <c r="D165" s="6"/>
      <c r="E165" s="68">
        <v>-4091</v>
      </c>
      <c r="F165" s="89"/>
      <c r="G165" s="68">
        <v>348</v>
      </c>
      <c r="H165" s="89"/>
      <c r="I165" s="89">
        <v>0</v>
      </c>
      <c r="J165" s="89"/>
      <c r="K165" s="89">
        <v>-480</v>
      </c>
      <c r="N165" s="2"/>
      <c r="AB165" s="73"/>
      <c r="AC165" s="73"/>
      <c r="AD165" s="73"/>
    </row>
    <row r="166" spans="1:30" ht="23.1" customHeight="1" x14ac:dyDescent="0.25">
      <c r="A166" s="6" t="s">
        <v>84</v>
      </c>
      <c r="B166" s="6"/>
      <c r="C166" s="6"/>
      <c r="D166" s="6"/>
      <c r="E166" s="68">
        <v>-185312</v>
      </c>
      <c r="F166" s="89"/>
      <c r="G166" s="68">
        <v>78353</v>
      </c>
      <c r="H166" s="89"/>
      <c r="I166" s="89">
        <v>0</v>
      </c>
      <c r="J166" s="89"/>
      <c r="K166" s="89">
        <v>-7416</v>
      </c>
      <c r="N166" s="2"/>
      <c r="AB166" s="73"/>
      <c r="AC166" s="73"/>
      <c r="AD166" s="73"/>
    </row>
    <row r="167" spans="1:30" ht="23.1" customHeight="1" x14ac:dyDescent="0.25">
      <c r="A167" s="6" t="s">
        <v>102</v>
      </c>
      <c r="B167" s="6"/>
      <c r="C167" s="6"/>
      <c r="D167" s="6"/>
      <c r="E167" s="68">
        <v>828</v>
      </c>
      <c r="F167" s="89"/>
      <c r="G167" s="68">
        <v>-1950</v>
      </c>
      <c r="H167" s="89"/>
      <c r="I167" s="89">
        <v>136</v>
      </c>
      <c r="J167" s="89"/>
      <c r="K167" s="89">
        <v>-367</v>
      </c>
      <c r="N167" s="2"/>
      <c r="AB167" s="73"/>
      <c r="AC167" s="73"/>
      <c r="AD167" s="73"/>
    </row>
    <row r="168" spans="1:30" ht="23.1" customHeight="1" x14ac:dyDescent="0.25">
      <c r="A168" s="6" t="s">
        <v>20</v>
      </c>
      <c r="B168" s="6"/>
      <c r="C168" s="6"/>
      <c r="D168" s="6"/>
      <c r="E168" s="68">
        <v>134</v>
      </c>
      <c r="F168" s="89"/>
      <c r="G168" s="68">
        <v>8715</v>
      </c>
      <c r="H168" s="89"/>
      <c r="I168" s="68">
        <v>-10308</v>
      </c>
      <c r="J168" s="89"/>
      <c r="K168" s="68">
        <v>19902</v>
      </c>
      <c r="N168" s="2"/>
      <c r="AB168" s="73"/>
      <c r="AC168" s="73"/>
      <c r="AD168" s="73"/>
    </row>
    <row r="169" spans="1:30" ht="23.1" customHeight="1" x14ac:dyDescent="0.25">
      <c r="A169" s="6"/>
      <c r="B169" s="6"/>
      <c r="C169" s="6"/>
      <c r="D169" s="6"/>
      <c r="E169" s="2"/>
      <c r="F169" s="2"/>
      <c r="G169" s="2"/>
      <c r="H169" s="2"/>
      <c r="I169" s="2"/>
      <c r="J169" s="2"/>
      <c r="K169" s="2"/>
      <c r="AB169" s="73"/>
      <c r="AC169" s="73"/>
      <c r="AD169" s="73"/>
    </row>
    <row r="170" spans="1:30" ht="23.1" customHeight="1" x14ac:dyDescent="0.25">
      <c r="A170" s="6" t="s">
        <v>7</v>
      </c>
      <c r="B170" s="6"/>
      <c r="C170" s="6"/>
      <c r="D170" s="6"/>
      <c r="E170" s="2"/>
      <c r="F170" s="2"/>
      <c r="G170" s="2"/>
      <c r="H170" s="2"/>
      <c r="I170" s="2"/>
      <c r="J170" s="2"/>
      <c r="K170" s="2"/>
      <c r="AB170" s="73"/>
      <c r="AC170" s="73"/>
      <c r="AD170" s="73"/>
    </row>
    <row r="171" spans="1:30" ht="23.1" customHeight="1" x14ac:dyDescent="0.25">
      <c r="K171" s="60" t="s">
        <v>48</v>
      </c>
      <c r="AB171" s="73"/>
      <c r="AC171" s="73"/>
      <c r="AD171" s="73"/>
    </row>
    <row r="172" spans="1:30" ht="23.1" customHeight="1" x14ac:dyDescent="0.25">
      <c r="A172" s="28" t="s">
        <v>143</v>
      </c>
      <c r="B172" s="12"/>
      <c r="C172" s="6"/>
      <c r="D172" s="6"/>
      <c r="E172" s="12"/>
      <c r="F172" s="12"/>
      <c r="G172" s="12"/>
      <c r="H172" s="12"/>
      <c r="I172" s="12"/>
      <c r="J172" s="12"/>
      <c r="K172" s="29"/>
      <c r="AB172" s="73"/>
      <c r="AC172" s="73"/>
      <c r="AD172" s="73"/>
    </row>
    <row r="173" spans="1:30" ht="23.1" customHeight="1" x14ac:dyDescent="0.25">
      <c r="A173" s="28" t="s">
        <v>211</v>
      </c>
      <c r="B173" s="25"/>
      <c r="C173" s="11"/>
      <c r="D173" s="11"/>
      <c r="E173" s="25"/>
      <c r="F173" s="25"/>
      <c r="G173" s="6"/>
      <c r="H173" s="12"/>
      <c r="I173" s="6"/>
      <c r="J173" s="12"/>
      <c r="K173" s="6"/>
      <c r="AB173" s="73"/>
      <c r="AC173" s="73"/>
      <c r="AD173" s="73"/>
    </row>
    <row r="174" spans="1:30" ht="23.1" customHeight="1" x14ac:dyDescent="0.25">
      <c r="A174" s="28" t="s">
        <v>222</v>
      </c>
      <c r="B174" s="25"/>
      <c r="C174" s="6"/>
      <c r="D174" s="6"/>
      <c r="E174" s="25"/>
      <c r="F174" s="25"/>
      <c r="G174" s="54"/>
      <c r="H174" s="12"/>
      <c r="I174" s="54"/>
      <c r="J174" s="12"/>
      <c r="K174" s="54"/>
      <c r="AB174" s="73"/>
      <c r="AC174" s="73"/>
      <c r="AD174" s="73"/>
    </row>
    <row r="175" spans="1:30" ht="23.1" customHeight="1" x14ac:dyDescent="0.25">
      <c r="A175" s="6"/>
      <c r="B175" s="6"/>
      <c r="C175" s="6"/>
      <c r="D175" s="6"/>
      <c r="E175" s="6"/>
      <c r="F175" s="6"/>
      <c r="G175" s="9"/>
      <c r="H175" s="6"/>
      <c r="I175" s="9"/>
      <c r="J175" s="6"/>
      <c r="K175" s="24" t="s">
        <v>52</v>
      </c>
      <c r="AB175" s="73"/>
      <c r="AC175" s="73"/>
      <c r="AD175" s="73"/>
    </row>
    <row r="176" spans="1:30" s="26" customFormat="1" ht="23.1" customHeight="1" x14ac:dyDescent="0.25">
      <c r="A176" s="6"/>
      <c r="B176" s="6"/>
      <c r="C176" s="6"/>
      <c r="D176" s="6"/>
      <c r="E176" s="100" t="s">
        <v>0</v>
      </c>
      <c r="F176" s="100"/>
      <c r="G176" s="100"/>
      <c r="H176" s="6"/>
      <c r="I176" s="100" t="s">
        <v>1</v>
      </c>
      <c r="J176" s="100"/>
      <c r="K176" s="100"/>
      <c r="U176" s="74"/>
      <c r="V176" s="74"/>
      <c r="W176" s="74"/>
      <c r="X176" s="74"/>
      <c r="Y176" s="74"/>
      <c r="Z176" s="74"/>
      <c r="AA176" s="73"/>
      <c r="AB176" s="73"/>
      <c r="AC176" s="73"/>
      <c r="AD176" s="73"/>
    </row>
    <row r="177" spans="1:30" s="6" customFormat="1" ht="23.1" customHeight="1" x14ac:dyDescent="0.25">
      <c r="E177" s="88" t="s">
        <v>191</v>
      </c>
      <c r="F177" s="31"/>
      <c r="G177" s="88" t="s">
        <v>169</v>
      </c>
      <c r="H177" s="31"/>
      <c r="I177" s="88" t="s">
        <v>191</v>
      </c>
      <c r="J177" s="31"/>
      <c r="K177" s="88" t="s">
        <v>169</v>
      </c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</row>
    <row r="178" spans="1:30" ht="23.1" customHeight="1" x14ac:dyDescent="0.25">
      <c r="A178" s="6" t="s">
        <v>21</v>
      </c>
      <c r="B178" s="6"/>
      <c r="C178" s="6"/>
      <c r="D178" s="6"/>
      <c r="E178" s="2"/>
      <c r="F178" s="2"/>
      <c r="G178" s="2"/>
      <c r="H178" s="2"/>
      <c r="I178" s="2"/>
      <c r="J178" s="2"/>
      <c r="K178" s="2"/>
      <c r="AB178" s="73"/>
      <c r="AC178" s="73"/>
      <c r="AD178" s="73"/>
    </row>
    <row r="179" spans="1:30" ht="23.1" customHeight="1" x14ac:dyDescent="0.25">
      <c r="A179" s="6" t="s">
        <v>85</v>
      </c>
      <c r="B179" s="6"/>
      <c r="C179" s="6"/>
      <c r="D179" s="6"/>
      <c r="E179" s="68">
        <v>116377</v>
      </c>
      <c r="F179" s="89"/>
      <c r="G179" s="68">
        <v>1175334</v>
      </c>
      <c r="H179" s="89"/>
      <c r="I179" s="89">
        <v>0</v>
      </c>
      <c r="J179" s="89"/>
      <c r="K179" s="89">
        <v>0</v>
      </c>
      <c r="N179" s="2"/>
      <c r="O179" s="2"/>
      <c r="P179" s="2"/>
      <c r="Q179" s="2"/>
      <c r="R179" s="2"/>
      <c r="S179" s="2"/>
      <c r="T179" s="2"/>
      <c r="AB179" s="73"/>
      <c r="AC179" s="73"/>
      <c r="AD179" s="73"/>
    </row>
    <row r="180" spans="1:30" ht="23.1" customHeight="1" x14ac:dyDescent="0.25">
      <c r="A180" s="6" t="s">
        <v>22</v>
      </c>
      <c r="B180" s="6"/>
      <c r="C180" s="6"/>
      <c r="D180" s="6"/>
      <c r="E180" s="68">
        <v>1248627</v>
      </c>
      <c r="F180" s="89"/>
      <c r="G180" s="68">
        <v>-318349</v>
      </c>
      <c r="H180" s="89"/>
      <c r="I180" s="89">
        <v>0</v>
      </c>
      <c r="J180" s="89"/>
      <c r="K180" s="89">
        <v>0</v>
      </c>
      <c r="N180" s="2"/>
      <c r="O180" s="2"/>
      <c r="P180" s="2"/>
      <c r="Q180" s="2"/>
      <c r="R180" s="2"/>
      <c r="S180" s="2"/>
      <c r="T180" s="2"/>
      <c r="AB180" s="73"/>
      <c r="AC180" s="73"/>
      <c r="AD180" s="73"/>
    </row>
    <row r="181" spans="1:30" ht="23.1" customHeight="1" x14ac:dyDescent="0.25">
      <c r="A181" s="6" t="s">
        <v>194</v>
      </c>
      <c r="B181" s="6"/>
      <c r="C181" s="6"/>
      <c r="D181" s="6"/>
      <c r="E181" s="68">
        <v>127438</v>
      </c>
      <c r="F181" s="89"/>
      <c r="G181" s="68">
        <v>0</v>
      </c>
      <c r="H181" s="89"/>
      <c r="I181" s="89">
        <v>0</v>
      </c>
      <c r="J181" s="89"/>
      <c r="K181" s="89">
        <v>0</v>
      </c>
      <c r="N181" s="2"/>
      <c r="O181" s="2"/>
      <c r="P181" s="2"/>
      <c r="Q181" s="2"/>
      <c r="R181" s="2"/>
      <c r="S181" s="2"/>
      <c r="T181" s="2"/>
      <c r="AB181" s="73"/>
      <c r="AC181" s="73"/>
      <c r="AD181" s="73"/>
    </row>
    <row r="182" spans="1:30" ht="23.1" customHeight="1" x14ac:dyDescent="0.25">
      <c r="A182" s="6" t="s">
        <v>228</v>
      </c>
      <c r="B182" s="6"/>
      <c r="C182" s="6"/>
      <c r="D182" s="6"/>
      <c r="E182" s="68">
        <v>143263</v>
      </c>
      <c r="F182" s="89"/>
      <c r="G182" s="68">
        <v>-14348</v>
      </c>
      <c r="H182" s="89"/>
      <c r="I182" s="89">
        <v>0</v>
      </c>
      <c r="J182" s="89"/>
      <c r="K182" s="89">
        <v>0</v>
      </c>
      <c r="N182" s="2"/>
      <c r="O182" s="2"/>
      <c r="P182" s="2"/>
      <c r="Q182" s="2"/>
      <c r="R182" s="2"/>
      <c r="S182" s="2"/>
      <c r="T182" s="2"/>
      <c r="AB182" s="73"/>
      <c r="AC182" s="73"/>
      <c r="AD182" s="73"/>
    </row>
    <row r="183" spans="1:30" ht="23.1" customHeight="1" x14ac:dyDescent="0.25">
      <c r="A183" s="6" t="s">
        <v>179</v>
      </c>
      <c r="B183" s="6"/>
      <c r="C183" s="6"/>
      <c r="D183" s="6"/>
      <c r="E183" s="68">
        <v>0</v>
      </c>
      <c r="F183" s="89"/>
      <c r="G183" s="68">
        <v>0</v>
      </c>
      <c r="H183" s="89"/>
      <c r="I183" s="89">
        <v>0</v>
      </c>
      <c r="J183" s="89"/>
      <c r="K183" s="89">
        <v>517</v>
      </c>
      <c r="N183" s="2"/>
      <c r="O183" s="2"/>
      <c r="P183" s="2"/>
      <c r="Q183" s="2"/>
      <c r="R183" s="2"/>
      <c r="S183" s="2"/>
      <c r="T183" s="2"/>
      <c r="AB183" s="73"/>
      <c r="AC183" s="73"/>
      <c r="AD183" s="73"/>
    </row>
    <row r="184" spans="1:30" ht="23.1" customHeight="1" x14ac:dyDescent="0.25">
      <c r="A184" s="6" t="s">
        <v>167</v>
      </c>
      <c r="B184" s="6"/>
      <c r="C184" s="6"/>
      <c r="D184" s="6"/>
      <c r="E184" s="68">
        <v>0</v>
      </c>
      <c r="F184" s="89"/>
      <c r="G184" s="68">
        <v>-534</v>
      </c>
      <c r="H184" s="89"/>
      <c r="I184" s="89">
        <v>0</v>
      </c>
      <c r="J184" s="89"/>
      <c r="K184" s="89">
        <v>0</v>
      </c>
      <c r="N184" s="2"/>
      <c r="O184" s="2"/>
      <c r="P184" s="2"/>
      <c r="Q184" s="2"/>
      <c r="R184" s="2"/>
      <c r="S184" s="2"/>
      <c r="T184" s="2"/>
      <c r="AB184" s="73"/>
      <c r="AC184" s="73"/>
      <c r="AD184" s="73"/>
    </row>
    <row r="185" spans="1:30" ht="23.1" customHeight="1" x14ac:dyDescent="0.25">
      <c r="A185" s="6" t="s">
        <v>178</v>
      </c>
      <c r="B185" s="6"/>
      <c r="C185" s="6"/>
      <c r="D185" s="6"/>
      <c r="E185" s="68">
        <v>-38276</v>
      </c>
      <c r="F185" s="89"/>
      <c r="G185" s="68">
        <v>-7919</v>
      </c>
      <c r="H185" s="89"/>
      <c r="I185" s="89">
        <v>0</v>
      </c>
      <c r="J185" s="89"/>
      <c r="K185" s="89">
        <v>-1935</v>
      </c>
      <c r="N185" s="2"/>
      <c r="O185" s="2"/>
      <c r="P185" s="2"/>
      <c r="Q185" s="2"/>
      <c r="R185" s="2"/>
      <c r="S185" s="2"/>
      <c r="T185" s="2"/>
      <c r="AB185" s="73"/>
      <c r="AC185" s="73"/>
      <c r="AD185" s="73"/>
    </row>
    <row r="186" spans="1:30" ht="23.1" customHeight="1" x14ac:dyDescent="0.25">
      <c r="A186" s="6" t="s">
        <v>23</v>
      </c>
      <c r="B186" s="6"/>
      <c r="C186" s="6"/>
      <c r="D186" s="6"/>
      <c r="E186" s="69">
        <v>-52267</v>
      </c>
      <c r="F186" s="89"/>
      <c r="G186" s="69">
        <v>-100714</v>
      </c>
      <c r="H186" s="89"/>
      <c r="I186" s="69">
        <v>-4456</v>
      </c>
      <c r="J186" s="89"/>
      <c r="K186" s="69">
        <v>-16243</v>
      </c>
      <c r="N186" s="2"/>
      <c r="O186" s="2"/>
      <c r="P186" s="2"/>
      <c r="Q186" s="2"/>
      <c r="R186" s="2"/>
      <c r="S186" s="2"/>
      <c r="T186" s="2"/>
      <c r="AB186" s="73"/>
      <c r="AC186" s="73"/>
      <c r="AD186" s="73"/>
    </row>
    <row r="187" spans="1:30" ht="23.1" customHeight="1" x14ac:dyDescent="0.25">
      <c r="A187" s="6" t="s">
        <v>212</v>
      </c>
      <c r="B187" s="6"/>
      <c r="C187" s="6"/>
      <c r="D187" s="6"/>
      <c r="E187" s="10">
        <f>SUM(E161:E168,E179:E186)</f>
        <v>190754</v>
      </c>
      <c r="F187" s="2"/>
      <c r="G187" s="10">
        <f>SUM(G161:G168,G179:G186)</f>
        <v>-217296</v>
      </c>
      <c r="H187" s="2"/>
      <c r="I187" s="10">
        <f>SUM(I161:I168,I179:I186)</f>
        <v>-58270</v>
      </c>
      <c r="J187" s="2"/>
      <c r="K187" s="10">
        <f>SUM(K161:K168,K179:K186)</f>
        <v>-60864</v>
      </c>
      <c r="N187" s="2"/>
      <c r="O187" s="2"/>
      <c r="P187" s="2"/>
      <c r="Q187" s="2"/>
      <c r="R187" s="2"/>
      <c r="S187" s="2"/>
      <c r="T187" s="2"/>
      <c r="AB187" s="73"/>
      <c r="AC187" s="73"/>
      <c r="AD187" s="73"/>
    </row>
    <row r="188" spans="1:30" ht="23.1" customHeight="1" x14ac:dyDescent="0.25">
      <c r="A188" s="6" t="s">
        <v>128</v>
      </c>
      <c r="B188" s="6"/>
      <c r="C188" s="6"/>
      <c r="D188" s="6"/>
      <c r="E188" s="68">
        <v>91163</v>
      </c>
      <c r="F188" s="89"/>
      <c r="G188" s="68">
        <v>137610</v>
      </c>
      <c r="H188" s="99"/>
      <c r="I188" s="89">
        <v>17562</v>
      </c>
      <c r="J188" s="99"/>
      <c r="K188" s="89">
        <v>9142</v>
      </c>
      <c r="N188" s="2"/>
      <c r="O188" s="2"/>
      <c r="P188" s="2"/>
      <c r="Q188" s="2"/>
      <c r="R188" s="2"/>
      <c r="S188" s="2"/>
      <c r="T188" s="2"/>
      <c r="AB188" s="73"/>
      <c r="AC188" s="73"/>
      <c r="AD188" s="73"/>
    </row>
    <row r="189" spans="1:30" ht="23.1" customHeight="1" x14ac:dyDescent="0.25">
      <c r="A189" s="6" t="s">
        <v>116</v>
      </c>
      <c r="B189" s="6"/>
      <c r="C189" s="6"/>
      <c r="D189" s="6"/>
      <c r="E189" s="68">
        <v>8331</v>
      </c>
      <c r="F189" s="89"/>
      <c r="G189" s="68">
        <v>13906</v>
      </c>
      <c r="H189" s="99"/>
      <c r="I189" s="89">
        <v>1540</v>
      </c>
      <c r="J189" s="99"/>
      <c r="K189" s="89">
        <v>2387</v>
      </c>
      <c r="N189" s="2"/>
      <c r="O189" s="2"/>
      <c r="P189" s="2"/>
      <c r="Q189" s="2"/>
      <c r="R189" s="2"/>
      <c r="S189" s="2"/>
      <c r="T189" s="2"/>
      <c r="AB189" s="73"/>
      <c r="AC189" s="73"/>
      <c r="AD189" s="73"/>
    </row>
    <row r="190" spans="1:30" ht="23.1" customHeight="1" x14ac:dyDescent="0.25">
      <c r="A190" s="6" t="s">
        <v>104</v>
      </c>
      <c r="B190" s="6"/>
      <c r="C190" s="6"/>
      <c r="D190" s="6"/>
      <c r="E190" s="68">
        <v>-10784</v>
      </c>
      <c r="F190" s="89"/>
      <c r="G190" s="68">
        <v>-24765</v>
      </c>
      <c r="H190" s="89"/>
      <c r="I190" s="89">
        <v>-3907</v>
      </c>
      <c r="J190" s="89"/>
      <c r="K190" s="89">
        <v>-3632</v>
      </c>
      <c r="N190" s="2"/>
      <c r="O190" s="2"/>
      <c r="P190" s="2"/>
      <c r="Q190" s="2"/>
      <c r="R190" s="2"/>
      <c r="S190" s="2"/>
      <c r="T190" s="2"/>
      <c r="AB190" s="73"/>
      <c r="AC190" s="73"/>
      <c r="AD190" s="73"/>
    </row>
    <row r="191" spans="1:30" ht="23.1" customHeight="1" x14ac:dyDescent="0.25">
      <c r="A191" s="6" t="s">
        <v>142</v>
      </c>
      <c r="B191" s="6"/>
      <c r="C191" s="6"/>
      <c r="D191" s="6"/>
      <c r="E191" s="69">
        <v>-5586</v>
      </c>
      <c r="F191" s="89"/>
      <c r="G191" s="69">
        <v>-8532</v>
      </c>
      <c r="H191" s="89"/>
      <c r="I191" s="92">
        <v>-221</v>
      </c>
      <c r="J191" s="89"/>
      <c r="K191" s="92">
        <v>-437</v>
      </c>
      <c r="N191" s="2"/>
      <c r="O191" s="2"/>
      <c r="P191" s="2"/>
      <c r="Q191" s="2"/>
      <c r="R191" s="2"/>
      <c r="S191" s="2"/>
      <c r="T191" s="2"/>
      <c r="AB191" s="73"/>
      <c r="AC191" s="73"/>
      <c r="AD191" s="73"/>
    </row>
    <row r="192" spans="1:30" ht="23.1" customHeight="1" x14ac:dyDescent="0.25">
      <c r="A192" s="26" t="s">
        <v>213</v>
      </c>
      <c r="B192" s="6"/>
      <c r="C192" s="6"/>
      <c r="D192" s="6"/>
      <c r="E192" s="7">
        <f>SUM(E187:E191)</f>
        <v>273878</v>
      </c>
      <c r="F192" s="2"/>
      <c r="G192" s="7">
        <f>SUM(G187:G191)</f>
        <v>-99077</v>
      </c>
      <c r="H192" s="2"/>
      <c r="I192" s="7">
        <f>SUM(I187:I191)</f>
        <v>-43296</v>
      </c>
      <c r="J192" s="2"/>
      <c r="K192" s="7">
        <f>SUM(K187:K191)</f>
        <v>-53404</v>
      </c>
      <c r="N192" s="2"/>
      <c r="O192" s="2"/>
      <c r="P192" s="2"/>
      <c r="Q192" s="2"/>
      <c r="R192" s="2"/>
      <c r="S192" s="2"/>
      <c r="T192" s="2"/>
      <c r="AB192" s="73"/>
      <c r="AC192" s="73"/>
      <c r="AD192" s="73"/>
    </row>
    <row r="193" spans="1:30" ht="23.1" customHeight="1" x14ac:dyDescent="0.25">
      <c r="A193" s="26" t="s">
        <v>24</v>
      </c>
      <c r="B193" s="6"/>
      <c r="C193" s="6"/>
      <c r="D193" s="6"/>
      <c r="E193" s="2"/>
      <c r="F193" s="2"/>
      <c r="G193" s="2"/>
      <c r="H193" s="2"/>
      <c r="I193" s="2"/>
      <c r="J193" s="2"/>
      <c r="K193" s="2"/>
      <c r="AB193" s="73"/>
      <c r="AC193" s="73"/>
      <c r="AD193" s="73"/>
    </row>
    <row r="194" spans="1:30" ht="23.1" customHeight="1" x14ac:dyDescent="0.25">
      <c r="A194" s="6" t="s">
        <v>158</v>
      </c>
      <c r="B194" s="6"/>
      <c r="C194" s="6"/>
      <c r="D194" s="6"/>
      <c r="E194" s="2"/>
      <c r="F194" s="2"/>
      <c r="G194" s="2"/>
      <c r="H194" s="2"/>
      <c r="I194" s="2"/>
      <c r="J194" s="2"/>
      <c r="K194" s="2"/>
      <c r="AB194" s="73"/>
      <c r="AC194" s="73"/>
      <c r="AD194" s="73"/>
    </row>
    <row r="195" spans="1:30" ht="23.1" customHeight="1" x14ac:dyDescent="0.25">
      <c r="A195" s="6" t="s">
        <v>216</v>
      </c>
      <c r="B195" s="6"/>
      <c r="C195" s="6"/>
      <c r="D195" s="6"/>
      <c r="E195" s="89">
        <v>0</v>
      </c>
      <c r="F195" s="89"/>
      <c r="G195" s="89">
        <v>0</v>
      </c>
      <c r="H195" s="89"/>
      <c r="I195" s="89">
        <v>-3020</v>
      </c>
      <c r="J195" s="89"/>
      <c r="K195" s="89">
        <v>-3248</v>
      </c>
      <c r="N195" s="2"/>
      <c r="AB195" s="73"/>
      <c r="AC195" s="73"/>
      <c r="AD195" s="73"/>
    </row>
    <row r="196" spans="1:30" ht="23.1" customHeight="1" x14ac:dyDescent="0.25">
      <c r="A196" s="6" t="s">
        <v>175</v>
      </c>
      <c r="B196" s="6"/>
      <c r="C196" s="6"/>
      <c r="D196" s="6"/>
      <c r="E196" s="89">
        <v>1500</v>
      </c>
      <c r="F196" s="89"/>
      <c r="G196" s="89">
        <v>3382</v>
      </c>
      <c r="H196" s="89"/>
      <c r="I196" s="89">
        <v>0</v>
      </c>
      <c r="J196" s="89"/>
      <c r="K196" s="89">
        <v>0</v>
      </c>
      <c r="AB196" s="73"/>
      <c r="AC196" s="73"/>
      <c r="AD196" s="73"/>
    </row>
    <row r="197" spans="1:30" ht="23.1" customHeight="1" x14ac:dyDescent="0.25">
      <c r="A197" s="6" t="s">
        <v>164</v>
      </c>
      <c r="B197" s="6"/>
      <c r="C197" s="6"/>
      <c r="D197" s="6"/>
      <c r="E197" s="89"/>
      <c r="F197" s="89"/>
      <c r="G197" s="89"/>
      <c r="H197" s="89"/>
      <c r="I197" s="89"/>
      <c r="J197" s="89"/>
      <c r="K197" s="89"/>
      <c r="AB197" s="73"/>
      <c r="AC197" s="73"/>
      <c r="AD197" s="73"/>
    </row>
    <row r="198" spans="1:30" ht="23.1" customHeight="1" x14ac:dyDescent="0.25">
      <c r="A198" s="6" t="s">
        <v>231</v>
      </c>
      <c r="B198" s="6"/>
      <c r="C198" s="6"/>
      <c r="D198" s="6"/>
      <c r="E198" s="89">
        <v>-1973</v>
      </c>
      <c r="F198" s="89"/>
      <c r="G198" s="89">
        <v>0</v>
      </c>
      <c r="H198" s="89"/>
      <c r="I198" s="89">
        <v>0</v>
      </c>
      <c r="J198" s="89"/>
      <c r="K198" s="89">
        <v>0</v>
      </c>
      <c r="AB198" s="73"/>
      <c r="AC198" s="73"/>
      <c r="AD198" s="73"/>
    </row>
    <row r="199" spans="1:30" ht="23.1" customHeight="1" x14ac:dyDescent="0.25">
      <c r="A199" s="6" t="s">
        <v>164</v>
      </c>
      <c r="B199" s="6"/>
      <c r="C199" s="6"/>
      <c r="D199" s="6"/>
      <c r="E199" s="89">
        <v>0</v>
      </c>
      <c r="F199" s="89"/>
      <c r="G199" s="89">
        <v>0</v>
      </c>
      <c r="H199" s="89"/>
      <c r="I199" s="89">
        <v>3</v>
      </c>
      <c r="J199" s="89"/>
      <c r="K199" s="89">
        <v>6630</v>
      </c>
      <c r="AB199" s="73"/>
      <c r="AC199" s="73"/>
      <c r="AD199" s="73"/>
    </row>
    <row r="200" spans="1:30" ht="23.1" customHeight="1" x14ac:dyDescent="0.25">
      <c r="A200" s="6" t="s">
        <v>188</v>
      </c>
      <c r="B200" s="6"/>
      <c r="C200" s="6"/>
      <c r="D200" s="6"/>
      <c r="E200" s="89">
        <v>0</v>
      </c>
      <c r="F200" s="89"/>
      <c r="G200" s="89">
        <v>0</v>
      </c>
      <c r="H200" s="89"/>
      <c r="I200" s="89">
        <v>0</v>
      </c>
      <c r="J200" s="89"/>
      <c r="K200" s="89">
        <v>73500</v>
      </c>
      <c r="AB200" s="73"/>
      <c r="AC200" s="73"/>
      <c r="AD200" s="73"/>
    </row>
    <row r="201" spans="1:30" ht="23.1" customHeight="1" x14ac:dyDescent="0.25">
      <c r="A201" s="6" t="s">
        <v>165</v>
      </c>
      <c r="B201" s="6"/>
      <c r="C201" s="6"/>
      <c r="D201" s="6"/>
      <c r="E201" s="89">
        <v>0</v>
      </c>
      <c r="F201" s="89"/>
      <c r="G201" s="89">
        <v>0</v>
      </c>
      <c r="H201" s="89"/>
      <c r="I201" s="89">
        <v>-40000</v>
      </c>
      <c r="J201" s="89"/>
      <c r="K201" s="89">
        <v>-200000</v>
      </c>
      <c r="AB201" s="73"/>
      <c r="AC201" s="73"/>
      <c r="AD201" s="73"/>
    </row>
    <row r="202" spans="1:30" ht="23.1" customHeight="1" x14ac:dyDescent="0.25">
      <c r="A202" s="6" t="s">
        <v>159</v>
      </c>
      <c r="B202" s="6"/>
      <c r="C202" s="6"/>
      <c r="D202" s="6"/>
      <c r="E202" s="89">
        <v>47</v>
      </c>
      <c r="F202" s="89"/>
      <c r="G202" s="89">
        <v>796</v>
      </c>
      <c r="H202" s="89"/>
      <c r="I202" s="89">
        <v>0</v>
      </c>
      <c r="J202" s="89"/>
      <c r="K202" s="89">
        <v>0</v>
      </c>
      <c r="AB202" s="73"/>
      <c r="AC202" s="73"/>
      <c r="AD202" s="73"/>
    </row>
    <row r="203" spans="1:30" ht="23.1" customHeight="1" x14ac:dyDescent="0.25">
      <c r="A203" s="6" t="s">
        <v>86</v>
      </c>
      <c r="B203" s="6"/>
      <c r="C203" s="6"/>
      <c r="D203" s="6"/>
      <c r="E203" s="89">
        <v>-3516</v>
      </c>
      <c r="F203" s="89"/>
      <c r="G203" s="89">
        <v>-23259</v>
      </c>
      <c r="H203" s="89"/>
      <c r="I203" s="89">
        <v>0</v>
      </c>
      <c r="J203" s="89"/>
      <c r="K203" s="89">
        <v>-168</v>
      </c>
      <c r="AB203" s="73"/>
      <c r="AC203" s="73"/>
      <c r="AD203" s="73"/>
    </row>
    <row r="204" spans="1:30" ht="23.1" customHeight="1" x14ac:dyDescent="0.25">
      <c r="A204" s="6" t="s">
        <v>87</v>
      </c>
      <c r="B204" s="6"/>
      <c r="C204" s="6"/>
      <c r="D204" s="6"/>
      <c r="E204" s="92">
        <v>-91644</v>
      </c>
      <c r="F204" s="89"/>
      <c r="G204" s="92">
        <v>-47752</v>
      </c>
      <c r="H204" s="89"/>
      <c r="I204" s="92">
        <v>-193</v>
      </c>
      <c r="J204" s="89"/>
      <c r="K204" s="92">
        <v>0</v>
      </c>
      <c r="AB204" s="73"/>
      <c r="AC204" s="73"/>
      <c r="AD204" s="73"/>
    </row>
    <row r="205" spans="1:30" ht="23.1" customHeight="1" x14ac:dyDescent="0.25">
      <c r="A205" s="26" t="s">
        <v>168</v>
      </c>
      <c r="B205" s="6"/>
      <c r="C205" s="6"/>
      <c r="D205" s="6"/>
      <c r="E205" s="7">
        <f>SUM(E195:E204)</f>
        <v>-95586</v>
      </c>
      <c r="F205" s="2"/>
      <c r="G205" s="7">
        <f>SUM(G195:G204)</f>
        <v>-66833</v>
      </c>
      <c r="H205" s="2"/>
      <c r="I205" s="7">
        <f>SUM(I195:I204)</f>
        <v>-43210</v>
      </c>
      <c r="J205" s="2"/>
      <c r="K205" s="7">
        <f>SUM(K195:K204)</f>
        <v>-123286</v>
      </c>
      <c r="AB205" s="73"/>
      <c r="AC205" s="73"/>
      <c r="AD205" s="73"/>
    </row>
    <row r="206" spans="1:30" ht="23.1" customHeight="1" x14ac:dyDescent="0.25">
      <c r="A206" s="26" t="s">
        <v>25</v>
      </c>
      <c r="B206" s="6"/>
      <c r="C206" s="6"/>
      <c r="D206" s="6"/>
      <c r="E206" s="2"/>
      <c r="F206" s="2"/>
      <c r="G206" s="2"/>
      <c r="H206" s="2"/>
      <c r="I206" s="2"/>
      <c r="J206" s="2"/>
      <c r="K206" s="2"/>
      <c r="AB206" s="73"/>
      <c r="AC206" s="73"/>
      <c r="AD206" s="73"/>
    </row>
    <row r="207" spans="1:30" ht="23.1" customHeight="1" x14ac:dyDescent="0.25">
      <c r="A207" s="6" t="s">
        <v>88</v>
      </c>
      <c r="B207" s="6"/>
      <c r="C207" s="6"/>
      <c r="D207" s="6"/>
      <c r="E207" s="2"/>
      <c r="F207" s="2"/>
      <c r="G207" s="2"/>
      <c r="H207" s="2"/>
      <c r="I207" s="2"/>
      <c r="J207" s="2"/>
      <c r="K207" s="2"/>
      <c r="AB207" s="73"/>
      <c r="AC207" s="73"/>
      <c r="AD207" s="73"/>
    </row>
    <row r="208" spans="1:30" ht="23.1" customHeight="1" x14ac:dyDescent="0.25">
      <c r="A208" s="6" t="s">
        <v>214</v>
      </c>
      <c r="B208" s="6"/>
      <c r="C208" s="6"/>
      <c r="D208" s="6"/>
      <c r="E208" s="2">
        <v>0</v>
      </c>
      <c r="F208" s="2"/>
      <c r="G208" s="2">
        <v>10000</v>
      </c>
      <c r="H208" s="2"/>
      <c r="I208" s="2">
        <v>0</v>
      </c>
      <c r="J208" s="2"/>
      <c r="K208" s="2">
        <v>0</v>
      </c>
      <c r="AB208" s="73"/>
      <c r="AC208" s="73"/>
      <c r="AD208" s="73"/>
    </row>
    <row r="209" spans="1:30" ht="23.1" customHeight="1" x14ac:dyDescent="0.25">
      <c r="A209" s="6" t="s">
        <v>122</v>
      </c>
      <c r="B209" s="6"/>
      <c r="C209" s="6"/>
      <c r="D209" s="6"/>
      <c r="E209" s="2">
        <v>-23707</v>
      </c>
      <c r="F209" s="2"/>
      <c r="G209" s="2">
        <v>-24988</v>
      </c>
      <c r="H209" s="2"/>
      <c r="I209" s="2">
        <v>-4063</v>
      </c>
      <c r="J209" s="2"/>
      <c r="K209" s="2">
        <v>-3312</v>
      </c>
      <c r="AB209" s="73"/>
      <c r="AC209" s="73"/>
      <c r="AD209" s="73"/>
    </row>
    <row r="210" spans="1:30" ht="23.1" customHeight="1" x14ac:dyDescent="0.25">
      <c r="A210" s="26" t="s">
        <v>232</v>
      </c>
      <c r="B210" s="6"/>
      <c r="C210" s="6"/>
      <c r="D210" s="6"/>
      <c r="E210" s="7">
        <f>SUM(E208:E209)</f>
        <v>-23707</v>
      </c>
      <c r="F210" s="2"/>
      <c r="G210" s="7">
        <f>SUM(G208:G209)</f>
        <v>-14988</v>
      </c>
      <c r="H210" s="2"/>
      <c r="I210" s="7">
        <f>SUM(I208:I209)</f>
        <v>-4063</v>
      </c>
      <c r="J210" s="2"/>
      <c r="K210" s="7">
        <f>SUM(K208:K209)</f>
        <v>-3312</v>
      </c>
      <c r="AB210" s="73"/>
      <c r="AC210" s="73"/>
      <c r="AD210" s="73"/>
    </row>
    <row r="211" spans="1:30" ht="23.1" customHeight="1" x14ac:dyDescent="0.25">
      <c r="A211" s="6" t="s">
        <v>166</v>
      </c>
      <c r="B211" s="6"/>
      <c r="C211" s="6"/>
      <c r="D211" s="6"/>
      <c r="E211" s="2">
        <f>SUM(E192,E205,E210)</f>
        <v>154585</v>
      </c>
      <c r="F211" s="2"/>
      <c r="G211" s="2">
        <f>SUM(G192,G205,G210)</f>
        <v>-180898</v>
      </c>
      <c r="H211" s="2"/>
      <c r="I211" s="2">
        <f>SUM(I192,I205,I210)</f>
        <v>-90569</v>
      </c>
      <c r="J211" s="2"/>
      <c r="K211" s="2">
        <f>SUM(K192,K205,K210)</f>
        <v>-180002</v>
      </c>
      <c r="AB211" s="73"/>
      <c r="AC211" s="73"/>
      <c r="AD211" s="73"/>
    </row>
    <row r="212" spans="1:30" ht="23.1" customHeight="1" x14ac:dyDescent="0.25">
      <c r="A212" s="6" t="s">
        <v>189</v>
      </c>
      <c r="B212" s="6"/>
      <c r="C212" s="6"/>
      <c r="D212" s="6"/>
      <c r="E212" s="2">
        <v>-39</v>
      </c>
      <c r="F212" s="2"/>
      <c r="G212" s="2">
        <v>325</v>
      </c>
      <c r="H212" s="2"/>
      <c r="I212" s="2">
        <v>5</v>
      </c>
      <c r="J212" s="2"/>
      <c r="K212" s="2">
        <v>23</v>
      </c>
      <c r="AB212" s="73"/>
      <c r="AC212" s="73"/>
      <c r="AD212" s="73"/>
    </row>
    <row r="213" spans="1:30" ht="23.1" customHeight="1" x14ac:dyDescent="0.25">
      <c r="A213" s="6" t="s">
        <v>180</v>
      </c>
      <c r="B213" s="6"/>
      <c r="C213" s="6"/>
      <c r="D213" s="6"/>
      <c r="E213" s="2">
        <v>184</v>
      </c>
      <c r="F213" s="2"/>
      <c r="G213" s="2">
        <v>-7</v>
      </c>
      <c r="H213" s="2"/>
      <c r="I213" s="2">
        <v>-8</v>
      </c>
      <c r="J213" s="2"/>
      <c r="K213" s="2">
        <v>-7</v>
      </c>
      <c r="AB213" s="73"/>
      <c r="AC213" s="73"/>
      <c r="AD213" s="73"/>
    </row>
    <row r="214" spans="1:30" ht="23.1" customHeight="1" x14ac:dyDescent="0.25">
      <c r="A214" s="6" t="s">
        <v>89</v>
      </c>
      <c r="B214" s="6"/>
      <c r="C214" s="6"/>
      <c r="D214" s="6"/>
      <c r="E214" s="92">
        <v>748910</v>
      </c>
      <c r="F214" s="89"/>
      <c r="G214" s="92">
        <v>711487</v>
      </c>
      <c r="H214" s="89"/>
      <c r="I214" s="92">
        <v>348596</v>
      </c>
      <c r="J214" s="89"/>
      <c r="K214" s="69">
        <v>254073</v>
      </c>
      <c r="AB214" s="73"/>
      <c r="AC214" s="73"/>
      <c r="AD214" s="73"/>
    </row>
    <row r="215" spans="1:30" ht="23.1" customHeight="1" thickBot="1" x14ac:dyDescent="0.3">
      <c r="A215" s="26" t="s">
        <v>90</v>
      </c>
      <c r="B215" s="6"/>
      <c r="C215" s="6"/>
      <c r="D215" s="6"/>
      <c r="E215" s="5">
        <f>SUM(E211:E214)</f>
        <v>903640</v>
      </c>
      <c r="F215" s="2"/>
      <c r="G215" s="5">
        <f>SUM(G211:G214)</f>
        <v>530907</v>
      </c>
      <c r="H215" s="8"/>
      <c r="I215" s="5">
        <f>SUM(I211:I214)</f>
        <v>258024</v>
      </c>
      <c r="J215" s="2"/>
      <c r="K215" s="5">
        <f>SUM(K211:K214)</f>
        <v>74087</v>
      </c>
      <c r="AB215" s="73"/>
      <c r="AC215" s="73"/>
      <c r="AD215" s="73"/>
    </row>
    <row r="216" spans="1:30" ht="23.1" customHeight="1" thickTop="1" x14ac:dyDescent="0.25">
      <c r="A216" s="6"/>
      <c r="B216" s="6"/>
      <c r="C216" s="6"/>
      <c r="D216" s="6"/>
      <c r="E216" s="14">
        <f>E215-BS!F11</f>
        <v>0</v>
      </c>
      <c r="F216" s="8"/>
      <c r="G216" s="14"/>
      <c r="H216" s="13"/>
      <c r="I216" s="14">
        <f>I215-BS!J11</f>
        <v>0</v>
      </c>
      <c r="J216" s="8"/>
      <c r="K216" s="14"/>
    </row>
    <row r="217" spans="1:30" ht="23.1" customHeight="1" x14ac:dyDescent="0.25">
      <c r="A217" s="6" t="s">
        <v>7</v>
      </c>
      <c r="B217" s="6"/>
      <c r="C217" s="6"/>
      <c r="D217" s="6"/>
      <c r="E217" s="9"/>
      <c r="F217" s="6"/>
      <c r="G217" s="9"/>
      <c r="H217" s="6"/>
      <c r="I217" s="9"/>
      <c r="J217" s="6"/>
      <c r="K217" s="9"/>
    </row>
    <row r="218" spans="1:30" ht="23.1" customHeight="1" x14ac:dyDescent="0.25">
      <c r="A218" s="6"/>
      <c r="B218" s="6"/>
      <c r="C218" s="6"/>
      <c r="D218" s="6"/>
      <c r="E218" s="9"/>
      <c r="F218" s="6"/>
      <c r="G218" s="9"/>
      <c r="H218" s="6"/>
      <c r="I218" s="9"/>
      <c r="J218" s="6"/>
      <c r="K218" s="9"/>
    </row>
    <row r="219" spans="1:30" ht="23.1" customHeight="1" x14ac:dyDescent="0.25">
      <c r="A219" s="6"/>
      <c r="B219" s="6"/>
      <c r="C219" s="6"/>
      <c r="D219" s="6"/>
      <c r="E219" s="9"/>
      <c r="F219" s="6"/>
      <c r="G219" s="9"/>
      <c r="H219" s="6"/>
      <c r="I219" s="9"/>
      <c r="J219" s="6"/>
      <c r="K219" s="9"/>
    </row>
    <row r="222" spans="1:30" ht="23.1" customHeight="1" x14ac:dyDescent="0.25">
      <c r="A222" s="6"/>
    </row>
  </sheetData>
  <mergeCells count="12">
    <mergeCell ref="E176:G176"/>
    <mergeCell ref="I140:K140"/>
    <mergeCell ref="I176:K176"/>
    <mergeCell ref="E6:G6"/>
    <mergeCell ref="I6:K6"/>
    <mergeCell ref="E52:G52"/>
    <mergeCell ref="I52:K52"/>
    <mergeCell ref="E140:G140"/>
    <mergeCell ref="E73:G73"/>
    <mergeCell ref="I73:K73"/>
    <mergeCell ref="E119:G119"/>
    <mergeCell ref="I119:K119"/>
  </mergeCells>
  <printOptions horizontalCentered="1"/>
  <pageMargins left="0.86614173228346458" right="0.39370078740157483" top="0.78740157480314965" bottom="0" header="0.19685039370078741" footer="0.19685039370078741"/>
  <pageSetup paperSize="9" scale="70" fitToHeight="3" orientation="portrait" r:id="rId1"/>
  <headerFooter alignWithMargins="0"/>
  <rowBreaks count="5" manualBreakCount="5">
    <brk id="46" max="10" man="1"/>
    <brk id="67" max="16383" man="1"/>
    <brk id="113" max="16383" man="1"/>
    <brk id="134" max="10" man="1"/>
    <brk id="17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29"/>
  <sheetViews>
    <sheetView showGridLines="0" view="pageBreakPreview" zoomScale="70" zoomScaleNormal="85" zoomScaleSheetLayoutView="70" workbookViewId="0">
      <selection activeCell="G4" sqref="G4"/>
    </sheetView>
  </sheetViews>
  <sheetFormatPr defaultColWidth="10.44140625" defaultRowHeight="24" customHeight="1" x14ac:dyDescent="0.25"/>
  <cols>
    <col min="1" max="1" width="38.44140625" style="15" customWidth="1"/>
    <col min="2" max="2" width="6.44140625" style="15" bestFit="1" customWidth="1"/>
    <col min="3" max="3" width="2.5546875" style="15" customWidth="1"/>
    <col min="4" max="4" width="15.44140625" style="15" customWidth="1"/>
    <col min="5" max="5" width="1.44140625" style="15" customWidth="1"/>
    <col min="6" max="6" width="16.5546875" style="15" customWidth="1"/>
    <col min="7" max="7" width="1.44140625" style="15" customWidth="1"/>
    <col min="8" max="8" width="16.44140625" style="15" bestFit="1" customWidth="1"/>
    <col min="9" max="9" width="1.44140625" style="15" customWidth="1"/>
    <col min="10" max="10" width="17" style="15" bestFit="1" customWidth="1"/>
    <col min="11" max="11" width="1.44140625" style="15" customWidth="1"/>
    <col min="12" max="12" width="17.44140625" style="34" bestFit="1" customWidth="1"/>
    <col min="13" max="13" width="1.44140625" style="15" customWidth="1"/>
    <col min="14" max="14" width="19.44140625" style="34" bestFit="1" customWidth="1"/>
    <col min="15" max="15" width="2.44140625" style="34" customWidth="1"/>
    <col min="16" max="16" width="23.44140625" style="34" customWidth="1"/>
    <col min="17" max="17" width="1" style="34" customWidth="1"/>
    <col min="18" max="18" width="23.44140625" style="34" customWidth="1"/>
    <col min="19" max="19" width="1.44140625" style="15" customWidth="1"/>
    <col min="20" max="20" width="18.5546875" style="34" customWidth="1"/>
    <col min="21" max="21" width="1.44140625" style="15" customWidth="1"/>
    <col min="22" max="22" width="15.44140625" style="34" customWidth="1"/>
    <col min="23" max="23" width="1.44140625" style="15" customWidth="1"/>
    <col min="24" max="24" width="17.44140625" style="34" customWidth="1"/>
    <col min="25" max="25" width="1.44140625" style="15" customWidth="1"/>
    <col min="26" max="16384" width="10.44140625" style="15"/>
  </cols>
  <sheetData>
    <row r="1" spans="1:254" ht="24" customHeight="1" x14ac:dyDescent="0.25">
      <c r="A1" s="2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2"/>
      <c r="O1" s="42"/>
      <c r="P1" s="42"/>
      <c r="Q1" s="42"/>
      <c r="R1" s="42"/>
      <c r="S1" s="39"/>
      <c r="T1" s="15"/>
      <c r="U1" s="39"/>
      <c r="V1" s="39"/>
      <c r="W1" s="39"/>
      <c r="X1" s="29" t="s">
        <v>48</v>
      </c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  <c r="HV1" s="51"/>
      <c r="HW1" s="51"/>
      <c r="HX1" s="51"/>
      <c r="HY1" s="51"/>
      <c r="HZ1" s="51"/>
      <c r="IA1" s="51"/>
      <c r="IB1" s="51"/>
      <c r="IC1" s="51"/>
      <c r="ID1" s="51"/>
      <c r="IE1" s="51"/>
      <c r="IF1" s="51"/>
      <c r="IG1" s="51"/>
      <c r="IH1" s="51"/>
      <c r="II1" s="51"/>
      <c r="IJ1" s="51"/>
      <c r="IK1" s="51"/>
      <c r="IL1" s="51"/>
      <c r="IM1" s="51"/>
      <c r="IN1" s="51"/>
      <c r="IO1" s="51"/>
      <c r="IP1" s="51"/>
      <c r="IQ1" s="51"/>
      <c r="IR1" s="51"/>
      <c r="IS1" s="51"/>
      <c r="IT1" s="51"/>
    </row>
    <row r="2" spans="1:254" ht="24" customHeight="1" x14ac:dyDescent="0.25">
      <c r="A2" s="28" t="s">
        <v>143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2"/>
      <c r="O2" s="42"/>
      <c r="P2" s="42"/>
      <c r="Q2" s="42"/>
      <c r="R2" s="42"/>
      <c r="S2" s="39"/>
      <c r="T2" s="15"/>
      <c r="U2" s="39"/>
      <c r="V2" s="39"/>
      <c r="W2" s="39"/>
      <c r="X2" s="29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51"/>
      <c r="IS2" s="51"/>
      <c r="IT2" s="51"/>
    </row>
    <row r="3" spans="1:254" s="17" customFormat="1" ht="24" customHeight="1" x14ac:dyDescent="0.25">
      <c r="A3" s="16" t="s">
        <v>203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42"/>
      <c r="O3" s="42"/>
      <c r="P3" s="42"/>
      <c r="Q3" s="42"/>
      <c r="R3" s="42"/>
      <c r="S3" s="16"/>
      <c r="U3" s="16"/>
      <c r="V3" s="18"/>
      <c r="W3" s="16"/>
      <c r="X3" s="18"/>
    </row>
    <row r="4" spans="1:254" s="17" customFormat="1" ht="24" customHeight="1" x14ac:dyDescent="0.25">
      <c r="A4" s="28" t="s">
        <v>222</v>
      </c>
      <c r="B4" s="28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  <c r="O4" s="18"/>
      <c r="P4" s="18"/>
      <c r="Q4" s="18"/>
      <c r="R4" s="18"/>
      <c r="S4" s="16"/>
      <c r="U4" s="16"/>
      <c r="V4" s="18"/>
      <c r="W4" s="16"/>
      <c r="X4" s="18"/>
    </row>
    <row r="5" spans="1:254" s="17" customFormat="1" ht="2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40"/>
      <c r="O5" s="40"/>
      <c r="P5" s="40"/>
      <c r="Q5" s="40"/>
      <c r="R5" s="40"/>
      <c r="S5" s="19"/>
      <c r="U5" s="19"/>
      <c r="V5" s="40"/>
      <c r="W5" s="19"/>
      <c r="X5" s="24" t="s">
        <v>52</v>
      </c>
    </row>
    <row r="6" spans="1:254" s="16" customFormat="1" ht="24" customHeight="1" x14ac:dyDescent="0.25">
      <c r="A6" s="20"/>
      <c r="B6" s="20"/>
      <c r="C6" s="20"/>
      <c r="D6" s="103" t="s">
        <v>0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</row>
    <row r="7" spans="1:254" s="17" customFormat="1" ht="24" customHeight="1" x14ac:dyDescent="0.25">
      <c r="A7" s="19"/>
      <c r="B7" s="19"/>
      <c r="C7" s="19"/>
      <c r="D7" s="104" t="s">
        <v>67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20"/>
      <c r="V7" s="41"/>
      <c r="W7" s="20"/>
      <c r="X7" s="41"/>
    </row>
    <row r="8" spans="1:254" s="17" customFormat="1" ht="24" customHeight="1" x14ac:dyDescent="0.25">
      <c r="A8" s="19"/>
      <c r="B8" s="19"/>
      <c r="C8" s="19"/>
      <c r="D8" s="21"/>
      <c r="E8" s="21"/>
      <c r="F8" s="21"/>
      <c r="G8" s="21"/>
      <c r="H8" s="21"/>
      <c r="I8" s="21"/>
      <c r="J8" s="21"/>
      <c r="K8" s="21"/>
      <c r="L8" s="42"/>
      <c r="M8" s="42"/>
      <c r="N8" s="42"/>
      <c r="O8" s="42"/>
      <c r="P8" s="107" t="s">
        <v>59</v>
      </c>
      <c r="Q8" s="107"/>
      <c r="R8" s="107"/>
      <c r="S8" s="19"/>
      <c r="W8" s="19"/>
    </row>
    <row r="9" spans="1:254" s="17" customFormat="1" ht="24" customHeight="1" x14ac:dyDescent="0.25">
      <c r="A9" s="19"/>
      <c r="B9" s="19"/>
      <c r="C9" s="19"/>
      <c r="D9" s="21"/>
      <c r="E9" s="21"/>
      <c r="F9" s="21"/>
      <c r="G9" s="21"/>
      <c r="H9" s="21"/>
      <c r="I9" s="21"/>
      <c r="J9" s="21"/>
      <c r="K9" s="21"/>
      <c r="L9" s="42"/>
      <c r="M9" s="42"/>
      <c r="N9" s="42"/>
      <c r="O9" s="42"/>
      <c r="P9" s="106" t="s">
        <v>51</v>
      </c>
      <c r="Q9" s="106"/>
      <c r="R9" s="106"/>
      <c r="S9" s="19"/>
      <c r="W9" s="19"/>
    </row>
    <row r="10" spans="1:254" s="17" customFormat="1" ht="24" customHeight="1" x14ac:dyDescent="0.25">
      <c r="A10" s="19"/>
      <c r="B10" s="19"/>
      <c r="C10" s="19"/>
      <c r="D10" s="21"/>
      <c r="E10" s="19"/>
      <c r="F10" s="19"/>
      <c r="G10" s="19"/>
      <c r="H10" s="21"/>
      <c r="I10" s="21"/>
      <c r="J10" s="21" t="s">
        <v>61</v>
      </c>
      <c r="K10" s="19"/>
      <c r="O10" s="42"/>
      <c r="Q10" s="21"/>
      <c r="R10" s="21" t="s">
        <v>139</v>
      </c>
      <c r="S10" s="19"/>
      <c r="T10" s="42"/>
      <c r="U10" s="19"/>
      <c r="W10" s="19"/>
    </row>
    <row r="11" spans="1:254" s="17" customFormat="1" ht="24" customHeight="1" x14ac:dyDescent="0.25">
      <c r="A11" s="19"/>
      <c r="B11" s="19"/>
      <c r="C11" s="19"/>
      <c r="D11" s="21"/>
      <c r="E11" s="19"/>
      <c r="F11" s="19"/>
      <c r="G11" s="19"/>
      <c r="H11" s="21" t="s">
        <v>35</v>
      </c>
      <c r="I11" s="21"/>
      <c r="J11" s="21" t="s">
        <v>62</v>
      </c>
      <c r="K11" s="19"/>
      <c r="L11" s="105"/>
      <c r="M11" s="105"/>
      <c r="N11" s="105"/>
      <c r="O11" s="42"/>
      <c r="P11" s="21" t="s">
        <v>71</v>
      </c>
      <c r="Q11" s="42"/>
      <c r="R11" s="42" t="s">
        <v>117</v>
      </c>
      <c r="S11" s="19"/>
      <c r="T11" s="42" t="s">
        <v>30</v>
      </c>
      <c r="U11" s="19"/>
      <c r="V11" s="42"/>
      <c r="W11" s="19"/>
    </row>
    <row r="12" spans="1:254" s="17" customFormat="1" ht="24" customHeight="1" x14ac:dyDescent="0.25">
      <c r="A12" s="19"/>
      <c r="B12" s="19"/>
      <c r="C12" s="19"/>
      <c r="D12" s="21" t="s">
        <v>150</v>
      </c>
      <c r="E12" s="19"/>
      <c r="F12" s="21"/>
      <c r="G12" s="21"/>
      <c r="H12" s="21" t="s">
        <v>36</v>
      </c>
      <c r="I12" s="21"/>
      <c r="J12" s="21" t="s">
        <v>63</v>
      </c>
      <c r="K12" s="21"/>
      <c r="L12" s="106" t="s">
        <v>153</v>
      </c>
      <c r="M12" s="106"/>
      <c r="N12" s="106"/>
      <c r="O12" s="42"/>
      <c r="P12" s="42" t="s">
        <v>54</v>
      </c>
      <c r="Q12" s="42"/>
      <c r="R12" s="42" t="s">
        <v>118</v>
      </c>
      <c r="S12" s="19"/>
      <c r="T12" s="42" t="s">
        <v>31</v>
      </c>
      <c r="U12" s="19"/>
      <c r="V12" s="42" t="s">
        <v>32</v>
      </c>
      <c r="W12" s="19"/>
      <c r="X12" s="42"/>
    </row>
    <row r="13" spans="1:254" s="17" customFormat="1" ht="24" customHeight="1" x14ac:dyDescent="0.25">
      <c r="A13" s="19"/>
      <c r="B13" s="19"/>
      <c r="C13" s="43"/>
      <c r="D13" s="21" t="s">
        <v>149</v>
      </c>
      <c r="E13" s="15"/>
      <c r="F13" s="21" t="s">
        <v>49</v>
      </c>
      <c r="G13" s="21"/>
      <c r="H13" s="21" t="s">
        <v>37</v>
      </c>
      <c r="I13" s="21"/>
      <c r="J13" s="21" t="s">
        <v>65</v>
      </c>
      <c r="K13" s="21"/>
      <c r="L13" s="42" t="s">
        <v>26</v>
      </c>
      <c r="M13" s="42"/>
      <c r="N13" s="42"/>
      <c r="O13" s="45"/>
      <c r="P13" s="42" t="s">
        <v>56</v>
      </c>
      <c r="Q13" s="45"/>
      <c r="R13" s="45" t="s">
        <v>119</v>
      </c>
      <c r="S13" s="43"/>
      <c r="T13" s="42" t="s">
        <v>68</v>
      </c>
      <c r="U13" s="43"/>
      <c r="V13" s="45" t="s">
        <v>91</v>
      </c>
      <c r="W13" s="43"/>
      <c r="X13" s="42" t="s">
        <v>33</v>
      </c>
    </row>
    <row r="14" spans="1:254" s="17" customFormat="1" ht="24" customHeight="1" x14ac:dyDescent="0.25">
      <c r="A14" s="19"/>
      <c r="B14" s="19"/>
      <c r="C14" s="43"/>
      <c r="D14" s="22" t="s">
        <v>27</v>
      </c>
      <c r="E14" s="15"/>
      <c r="F14" s="22" t="s">
        <v>50</v>
      </c>
      <c r="G14" s="21"/>
      <c r="H14" s="22" t="s">
        <v>38</v>
      </c>
      <c r="I14" s="21"/>
      <c r="J14" s="22" t="s">
        <v>136</v>
      </c>
      <c r="K14" s="21"/>
      <c r="L14" s="44" t="s">
        <v>28</v>
      </c>
      <c r="M14" s="43"/>
      <c r="N14" s="44" t="s">
        <v>29</v>
      </c>
      <c r="O14" s="45"/>
      <c r="P14" s="44" t="s">
        <v>55</v>
      </c>
      <c r="Q14" s="52"/>
      <c r="R14" s="52" t="s">
        <v>120</v>
      </c>
      <c r="S14" s="43"/>
      <c r="T14" s="44" t="s">
        <v>69</v>
      </c>
      <c r="U14" s="43"/>
      <c r="V14" s="22" t="s">
        <v>136</v>
      </c>
      <c r="W14" s="43"/>
      <c r="X14" s="44" t="s">
        <v>51</v>
      </c>
    </row>
    <row r="15" spans="1:254" ht="24" customHeight="1" x14ac:dyDescent="0.25">
      <c r="A15" s="26" t="s">
        <v>171</v>
      </c>
      <c r="B15" s="48"/>
      <c r="C15" s="34"/>
      <c r="D15" s="27">
        <v>1310187</v>
      </c>
      <c r="E15" s="27"/>
      <c r="F15" s="27">
        <v>1312227</v>
      </c>
      <c r="G15" s="27"/>
      <c r="H15" s="27">
        <v>322</v>
      </c>
      <c r="I15" s="27"/>
      <c r="J15" s="27">
        <v>-53</v>
      </c>
      <c r="K15" s="27"/>
      <c r="L15" s="27">
        <v>92787</v>
      </c>
      <c r="M15" s="27"/>
      <c r="N15" s="27">
        <v>875050</v>
      </c>
      <c r="O15" s="27"/>
      <c r="P15" s="27">
        <v>1812</v>
      </c>
      <c r="Q15" s="27"/>
      <c r="R15" s="27">
        <v>-69</v>
      </c>
      <c r="S15" s="27"/>
      <c r="T15" s="27">
        <f>SUM(D15:R15)</f>
        <v>3592263</v>
      </c>
      <c r="U15" s="27"/>
      <c r="V15" s="27">
        <v>6450</v>
      </c>
      <c r="W15" s="27"/>
      <c r="X15" s="27">
        <f>SUM(T15:V15)</f>
        <v>3598713</v>
      </c>
    </row>
    <row r="16" spans="1:254" ht="24" customHeight="1" x14ac:dyDescent="0.25">
      <c r="A16" s="6" t="s">
        <v>154</v>
      </c>
      <c r="B16" s="48"/>
      <c r="C16" s="34"/>
      <c r="D16" s="38">
        <v>0</v>
      </c>
      <c r="E16" s="27"/>
      <c r="F16" s="38">
        <v>0</v>
      </c>
      <c r="G16" s="37"/>
      <c r="H16" s="38">
        <v>0</v>
      </c>
      <c r="I16" s="37"/>
      <c r="J16" s="38">
        <v>0</v>
      </c>
      <c r="K16" s="37"/>
      <c r="L16" s="38">
        <v>0</v>
      </c>
      <c r="M16" s="27"/>
      <c r="N16" s="38">
        <v>-155455</v>
      </c>
      <c r="O16" s="27"/>
      <c r="P16" s="38">
        <v>0</v>
      </c>
      <c r="Q16" s="47"/>
      <c r="R16" s="38">
        <v>0</v>
      </c>
      <c r="S16" s="27"/>
      <c r="T16" s="38">
        <f>SUM(D16:R16)</f>
        <v>-155455</v>
      </c>
      <c r="U16" s="27"/>
      <c r="V16" s="38">
        <v>1178</v>
      </c>
      <c r="W16" s="27"/>
      <c r="X16" s="38">
        <f>SUM(T16:V16)</f>
        <v>-154277</v>
      </c>
    </row>
    <row r="17" spans="1:26" ht="24" customHeight="1" x14ac:dyDescent="0.25">
      <c r="A17" s="6" t="s">
        <v>170</v>
      </c>
      <c r="B17" s="48"/>
      <c r="C17" s="34"/>
      <c r="D17" s="35">
        <v>0</v>
      </c>
      <c r="E17" s="27"/>
      <c r="F17" s="35">
        <v>0</v>
      </c>
      <c r="G17" s="37"/>
      <c r="H17" s="35">
        <v>0</v>
      </c>
      <c r="I17" s="37"/>
      <c r="J17" s="35">
        <v>0</v>
      </c>
      <c r="K17" s="37"/>
      <c r="L17" s="35">
        <v>0</v>
      </c>
      <c r="M17" s="27"/>
      <c r="N17" s="35">
        <v>-10513</v>
      </c>
      <c r="O17" s="27"/>
      <c r="P17" s="35">
        <v>-3901</v>
      </c>
      <c r="Q17" s="47"/>
      <c r="R17" s="35">
        <v>124</v>
      </c>
      <c r="S17" s="27"/>
      <c r="T17" s="35">
        <f>SUM(D17:R17)</f>
        <v>-14290</v>
      </c>
      <c r="U17" s="27"/>
      <c r="V17" s="35">
        <v>-27</v>
      </c>
      <c r="W17" s="27"/>
      <c r="X17" s="35">
        <f>SUM(T17:V17)</f>
        <v>-14317</v>
      </c>
    </row>
    <row r="18" spans="1:26" ht="24" customHeight="1" x14ac:dyDescent="0.25">
      <c r="A18" s="15" t="s">
        <v>155</v>
      </c>
      <c r="B18" s="3"/>
      <c r="C18" s="34"/>
      <c r="D18" s="27">
        <f>SUM(D16:D17)</f>
        <v>0</v>
      </c>
      <c r="E18" s="27"/>
      <c r="F18" s="27">
        <f>SUM(F16:F17)</f>
        <v>0</v>
      </c>
      <c r="G18" s="27"/>
      <c r="H18" s="27">
        <f>SUM(H16:H17)</f>
        <v>0</v>
      </c>
      <c r="I18" s="27"/>
      <c r="J18" s="27">
        <f>SUM(J16:J17)</f>
        <v>0</v>
      </c>
      <c r="K18" s="27"/>
      <c r="L18" s="27">
        <f>SUM(L16:L17)</f>
        <v>0</v>
      </c>
      <c r="M18" s="27"/>
      <c r="N18" s="27">
        <f>SUM(N16:N17)</f>
        <v>-165968</v>
      </c>
      <c r="O18" s="27"/>
      <c r="P18" s="27">
        <f>SUM(P16:P17)</f>
        <v>-3901</v>
      </c>
      <c r="Q18" s="27"/>
      <c r="R18" s="27">
        <f>SUM(R16:R17)</f>
        <v>124</v>
      </c>
      <c r="S18" s="27"/>
      <c r="T18" s="27">
        <f>SUM(T16:T17)</f>
        <v>-169745</v>
      </c>
      <c r="U18" s="27"/>
      <c r="V18" s="27">
        <f>SUM(V16:V17)</f>
        <v>1151</v>
      </c>
      <c r="W18" s="27"/>
      <c r="X18" s="27">
        <f>SUM(X16:X17)</f>
        <v>-168594</v>
      </c>
    </row>
    <row r="19" spans="1:26" ht="24" customHeight="1" x14ac:dyDescent="0.25">
      <c r="A19" s="15" t="s">
        <v>192</v>
      </c>
      <c r="B19" s="3"/>
      <c r="C19" s="34"/>
      <c r="D19" s="27">
        <v>0</v>
      </c>
      <c r="E19" s="27"/>
      <c r="F19" s="27">
        <v>0</v>
      </c>
      <c r="G19" s="27"/>
      <c r="H19" s="27">
        <v>0</v>
      </c>
      <c r="I19" s="27"/>
      <c r="J19" s="27">
        <v>0</v>
      </c>
      <c r="K19" s="27"/>
      <c r="L19" s="27">
        <v>0</v>
      </c>
      <c r="M19" s="27"/>
      <c r="N19" s="27">
        <v>0</v>
      </c>
      <c r="O19" s="27"/>
      <c r="P19" s="27">
        <v>0</v>
      </c>
      <c r="Q19" s="27"/>
      <c r="R19" s="27">
        <v>0</v>
      </c>
      <c r="S19" s="27"/>
      <c r="T19" s="27">
        <f>SUM(D19:R19)</f>
        <v>0</v>
      </c>
      <c r="U19" s="27"/>
      <c r="V19" s="27">
        <v>3382</v>
      </c>
      <c r="W19" s="27"/>
      <c r="X19" s="27">
        <f>SUM(T19:V19)</f>
        <v>3382</v>
      </c>
    </row>
    <row r="20" spans="1:26" s="17" customFormat="1" ht="24" customHeight="1" thickBot="1" x14ac:dyDescent="0.3">
      <c r="A20" s="36" t="s">
        <v>223</v>
      </c>
      <c r="B20" s="50"/>
      <c r="C20" s="34"/>
      <c r="D20" s="75">
        <f>SUM(D15:D15,D18:D19)</f>
        <v>1310187</v>
      </c>
      <c r="E20" s="27"/>
      <c r="F20" s="75">
        <f>SUM(F15:F15,F18:F19)</f>
        <v>1312227</v>
      </c>
      <c r="G20" s="27"/>
      <c r="H20" s="75">
        <f>SUM(H15:H15,H18:H19)</f>
        <v>322</v>
      </c>
      <c r="I20" s="27"/>
      <c r="J20" s="75">
        <f>SUM(J15:J15,J18:J19)</f>
        <v>-53</v>
      </c>
      <c r="K20" s="27"/>
      <c r="L20" s="75">
        <f>SUM(L15:L15,L18:L19)</f>
        <v>92787</v>
      </c>
      <c r="M20" s="27"/>
      <c r="N20" s="75">
        <f>SUM(N15:N15,N18:N19)</f>
        <v>709082</v>
      </c>
      <c r="O20" s="27"/>
      <c r="P20" s="75">
        <f>SUM(P15:P15,P18:P19)</f>
        <v>-2089</v>
      </c>
      <c r="Q20" s="27"/>
      <c r="R20" s="75">
        <f>SUM(R15:R15,R18:R19)</f>
        <v>55</v>
      </c>
      <c r="S20" s="27"/>
      <c r="T20" s="75">
        <f>SUM(T15:T15,T18:T19)</f>
        <v>3422518</v>
      </c>
      <c r="U20" s="27"/>
      <c r="V20" s="75">
        <f>SUM(V15:V15,V18:V19)</f>
        <v>10983</v>
      </c>
      <c r="W20" s="27"/>
      <c r="X20" s="75">
        <f>SUM(X15:X15,X18:X19)</f>
        <v>3433501</v>
      </c>
    </row>
    <row r="21" spans="1:26" s="17" customFormat="1" ht="24" customHeight="1" thickTop="1" x14ac:dyDescent="0.25">
      <c r="A21" s="36"/>
      <c r="B21" s="50"/>
      <c r="C21" s="34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6" ht="24" customHeight="1" x14ac:dyDescent="0.25">
      <c r="A22" s="26" t="s">
        <v>193</v>
      </c>
      <c r="B22" s="48"/>
      <c r="C22" s="34"/>
      <c r="D22" s="71">
        <v>1822810</v>
      </c>
      <c r="E22" s="71"/>
      <c r="F22" s="71">
        <v>1312227</v>
      </c>
      <c r="G22" s="86"/>
      <c r="H22" s="71">
        <v>322</v>
      </c>
      <c r="I22" s="71"/>
      <c r="J22" s="71">
        <v>-53</v>
      </c>
      <c r="K22" s="86"/>
      <c r="L22" s="71">
        <v>92787</v>
      </c>
      <c r="M22" s="71"/>
      <c r="N22" s="71">
        <v>438721</v>
      </c>
      <c r="O22" s="71"/>
      <c r="P22" s="71">
        <v>-4569</v>
      </c>
      <c r="Q22" s="71"/>
      <c r="R22" s="71">
        <v>38</v>
      </c>
      <c r="S22" s="71"/>
      <c r="T22" s="27">
        <f>SUM(D22:R22)</f>
        <v>3662283</v>
      </c>
      <c r="U22" s="71"/>
      <c r="V22" s="71">
        <v>12732</v>
      </c>
      <c r="W22" s="71"/>
      <c r="X22" s="27">
        <f>SUM(T22:V22)</f>
        <v>3675015</v>
      </c>
    </row>
    <row r="23" spans="1:26" ht="24" customHeight="1" x14ac:dyDescent="0.25">
      <c r="A23" s="6" t="s">
        <v>147</v>
      </c>
      <c r="B23" s="3"/>
      <c r="C23" s="34"/>
      <c r="D23" s="38">
        <v>0</v>
      </c>
      <c r="E23" s="27"/>
      <c r="F23" s="38">
        <v>0</v>
      </c>
      <c r="G23" s="37"/>
      <c r="H23" s="38">
        <v>0</v>
      </c>
      <c r="I23" s="37"/>
      <c r="J23" s="38">
        <v>0</v>
      </c>
      <c r="K23" s="37"/>
      <c r="L23" s="38">
        <v>0</v>
      </c>
      <c r="M23" s="27"/>
      <c r="N23" s="38">
        <f>SUM('PL&amp;CF'!E122)</f>
        <v>-205562</v>
      </c>
      <c r="O23" s="27"/>
      <c r="P23" s="38">
        <v>0</v>
      </c>
      <c r="Q23" s="47"/>
      <c r="R23" s="38">
        <v>0</v>
      </c>
      <c r="S23" s="27"/>
      <c r="T23" s="38">
        <f>SUM(D23:R23)</f>
        <v>-205562</v>
      </c>
      <c r="U23" s="27"/>
      <c r="V23" s="38">
        <v>-6272</v>
      </c>
      <c r="W23" s="27"/>
      <c r="X23" s="38">
        <f>SUM(T23+V23)</f>
        <v>-211834</v>
      </c>
      <c r="Z23" s="87">
        <f>X23-'PL&amp;CF'!E93</f>
        <v>0</v>
      </c>
    </row>
    <row r="24" spans="1:26" ht="24" customHeight="1" x14ac:dyDescent="0.25">
      <c r="A24" s="6" t="s">
        <v>160</v>
      </c>
      <c r="B24" s="3"/>
      <c r="C24" s="34"/>
      <c r="D24" s="35">
        <v>0</v>
      </c>
      <c r="E24" s="27"/>
      <c r="F24" s="35">
        <v>0</v>
      </c>
      <c r="G24" s="37"/>
      <c r="H24" s="35">
        <v>0</v>
      </c>
      <c r="I24" s="37"/>
      <c r="J24" s="35">
        <v>0</v>
      </c>
      <c r="K24" s="37"/>
      <c r="L24" s="35">
        <v>0</v>
      </c>
      <c r="M24" s="27"/>
      <c r="N24" s="35">
        <v>0</v>
      </c>
      <c r="O24" s="27"/>
      <c r="P24" s="35">
        <v>4536</v>
      </c>
      <c r="Q24" s="47"/>
      <c r="R24" s="35">
        <v>118</v>
      </c>
      <c r="S24" s="27"/>
      <c r="T24" s="35">
        <f>SUM(D24:R24)</f>
        <v>4654</v>
      </c>
      <c r="U24" s="27"/>
      <c r="V24" s="35">
        <v>178</v>
      </c>
      <c r="W24" s="27"/>
      <c r="X24" s="35">
        <f>SUM(T24+V24)</f>
        <v>4832</v>
      </c>
      <c r="Z24" s="87">
        <f>'PL&amp;CF'!E110-X24</f>
        <v>0</v>
      </c>
    </row>
    <row r="25" spans="1:26" ht="24" customHeight="1" x14ac:dyDescent="0.25">
      <c r="A25" s="15" t="s">
        <v>155</v>
      </c>
      <c r="B25" s="49"/>
      <c r="C25" s="34"/>
      <c r="D25" s="27">
        <f>SUM(D23:D24)</f>
        <v>0</v>
      </c>
      <c r="E25" s="27"/>
      <c r="F25" s="27">
        <f>SUM(F23:F24)</f>
        <v>0</v>
      </c>
      <c r="G25" s="27"/>
      <c r="H25" s="27">
        <f>SUM(H23:H24)</f>
        <v>0</v>
      </c>
      <c r="I25" s="27"/>
      <c r="J25" s="27">
        <f>SUM(J23:J24)</f>
        <v>0</v>
      </c>
      <c r="K25" s="27"/>
      <c r="L25" s="27">
        <f>SUM(L23:L24)</f>
        <v>0</v>
      </c>
      <c r="M25" s="27"/>
      <c r="N25" s="27">
        <f>SUM(N23:N24)</f>
        <v>-205562</v>
      </c>
      <c r="O25" s="27"/>
      <c r="P25" s="27">
        <f>SUM(P23:P24)</f>
        <v>4536</v>
      </c>
      <c r="Q25" s="27"/>
      <c r="R25" s="27">
        <f>SUM(R23:R24)</f>
        <v>118</v>
      </c>
      <c r="S25" s="27"/>
      <c r="T25" s="27">
        <f>SUM(T23:T24)</f>
        <v>-200908</v>
      </c>
      <c r="U25" s="27"/>
      <c r="V25" s="27">
        <f>SUM(V23:V24)</f>
        <v>-6094</v>
      </c>
      <c r="W25" s="27"/>
      <c r="X25" s="27">
        <f>SUM(X23:X24)</f>
        <v>-207002</v>
      </c>
      <c r="Z25" s="87">
        <f>X25-'PL&amp;CF'!E111</f>
        <v>0</v>
      </c>
    </row>
    <row r="26" spans="1:26" ht="24" customHeight="1" x14ac:dyDescent="0.25">
      <c r="A26" s="15" t="s">
        <v>204</v>
      </c>
      <c r="B26" s="49"/>
      <c r="C26" s="34"/>
      <c r="D26" s="27">
        <v>0</v>
      </c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27">
        <v>0</v>
      </c>
      <c r="M26" s="27"/>
      <c r="N26" s="27">
        <v>0</v>
      </c>
      <c r="O26" s="27"/>
      <c r="P26" s="27">
        <v>0</v>
      </c>
      <c r="Q26" s="27"/>
      <c r="R26" s="27">
        <v>0</v>
      </c>
      <c r="S26" s="27"/>
      <c r="T26" s="71">
        <f>SUM(D26:R26)</f>
        <v>0</v>
      </c>
      <c r="U26" s="27"/>
      <c r="V26" s="27">
        <v>1500</v>
      </c>
      <c r="W26" s="27"/>
      <c r="X26" s="71">
        <f>SUM(T26+V26)</f>
        <v>1500</v>
      </c>
    </row>
    <row r="27" spans="1:26" ht="24" customHeight="1" thickBot="1" x14ac:dyDescent="0.3">
      <c r="A27" s="36" t="s">
        <v>224</v>
      </c>
      <c r="B27" s="50"/>
      <c r="C27" s="34"/>
      <c r="D27" s="72">
        <f>SUM(D22:D22,D25:D26)</f>
        <v>1822810</v>
      </c>
      <c r="E27" s="27"/>
      <c r="F27" s="72">
        <f>SUM(F22:F22,F25:F26)</f>
        <v>1312227</v>
      </c>
      <c r="G27" s="27"/>
      <c r="H27" s="72">
        <f>SUM(H22:H22,H25:H26)</f>
        <v>322</v>
      </c>
      <c r="I27" s="27"/>
      <c r="J27" s="72">
        <f>SUM(J22:J22,J25:J26)</f>
        <v>-53</v>
      </c>
      <c r="K27" s="27"/>
      <c r="L27" s="72">
        <f>SUM(L22,L25:L26)</f>
        <v>92787</v>
      </c>
      <c r="M27" s="27"/>
      <c r="N27" s="72">
        <f>SUM(N22:N22,N25:N26)</f>
        <v>233159</v>
      </c>
      <c r="O27" s="27"/>
      <c r="P27" s="72">
        <f>SUM(P22:P22,P25:P26)</f>
        <v>-33</v>
      </c>
      <c r="Q27" s="27"/>
      <c r="R27" s="72">
        <f>SUM(R22:R22,R25:R26)</f>
        <v>156</v>
      </c>
      <c r="S27" s="27"/>
      <c r="T27" s="72">
        <f>SUM(T22:T22,T25:T26)</f>
        <v>3461375</v>
      </c>
      <c r="U27" s="27"/>
      <c r="V27" s="72">
        <f>SUM(V22:V22,V25:V26)</f>
        <v>8138</v>
      </c>
      <c r="W27" s="27"/>
      <c r="X27" s="72">
        <f>SUM(X22:X22,X25:X26)</f>
        <v>3469513</v>
      </c>
    </row>
    <row r="28" spans="1:26" s="17" customFormat="1" ht="24" customHeight="1" thickTop="1" x14ac:dyDescent="0.25">
      <c r="A28" s="21"/>
      <c r="B28" s="21"/>
      <c r="C28" s="43"/>
      <c r="D28" s="46">
        <f>SUM(D27-BS!F55)</f>
        <v>0</v>
      </c>
      <c r="E28" s="27"/>
      <c r="F28" s="46">
        <f>SUM(F27-BS!F56)</f>
        <v>0</v>
      </c>
      <c r="G28" s="46"/>
      <c r="H28" s="46">
        <f>SUM(H27-BS!F57)</f>
        <v>0</v>
      </c>
      <c r="I28" s="46"/>
      <c r="J28" s="46">
        <f>SUM(J27-BS!F58)</f>
        <v>0</v>
      </c>
      <c r="K28" s="46"/>
      <c r="L28" s="46">
        <f>L27-BS!F60</f>
        <v>0</v>
      </c>
      <c r="M28" s="53"/>
      <c r="N28" s="46">
        <f>SUM(N27-BS!F61)</f>
        <v>0</v>
      </c>
      <c r="O28" s="46"/>
      <c r="P28" s="46">
        <f>SUM(P27-BS!F64)</f>
        <v>0</v>
      </c>
      <c r="Q28" s="46"/>
      <c r="R28" s="46">
        <f>SUM(R27-BS!F66)</f>
        <v>0</v>
      </c>
      <c r="S28" s="53"/>
      <c r="T28" s="46">
        <f>SUM(T27-BS!F67)</f>
        <v>0</v>
      </c>
      <c r="U28" s="53"/>
      <c r="V28" s="46">
        <f>SUM(V27-BS!F68)</f>
        <v>0</v>
      </c>
      <c r="W28" s="53"/>
      <c r="X28" s="46">
        <f>SUM(X27-BS!F69)</f>
        <v>0</v>
      </c>
    </row>
    <row r="29" spans="1:26" ht="24" customHeight="1" x14ac:dyDescent="0.25">
      <c r="A29" s="15" t="s">
        <v>7</v>
      </c>
      <c r="L29" s="15"/>
      <c r="N29" s="23"/>
      <c r="O29" s="23"/>
      <c r="P29" s="23"/>
      <c r="Q29" s="23"/>
      <c r="R29" s="23"/>
      <c r="T29" s="23"/>
      <c r="V29" s="23"/>
      <c r="X29" s="23"/>
    </row>
  </sheetData>
  <mergeCells count="6">
    <mergeCell ref="D6:X6"/>
    <mergeCell ref="D7:T7"/>
    <mergeCell ref="L11:N11"/>
    <mergeCell ref="L12:N12"/>
    <mergeCell ref="P8:R8"/>
    <mergeCell ref="P9:R9"/>
  </mergeCells>
  <printOptions horizontalCentered="1"/>
  <pageMargins left="0" right="0" top="0.86614173228346458" bottom="0" header="0.19685039370078741" footer="0.19685039370078741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U22"/>
  <sheetViews>
    <sheetView showGridLines="0" view="pageBreakPreview" topLeftCell="A19" zoomScale="80" zoomScaleNormal="80" zoomScaleSheetLayoutView="80" workbookViewId="0">
      <selection activeCell="H4" sqref="H4"/>
    </sheetView>
  </sheetViews>
  <sheetFormatPr defaultColWidth="8.5546875" defaultRowHeight="24" customHeight="1" x14ac:dyDescent="0.25"/>
  <cols>
    <col min="1" max="2" width="11.44140625" style="55" customWidth="1"/>
    <col min="3" max="3" width="18.5546875" style="55" customWidth="1"/>
    <col min="4" max="4" width="3.5546875" style="55" customWidth="1"/>
    <col min="5" max="5" width="2.44140625" style="55" customWidth="1"/>
    <col min="6" max="6" width="16" style="55" customWidth="1"/>
    <col min="7" max="7" width="0.5546875" style="55" customWidth="1"/>
    <col min="8" max="8" width="17.77734375" style="55" customWidth="1"/>
    <col min="9" max="9" width="0.5546875" style="55" customWidth="1"/>
    <col min="10" max="10" width="16" style="55" customWidth="1"/>
    <col min="11" max="11" width="0.5546875" style="55" customWidth="1"/>
    <col min="12" max="12" width="20.5546875" style="55" customWidth="1"/>
    <col min="13" max="16384" width="8.5546875" style="55"/>
  </cols>
  <sheetData>
    <row r="1" spans="1:255" ht="24" customHeight="1" x14ac:dyDescent="0.25">
      <c r="L1" s="56" t="s">
        <v>48</v>
      </c>
    </row>
    <row r="2" spans="1:255" ht="24" customHeight="1" x14ac:dyDescent="0.25">
      <c r="A2" s="57" t="s">
        <v>144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255" ht="24" customHeight="1" x14ac:dyDescent="0.25">
      <c r="A3" s="57" t="s">
        <v>205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255" ht="24" customHeight="1" x14ac:dyDescent="0.25">
      <c r="A4" s="28" t="s">
        <v>222</v>
      </c>
      <c r="B4" s="58"/>
      <c r="C4" s="59"/>
      <c r="D4" s="54"/>
      <c r="E4" s="54"/>
      <c r="F4" s="54"/>
      <c r="G4" s="54"/>
      <c r="H4" s="54"/>
      <c r="I4" s="54"/>
      <c r="J4" s="54"/>
      <c r="K4" s="54"/>
      <c r="L4" s="54"/>
    </row>
    <row r="5" spans="1:255" ht="24" customHeight="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60" t="s">
        <v>52</v>
      </c>
    </row>
    <row r="6" spans="1:255" ht="24" customHeight="1" x14ac:dyDescent="0.25">
      <c r="B6" s="12"/>
      <c r="C6" s="12"/>
      <c r="D6" s="12"/>
      <c r="E6" s="12"/>
      <c r="F6" s="103" t="s">
        <v>1</v>
      </c>
      <c r="G6" s="103"/>
      <c r="H6" s="103"/>
      <c r="I6" s="103"/>
      <c r="J6" s="103"/>
      <c r="K6" s="103"/>
      <c r="L6" s="103"/>
    </row>
    <row r="7" spans="1:255" ht="24" customHeight="1" x14ac:dyDescent="0.25">
      <c r="A7" s="61"/>
      <c r="B7" s="61"/>
      <c r="C7" s="61"/>
      <c r="D7" s="61"/>
      <c r="E7" s="61"/>
      <c r="F7" s="61" t="s">
        <v>145</v>
      </c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</row>
    <row r="8" spans="1:255" ht="24" customHeight="1" x14ac:dyDescent="0.25">
      <c r="A8" s="61"/>
      <c r="B8" s="61"/>
      <c r="C8" s="61"/>
      <c r="D8" s="61"/>
      <c r="E8" s="61"/>
      <c r="F8" s="61" t="s">
        <v>146</v>
      </c>
      <c r="G8" s="61"/>
      <c r="H8" s="61"/>
      <c r="I8" s="61"/>
      <c r="J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</row>
    <row r="9" spans="1:255" ht="24" customHeight="1" x14ac:dyDescent="0.25">
      <c r="A9" s="61"/>
      <c r="B9" s="61"/>
      <c r="C9" s="61"/>
      <c r="D9" s="61"/>
      <c r="E9" s="61"/>
      <c r="F9" s="62" t="s">
        <v>27</v>
      </c>
      <c r="G9" s="61"/>
      <c r="H9" s="62" t="s">
        <v>39</v>
      </c>
      <c r="I9" s="61"/>
      <c r="J9" s="62" t="s">
        <v>206</v>
      </c>
      <c r="K9" s="61"/>
      <c r="L9" s="62" t="s">
        <v>33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</row>
    <row r="10" spans="1:255" ht="24" customHeight="1" x14ac:dyDescent="0.25">
      <c r="A10" s="57" t="s">
        <v>171</v>
      </c>
      <c r="D10" s="61"/>
      <c r="E10" s="61"/>
      <c r="F10" s="13">
        <v>1310187</v>
      </c>
      <c r="G10" s="13"/>
      <c r="H10" s="13">
        <v>2526776</v>
      </c>
      <c r="I10" s="13"/>
      <c r="J10" s="13">
        <v>-13238</v>
      </c>
      <c r="K10" s="13"/>
      <c r="L10" s="13">
        <f>SUM(F10:J10)</f>
        <v>3823725</v>
      </c>
    </row>
    <row r="11" spans="1:255" ht="24" customHeight="1" x14ac:dyDescent="0.25">
      <c r="A11" s="33" t="s">
        <v>147</v>
      </c>
      <c r="E11" s="61"/>
      <c r="F11" s="63">
        <v>0</v>
      </c>
      <c r="G11" s="13"/>
      <c r="H11" s="63">
        <v>0</v>
      </c>
      <c r="I11" s="13"/>
      <c r="J11" s="63">
        <v>-54287</v>
      </c>
      <c r="K11" s="13"/>
      <c r="L11" s="63">
        <f>SUM(F11:J11)</f>
        <v>-54287</v>
      </c>
    </row>
    <row r="12" spans="1:255" ht="24" customHeight="1" x14ac:dyDescent="0.25">
      <c r="A12" s="33" t="s">
        <v>186</v>
      </c>
      <c r="E12" s="61"/>
      <c r="F12" s="64">
        <v>0</v>
      </c>
      <c r="G12" s="13"/>
      <c r="H12" s="64">
        <v>0</v>
      </c>
      <c r="I12" s="13"/>
      <c r="J12" s="64">
        <v>-964</v>
      </c>
      <c r="K12" s="13"/>
      <c r="L12" s="64">
        <f>SUM(F12:J12)</f>
        <v>-964</v>
      </c>
    </row>
    <row r="13" spans="1:255" ht="24" customHeight="1" x14ac:dyDescent="0.25">
      <c r="A13" s="33" t="s">
        <v>148</v>
      </c>
      <c r="E13" s="61"/>
      <c r="F13" s="13">
        <f>SUM(F11:F12)</f>
        <v>0</v>
      </c>
      <c r="G13" s="13"/>
      <c r="H13" s="13">
        <f>SUM(H11:H12)</f>
        <v>0</v>
      </c>
      <c r="I13" s="13"/>
      <c r="J13" s="13">
        <f>SUM(J11:J12)</f>
        <v>-55251</v>
      </c>
      <c r="K13" s="13"/>
      <c r="L13" s="13">
        <f>SUM(L11:L12)</f>
        <v>-55251</v>
      </c>
    </row>
    <row r="14" spans="1:255" ht="24" customHeight="1" thickBot="1" x14ac:dyDescent="0.3">
      <c r="A14" s="57" t="s">
        <v>223</v>
      </c>
      <c r="E14" s="61"/>
      <c r="F14" s="65">
        <f>SUM(F10:F10,F13)</f>
        <v>1310187</v>
      </c>
      <c r="G14" s="13"/>
      <c r="H14" s="65">
        <f>SUM(H10:H10,H13)</f>
        <v>2526776</v>
      </c>
      <c r="I14" s="13"/>
      <c r="J14" s="65">
        <f>SUM(J10:J10,J13)</f>
        <v>-68489</v>
      </c>
      <c r="K14" s="13"/>
      <c r="L14" s="65">
        <f>SUM(L10:L10,L13)</f>
        <v>3768474</v>
      </c>
    </row>
    <row r="15" spans="1:255" ht="24" customHeight="1" thickTop="1" x14ac:dyDescent="0.25">
      <c r="A15" s="57"/>
      <c r="E15" s="61"/>
      <c r="F15" s="13"/>
      <c r="G15" s="13"/>
      <c r="H15" s="13"/>
      <c r="I15" s="13"/>
      <c r="J15" s="13"/>
      <c r="K15" s="13"/>
      <c r="L15" s="66"/>
    </row>
    <row r="16" spans="1:255" ht="24" customHeight="1" x14ac:dyDescent="0.25">
      <c r="A16" s="57" t="s">
        <v>193</v>
      </c>
      <c r="D16" s="61"/>
      <c r="E16" s="61"/>
      <c r="F16" s="13">
        <v>1822810</v>
      </c>
      <c r="G16" s="13"/>
      <c r="H16" s="13">
        <v>2526776</v>
      </c>
      <c r="I16" s="13"/>
      <c r="J16" s="13">
        <v>-104849</v>
      </c>
      <c r="K16" s="13"/>
      <c r="L16" s="13">
        <f>SUM(F16:J16)</f>
        <v>4244737</v>
      </c>
    </row>
    <row r="17" spans="1:12" ht="24" customHeight="1" x14ac:dyDescent="0.25">
      <c r="A17" s="33" t="s">
        <v>147</v>
      </c>
      <c r="E17" s="61"/>
      <c r="F17" s="63">
        <v>0</v>
      </c>
      <c r="G17" s="13"/>
      <c r="H17" s="63">
        <v>0</v>
      </c>
      <c r="I17" s="13"/>
      <c r="J17" s="63">
        <f>'PL&amp;CF'!I93</f>
        <v>-51573</v>
      </c>
      <c r="K17" s="13"/>
      <c r="L17" s="63">
        <f>SUM(F17:J17)</f>
        <v>-51573</v>
      </c>
    </row>
    <row r="18" spans="1:12" ht="24" customHeight="1" x14ac:dyDescent="0.25">
      <c r="A18" s="33" t="s">
        <v>170</v>
      </c>
      <c r="E18" s="61"/>
      <c r="F18" s="64">
        <v>0</v>
      </c>
      <c r="G18" s="13"/>
      <c r="H18" s="64">
        <v>0</v>
      </c>
      <c r="I18" s="13"/>
      <c r="J18" s="64">
        <f>'PL&amp;CF'!I110</f>
        <v>0</v>
      </c>
      <c r="K18" s="13"/>
      <c r="L18" s="64">
        <f>SUM(F18:J18)</f>
        <v>0</v>
      </c>
    </row>
    <row r="19" spans="1:12" ht="24" customHeight="1" x14ac:dyDescent="0.25">
      <c r="A19" s="33" t="s">
        <v>148</v>
      </c>
      <c r="E19" s="61"/>
      <c r="F19" s="13">
        <f>SUM(F17:F18)</f>
        <v>0</v>
      </c>
      <c r="G19" s="13"/>
      <c r="H19" s="13">
        <f>SUM(H17:H18)</f>
        <v>0</v>
      </c>
      <c r="I19" s="13"/>
      <c r="J19" s="13">
        <f>SUM(J17:J18)</f>
        <v>-51573</v>
      </c>
      <c r="K19" s="13"/>
      <c r="L19" s="13">
        <f>SUM(L17:L18)</f>
        <v>-51573</v>
      </c>
    </row>
    <row r="20" spans="1:12" ht="24" customHeight="1" thickBot="1" x14ac:dyDescent="0.3">
      <c r="A20" s="57" t="s">
        <v>224</v>
      </c>
      <c r="E20" s="61"/>
      <c r="F20" s="65">
        <f>SUM(F16:F16,F19)</f>
        <v>1822810</v>
      </c>
      <c r="G20" s="13"/>
      <c r="H20" s="65">
        <f>SUM(H16:H16,H19)</f>
        <v>2526776</v>
      </c>
      <c r="I20" s="13"/>
      <c r="J20" s="65">
        <f>SUM(J16:J16,J19)</f>
        <v>-156422</v>
      </c>
      <c r="K20" s="13"/>
      <c r="L20" s="65">
        <f>SUM(L16:L16,L19)</f>
        <v>4193164</v>
      </c>
    </row>
    <row r="21" spans="1:12" ht="24" customHeight="1" thickTop="1" x14ac:dyDescent="0.25">
      <c r="A21" s="57"/>
      <c r="E21" s="61"/>
      <c r="F21" s="13">
        <f>F20-BS!J55</f>
        <v>0</v>
      </c>
      <c r="G21" s="13"/>
      <c r="H21" s="13">
        <f>H20-BS!J56</f>
        <v>0</v>
      </c>
      <c r="I21" s="13"/>
      <c r="J21" s="13">
        <f>J20-BS!J61</f>
        <v>0</v>
      </c>
      <c r="K21" s="13"/>
      <c r="L21" s="66">
        <f>L20-BS!J67</f>
        <v>0</v>
      </c>
    </row>
    <row r="22" spans="1:12" ht="24" customHeight="1" x14ac:dyDescent="0.25">
      <c r="A22" s="67" t="s">
        <v>7</v>
      </c>
      <c r="J22" s="76"/>
    </row>
  </sheetData>
  <mergeCells count="1">
    <mergeCell ref="F6:L6"/>
  </mergeCells>
  <pageMargins left="0.86614173228346458" right="0.55118110236220474" top="0.9055118110236221" bottom="0" header="0.31496062992125984" footer="0.31496062992125984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c63608-42ed-45bf-9718-6b18795f05b8" xsi:nil="true"/>
    <lcf76f155ced4ddcb4097134ff3c332f xmlns="4bc0b713-a6bb-49cc-9acf-2668643e2a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E2DCBBE25B0C4F8319B1D0BE75EAA5" ma:contentTypeVersion="10" ma:contentTypeDescription="Create a new document." ma:contentTypeScope="" ma:versionID="ceae698d766358b05964187295e366f0">
  <xsd:schema xmlns:xsd="http://www.w3.org/2001/XMLSchema" xmlns:xs="http://www.w3.org/2001/XMLSchema" xmlns:p="http://schemas.microsoft.com/office/2006/metadata/properties" xmlns:ns2="4bc0b713-a6bb-49cc-9acf-2668643e2a67" xmlns:ns3="8ec63608-42ed-45bf-9718-6b18795f05b8" targetNamespace="http://schemas.microsoft.com/office/2006/metadata/properties" ma:root="true" ma:fieldsID="5bef38adbd359741d8ef7bce881f77dc" ns2:_="" ns3:_="">
    <xsd:import namespace="4bc0b713-a6bb-49cc-9acf-2668643e2a67"/>
    <xsd:import namespace="8ec63608-42ed-45bf-9718-6b18795f0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0b713-a6bb-49cc-9acf-2668643e2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c63608-42ed-45bf-9718-6b18795f05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ae8b35-6af3-4528-858f-a5cd8995c214}" ma:internalName="TaxCatchAll" ma:showField="CatchAllData" ma:web="8ec63608-42ed-45bf-9718-6b18795f05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C74987-6752-4291-B9C3-286B121A8DCA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8ec63608-42ed-45bf-9718-6b18795f05b8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bc0b713-a6bb-49cc-9acf-2668643e2a67"/>
  </ds:schemaRefs>
</ds:datastoreItem>
</file>

<file path=customXml/itemProps2.xml><?xml version="1.0" encoding="utf-8"?>
<ds:datastoreItem xmlns:ds="http://schemas.openxmlformats.org/officeDocument/2006/customXml" ds:itemID="{E0E6BD2E-D0AA-401D-9974-48459D867C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6ACFE9-2F22-46C9-85EE-5737A5C473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0b713-a6bb-49cc-9acf-2668643e2a67"/>
    <ds:schemaRef ds:uri="8ec63608-42ed-45bf-9718-6b18795f0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2026-08-11T06:18:41Z</cp:lastPrinted>
  <dcterms:created xsi:type="dcterms:W3CDTF">2011-09-22T02:39:06Z</dcterms:created>
  <dcterms:modified xsi:type="dcterms:W3CDTF">2026-08-11T07:06:24Z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0x0101003BE2DCBBE25B0C4F8319B1D0BE75EAA5</vt:lpwstr>
  </property>
</Properties>
</file>