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2.252\Depart CFO\Detail FS 2026\6.June 2026\FS\WA Q2'26\"/>
    </mc:Choice>
  </mc:AlternateContent>
  <xr:revisionPtr revIDLastSave="0" documentId="13_ncr:1_{C851B310-B489-4087-8809-1B6C58B72BD0}" xr6:coauthVersionLast="47" xr6:coauthVersionMax="47" xr10:uidLastSave="{00000000-0000-0000-0000-000000000000}"/>
  <bookViews>
    <workbookView xWindow="-108" yWindow="-108" windowWidth="23256" windowHeight="12456" activeTab="5" xr2:uid="{480497F3-505C-4FD5-BE6D-D5FE60236672}"/>
  </bookViews>
  <sheets>
    <sheet name="Thai2-4" sheetId="1" r:id="rId1"/>
    <sheet name="Thai 5 (PL 3M)" sheetId="8" r:id="rId2"/>
    <sheet name="Thai 5 (PL 6M)" sheetId="9" r:id="rId3"/>
    <sheet name="Thai 6" sheetId="6" r:id="rId4"/>
    <sheet name="Thai 7" sheetId="4" r:id="rId5"/>
    <sheet name="Thai8-9" sheetId="5" r:id="rId6"/>
  </sheets>
  <definedNames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om3" hidden="1">{#N/A,#N/A,FALSE,"COVER1.XLS ";#N/A,#N/A,FALSE,"RACT1.XLS";#N/A,#N/A,FALSE,"RACT2.XLS";#N/A,#N/A,FALSE,"ECCMP";#N/A,#N/A,FALSE,"WELDER.XLS"}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K2" hidden="1">#REF!</definedName>
    <definedName name="___KA1" hidden="1">{#N/A,#N/A,FALSE,"Sheet1"}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4" hidden="1">{#N/A,#N/A,FALSE,"Sheet1"}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p1" hidden="1">{#N/A,#N/A,FALSE,"COVER1.XLS ";#N/A,#N/A,FALSE,"RACT1.XLS";#N/A,#N/A,FALSE,"RACT2.XLS";#N/A,#N/A,FALSE,"ECCMP";#N/A,#N/A,FALSE,"WELDER.XLS"}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2" hidden="1">{#N/A,#N/A,FALSE,"17MAY";#N/A,#N/A,FALSE,"24MAY"}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 hidden="1">#NAME?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pr09" hidden="1">{#N/A,#N/A,FALSE,"BILAN CONSOLIDE";#N/A,#N/A,FALSE,"BILAN";#N/A,#N/A,FALSE,"Cpte de Résultat";#N/A,#N/A,FALSE,"SIG";#N/A,#N/A,FALSE,"Bilan financier"}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G5" hidden="1">{"cashflow",#N/A,FALSE,"cash flow"}</definedName>
    <definedName name="__H3" hidden="1">{#N/A,#N/A,FALSE,"Sheet1"}</definedName>
    <definedName name="__KA1" hidden="1">{#N/A,#N/A,FALSE,"Sheet1"}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4" hidden="1">{#N/A,#N/A,FALSE,"Sheet1"}</definedName>
    <definedName name="__nn2" hidden="1">{"'Model'!$A$1:$N$53"}</definedName>
    <definedName name="__Q2" hidden="1">{#N/A,#N/A,FALSE,"UNIT";#N/A,#N/A,FALSE,"UNIT";#N/A,#N/A,FALSE,"계정"}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_xlfn.RTD" hidden="1">#NAME?</definedName>
    <definedName name="__ZC301" hidden="1">{"'Eng (page2)'!$A$1:$D$52"}</definedName>
    <definedName name="_1__123Graph_ACHART_1" hidden="1">#REF!</definedName>
    <definedName name="_1__123Graph_ACHART_5" hidden="1">#REF!</definedName>
    <definedName name="_1__123Graph_ATEILM_RKTE" hidden="1">#REF!</definedName>
    <definedName name="_1__123Graph_Aｸﾞﾗﾌ_7" hidden="1">#REF!</definedName>
    <definedName name="_1_123Grap" hidden="1">#REF!</definedName>
    <definedName name="_1102" hidden="1">#REF!</definedName>
    <definedName name="_123Graph_C" hidden="1">#REF!</definedName>
    <definedName name="_1S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ｸﾞﾗﾌ_7" hidden="1">#REF!</definedName>
    <definedName name="_2_0_0__123Grap" hidden="1">#REF!</definedName>
    <definedName name="_2S" hidden="1">#REF!</definedName>
    <definedName name="_3__123Graph_Cｸﾞﾗﾌ_7" hidden="1">#REF!</definedName>
    <definedName name="_3__123Graph_XTEILM_RKTE2" hidden="1">#REF!</definedName>
    <definedName name="_4__123Graph_B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6__123Graph_XCHART_5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VK6712" hidden="1">{#N/A,#N/A,FALSE,"UNIT";#N/A,#N/A,FALSE,"UNIT";#N/A,#N/A,FALSE,"계정"}</definedName>
    <definedName name="_ddd2" hidden="1">{#N/A,#N/A,FALSE,"Cashflow"}</definedName>
    <definedName name="_Dist_Values" hidden="1">#REF!</definedName>
    <definedName name="_eee2" hidden="1">{#N/A,#N/A,FALSE,"Cashflow"}</definedName>
    <definedName name="_Example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_1" hidden="1">{"cashflow",#N/A,FALSE,"cash flow"}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H3" hidden="1">{#N/A,#N/A,FALSE,"Sheet1"}</definedName>
    <definedName name="_JK" hidden="1">#REF!</definedName>
    <definedName name="_KA1" hidden="1">{#N/A,#N/A,FALSE,"Sheet1"}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atInverse_In" hidden="1">#REF!</definedName>
    <definedName name="_MatInverse_Out" hidden="1">#REF!</definedName>
    <definedName name="_MatMult_AxB" hidden="1">#REF!</definedName>
    <definedName name="_N4" hidden="1">{#N/A,#N/A,FALSE,"Sheet1"}</definedName>
    <definedName name="_nes254" hidden="1">{#N/A,#N/A,FALSE,"Eff-SSC2"}</definedName>
    <definedName name="_new" hidden="1">#REF!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eries" hidden="1">#REF!</definedName>
    <definedName name="_Shading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_ZC301" hidden="1">{"'Eng (page2)'!$A$1:$D$52"}</definedName>
    <definedName name="A2A" hidden="1">{#N/A,#N/A,FALSE,"Sheet1"}</definedName>
    <definedName name="A2PRJE" hidden="1">{#N/A,#N/A,FALSE,"Sheet1"}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{#N/A,#N/A,FALSE,"BUDGET"}</definedName>
    <definedName name="aaaaa_1" hidden="1">{"conso",#N/A,FALSE,"cash flow"}</definedName>
    <definedName name="AAAAAAAAAAAAA" hidden="1">{#N/A,#N/A,FALSE,"Sheet1"}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pr" hidden="1">{#N/A,#N/A,FALSE,"BILAN SA";#N/A,#N/A,FALSE,"Cpte Résultat SA";#N/A,#N/A,FALSE,"SIG";#N/A,#N/A,FALSE,"Annexe"}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ENT" hidden="1">{"PFE",#N/A,TRUE,"FILMS"}</definedName>
    <definedName name="agtete" hidden="1">{"PFE",#N/A,TRUE,"FILMS"}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Test_NBR" hidden="1">{#N/A,#N/A,FALSE,"Eff-SSC2"}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papap" hidden="1">#REF!</definedName>
    <definedName name="APLOCAL1" hidden="1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_1" hidden="1">{"cashflow",#N/A,FALSE,"cash flow"}</definedName>
    <definedName name="aqqqq" hidden="1">{"conso",#N/A,FALSE,"cash flow"}</definedName>
    <definedName name="AS2TickmarkLS" hidden="1">#REF!</definedName>
    <definedName name="asasa" hidden="1">[0]!asasa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hidden="1">{"conso",#N/A,FALSE,"cash flow"}</definedName>
    <definedName name="asfjlkd" hidden="1">{#N/A,#N/A,FALSE,"17MAY";#N/A,#N/A,FALSE,"24MAY"}</definedName>
    <definedName name="asfsafs" hidden="1">[0]!asfsafs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ssumtion" hidden="1">#REF!</definedName>
    <definedName name="atyr" hidden="1">{"'Eng (page2)'!$A$1:$D$52"}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rsaff" hidden="1">{#N/A,#N/A,FALSE,"Eff-SSC2"}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A" hidden="1">{"conso",#N/A,FALSE,"cash flow"}</definedName>
    <definedName name="C_note" hidden="1">{"'Eng (page2)'!$A$1:$D$52"}</definedName>
    <definedName name="cafe" hidden="1">{"conso",#N/A,FALSE,"cash flow"}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de" hidden="1">{"cashflow",#N/A,FALSE,"cash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PHSJ" hidden="1">#REF!</definedName>
    <definedName name="CIQWBGuid" hidden="1">"DCF Pics_10.1.12.xls"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ntentsHelp" hidden="1">[0]!ContentsHelp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cw" hidden="1">{"cashflow",#N/A,FALSE,"cash flow"}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4d4d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DDDDD" hidden="1">{#N/A,#N/A,TRUE,"SUM";#N/A,#N/A,TRUE,"EE";#N/A,#N/A,TRUE,"AC";#N/A,#N/A,TRUE,"SN"}</definedName>
    <definedName name="ddddddddd" hidden="1">#REF!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w" hidden="1">#REF!</definedName>
    <definedName name="deatetareyt" hidden="1">{"PFE",#N/A,TRUE,"FILMS"}</definedName>
    <definedName name="deferincome" hidden="1">{"'Sell_Office'!$C$5:$D$6"}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Range" hidden="1">[0]!DeleteRange</definedName>
    <definedName name="DeleteTable" hidden="1">[0]!DeleteTable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d" hidden="1">{"'Eng (page2)'!$A$1:$D$52"}</definedName>
    <definedName name="DFDFSDFSD" hidden="1">{#N/A,#N/A,TRUE,"SUM";#N/A,#N/A,TRUE,"EE";#N/A,#N/A,TRUE,"AC";#N/A,#N/A,TRUE,"SN"}</definedName>
    <definedName name="dfdsac" hidden="1">{"conso",#N/A,FALSE,"cash flow"}</definedName>
    <definedName name="DFFDS" hidden="1">{#N/A,#N/A,FALSE,"UNIT";#N/A,#N/A,FALSE,"UNIT";#N/A,#N/A,FALSE,"계정"}</definedName>
    <definedName name="dfgd" hidden="1">[0]!dfgd</definedName>
    <definedName name="dfgfdg" hidden="1">[0]!dfgfdg</definedName>
    <definedName name="dfjd" hidden="1">#REF!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" hidden="1">{"cashflow",#N/A,FALSE,"cash flow"}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sbfeq" hidden="1">#REF!</definedName>
    <definedName name="eae" hidden="1">{"PFE",#N/A,TRUE,"FILMS"}</definedName>
    <definedName name="edWFQA" hidden="1">#REF!</definedName>
    <definedName name="efds" hidden="1">{#N/A,#N/A,FALSE,"H1H2";"Sales by division",#N/A,FALSE,"H1H2";"LFL assumptions",#N/A,FALSE,"H1H2"}</definedName>
    <definedName name="efsd" hidden="1">[0]!efsd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q" hidden="1">#REF!</definedName>
    <definedName name="eqq" hidden="1">{"cashflow",#N/A,FALSE,"cash flow"}</definedName>
    <definedName name="eqq_1" hidden="1">{"cashflow",#N/A,FALSE,"cash flow"}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stretaet" hidden="1">{"PFE",#N/A,TRUE,"FILMS"}</definedName>
    <definedName name="erwr" hidden="1">{#N/A,#N/A,TRUE,"SUM";#N/A,#N/A,TRUE,"EE";#N/A,#N/A,TRUE,"AC";#N/A,#N/A,TRUE,"SN"}</definedName>
    <definedName name="esgtwhwrh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v" hidden="1">{"cashflow",#N/A,FALSE,"cash flow"}</definedName>
    <definedName name="eweqwf" hidden="1">{"bs",#N/A,FALSE,"SCF"}</definedName>
    <definedName name="ewew_1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ists" hidden="1">{"PFE",#N/A,TRUE,"FILMS"}</definedName>
    <definedName name="f12gg" hidden="1">{#N/A,#N/A,TRUE,"Config1";#N/A,#N/A,TRUE,"Config2";#N/A,#N/A,TRUE,"Config3";#N/A,#N/A,TRUE,"Config4";#N/A,#N/A,TRUE,"Config5";#N/A,#N/A,TRUE,"Config6";#N/A,#N/A,TRUE,"Config7"}</definedName>
    <definedName name="f3f" hidden="1">#REF!</definedName>
    <definedName name="fbf" hidden="1">{"'Model'!$A$1:$N$53"}</definedName>
    <definedName name="fbnhg" hidden="1">#REF!</definedName>
    <definedName name="FCode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df" hidden="1">{"Page1",#N/A,FALSE,"CompCo";"Page2",#N/A,FALSE,"CompCo"}</definedName>
    <definedName name="fdgsdg" hidden="1">[0]!fdgsdg</definedName>
    <definedName name="fdjkljksldfl" hidden="1">{#N/A,#N/A,FALSE,"17MAY";#N/A,#N/A,FALSE,"24MAY"}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ffffffffffffffffffffffffffffffffffffffffffffffffffffffffffffffffffffff" hidden="1">#REF!</definedName>
    <definedName name="ffgdg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r" hidden="1">{#N/A,#N/A,FALSE,"Eff-SSC2"}</definedName>
    <definedName name="fgt" hidden="1">{"'Model'!$A$1:$N$53"}</definedName>
    <definedName name="FHJHD" hidden="1">{#N/A,#N/A,FALSE,"UNIT";#N/A,#N/A,FALSE,"UNIT";#N/A,#N/A,FALSE,"계정"}</definedName>
    <definedName name="fil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ow" hidden="1">#REF!</definedName>
    <definedName name="frgfewq" hidden="1">{#N/A,#N/A,FALSE,"Sheet1"}</definedName>
    <definedName name="front2" hidden="1">{"PFE",#N/A,TRUE,"FILMS"}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sdf" hidden="1">[0]!fssdf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bnml" hidden="1">#REF!</definedName>
    <definedName name="gfdddd" hidden="1">{#N/A,#N/A,TRUE,"Config1";#N/A,#N/A,TRUE,"Config2";#N/A,#N/A,TRUE,"Config3";#N/A,#N/A,TRUE,"Config4";#N/A,#N/A,TRUE,"Config5";#N/A,#N/A,TRUE,"Config6";#N/A,#N/A,TRUE,"Config7"}</definedName>
    <definedName name="gfh" hidden="1">#REF!</definedName>
    <definedName name="ghj" hidden="1">{#N/A,#N/A,TRUE,"Config1";#N/A,#N/A,TRUE,"Config2";#N/A,#N/A,TRUE,"Config3";#N/A,#N/A,TRUE,"Config4";#N/A,#N/A,TRUE,"Config5";#N/A,#N/A,TRUE,"Config6";#N/A,#N/A,TRUE,"Config7"}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IG" hidden="1">{#N/A,#N/A,FALSE,"Sheet1"}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103iu" hidden="1">{#N/A,#N/A,TRUE,"Config1";#N/A,#N/A,TRUE,"Config2";#N/A,#N/A,TRUE,"Config3";#N/A,#N/A,TRUE,"Config4";#N/A,#N/A,TRUE,"Config5";#N/A,#N/A,TRUE,"Config6";#N/A,#N/A,TRUE,"Config7"}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f" hidden="1">[0]!hf</definedName>
    <definedName name="hgfgy" hidden="1">{"Book Income",#N/A,FALSE,"B&amp;T";"Taxable Income",#N/A,FALSE,"B&amp;T"}</definedName>
    <definedName name="hggi" hidden="1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lhlj" hidden="1">#REF!</definedName>
    <definedName name="HNHJ" hidden="1">#REF!</definedName>
    <definedName name="HOP" hidden="1">{#N/A,#N/A,FALSE,"Sheet1"}</definedName>
    <definedName name="hqqq" hidden="1">{"cashflow",#N/A,FALSE,"cash flow"}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er" hidden="1">{"'Model'!$A$1:$N$53"}</definedName>
    <definedName name="HTH" hidden="1">#REF!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vlpp" hidden="1">#REF!</definedName>
    <definedName name="hwwki" hidden="1">{"conso",#N/A,FALSE,"cash flow"}</definedName>
    <definedName name="In" hidden="1">{#N/A,#N/A,FALSE,"Eff-SSC2"}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ERGER_BR" hidden="1">"c715"</definedName>
    <definedName name="IQ_MERGER_RESTRUCTURE_BR" hidden="1">"c721"</definedName>
    <definedName name="IQ_MINORITY_INTEREST_BR" hidden="1">"c729"</definedName>
    <definedName name="IQ_NAV_ACT_OR_EST" hidden="1">"c2225"</definedName>
    <definedName name="IQ_NET_DEBT_ISSUED_BR" hidden="1">"c753"</definedName>
    <definedName name="IQ_NET_INT_INC_BR" hidden="1">"c765"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ratha" hidden="1">#REF!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ey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jkh" hidden="1">{#N/A,#N/A,FALSE,"Eff-SSC2"}</definedName>
    <definedName name="ki" hidden="1">{"'Model'!$A$1:$N$53"}</definedName>
    <definedName name="KICK" hidden="1">{#N/A,#N/A,FALSE,"Sheet1"}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DUUD" hidden="1">#REF!</definedName>
    <definedName name="kkjkk" hidden="1">{#N/A,#N/A,FALSE,"Sheet2"}</definedName>
    <definedName name="kkkk_1" hidden="1">{"cashflow",#N/A,FALSE,"cash flow"}</definedName>
    <definedName name="kkkk_2" hidden="1">{"cashflow",#N/A,FALSE,"cash flow"}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" hidden="1">{"Book Income",#N/A,FALSE,"B&amp;T";"Taxable Income",#N/A,FALSE,"B&amp;T"}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an_1" hidden="1">{#N/A,#N/A,TRUE,"BT M200 da 10x20"}</definedName>
    <definedName name="lan_2" hidden="1">{#N/A,#N/A,TRUE,"BT M200 da 10x20"}</definedName>
    <definedName name="ldp" hidden="1">{"'Model'!$A$1:$N$53"}</definedName>
    <definedName name="lek" hidden="1">{"Physical Count Securities",#N/A,FALSE,"BFIT B&amp;D Valuation"}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hidden="1">{#N/A,#N/A,FALSE,"Chi tiÆt"}</definedName>
    <definedName name="LLLLL_1" hidden="1">{#N/A,#N/A,FALSE,"Chi tiÆt"}</definedName>
    <definedName name="LLLLL_2" hidden="1">{#N/A,#N/A,FALSE,"Chi tiÆt"}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{#N/A,#N/A,FALSE,"Sheet1"}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UCK" hidden="1">{#N/A,#N/A,FALSE,"Sheet1"}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ks" hidden="1">{"'Model'!$A$1:$N$53"}</definedName>
    <definedName name="mm" hidden="1">{#N/A,#N/A,FALSE,"BILAN CONSOLIDE";#N/A,#N/A,FALSE,"BILAN";#N/A,#N/A,FALSE,"Cpte de Résultat";#N/A,#N/A,FALSE,"SIG";#N/A,#N/A,FALSE,"Bilan financier"}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hidden="1">{#N/A,#N/A,FALSE,"COVER.XLS";#N/A,#N/A,FALSE,"RACT1.XLS";#N/A,#N/A,FALSE,"RACT2.XLS";#N/A,#N/A,FALSE,"ECCMP";#N/A,#N/A,FALSE,"WELDER.XLS"}</definedName>
    <definedName name="monthly3" hidden="1">{#N/A,#N/A,FALSE,"Eff-SSC2"}</definedName>
    <definedName name="mpic" hidden="1">{"PFE",#N/A,TRUE,"FILMS"}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ck" hidden="1">#REF!</definedName>
    <definedName name="nb" hidden="1">{#N/A,#N/A,FALSE,"COVER.XLS";#N/A,#N/A,FALSE,"RACT1.XLS";#N/A,#N/A,FALSE,"RACT2.XLS";#N/A,#N/A,FALSE,"ECCMP";#N/A,#N/A,FALSE,"WELDER.XLS"}</definedName>
    <definedName name="nes" hidden="1">{#N/A,#N/A,FALSE,"Eff-SSC2"}</definedName>
    <definedName name="NewRange" hidden="1">[0]!NewRange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SJ" hidden="1">{"cashflow",#N/A,FALSE,"cash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ye" hidden="1">{#N/A,#N/A,TRUE,"Config1";#N/A,#N/A,TRUE,"Config2";#N/A,#N/A,TRUE,"Config3";#N/A,#N/A,TRUE,"Config4";#N/A,#N/A,TRUE,"Config5";#N/A,#N/A,TRUE,"Config6";#N/A,#N/A,TRUE,"Config7"}</definedName>
    <definedName name="Obj_Deptnew" hidden="1">{#N/A,#N/A,FALSE,"Eff-SSC2"}</definedName>
    <definedName name="oio" hidden="1">#REF!</definedName>
    <definedName name="old" hidden="1">{"cashflow",#N/A,FALSE,"cash flow"}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s" hidden="1">{#VALUE!,#N/A,FALSE,0}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x" hidden="1">{#N/A,#N/A,FALSE,"BILAN SA";#N/A,#N/A,FALSE,"Cpte Résultat SA";#N/A,#N/A,FALSE,"SIG";#N/A,#N/A,FALSE,"Annexe"}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a.Bill._OF._.QTY." hidden="1">{#N/A,#N/A,TRUE,"Str.";#N/A,#N/A,TRUE,"Steel &amp; Roof";#N/A,#N/A,TRUE,"Arc.";#N/A,#N/A,TRUE,"Preliminary";#N/A,#N/A,TRUE,"Sum_Prelim"}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p_1" hidden="1">{"cashflow",#N/A,FALSE,"cash flow"}</definedName>
    <definedName name="pop_2" hidden="1">{"cashflow",#N/A,FALSE,"cash flow"}</definedName>
    <definedName name="ppppppp" hidden="1">{"PFE",#N/A,TRUE,"FILMS"}</definedName>
    <definedName name="pppppppppppppp" hidden="1">{"'Sell_Office'!$C$5:$D$6"}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gqeg" hidden="1">{#N/A,#N/A,FALSE,"Sheet1"}</definedName>
    <definedName name="qere" hidden="1">{#N/A,#N/A,FALSE,"Sheet1"}</definedName>
    <definedName name="qgq" hidden="1">[0]!qgq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wer" hidden="1">{#N/A,#N/A,TRUE,"SUM";#N/A,#N/A,TRUE,"EE";#N/A,#N/A,TRUE,"AC";#N/A,#N/A,TRUE,"SN"}</definedName>
    <definedName name="qwqwq_1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e" hidden="1">{"cashflow",#N/A,FALSE,"cash flow"}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#REF!</definedName>
    <definedName name="RCArea" hidden="1">#REF!</definedName>
    <definedName name="RedefinePrintTableRange" hidden="1">[0]!RedefinePrintTableRange</definedName>
    <definedName name="reo" hidden="1">{#N/A,#N/A,FALSE,"COVER.XLS";#N/A,#N/A,FALSE,"RACT1.XLS";#N/A,#N/A,FALSE,"RACT2.XLS";#N/A,#N/A,FALSE,"ECCMP";#N/A,#N/A,FALSE,"WELDER.XLS"}</definedName>
    <definedName name="rer_1" hidden="1">{"cashflow",#N/A,FALSE,"cash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fere" hidden="1">#REF!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T" hidden="1">{#N/A,#N/A,FALSE,"Sheet1"}</definedName>
    <definedName name="rqf1fr" hidden="1">{#N/A,#N/A,FALSE,"Sheet1"}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sa" hidden="1">{#N/A,#N/A,TRUE,"SUM";#N/A,#N/A,TRUE,"EE";#N/A,#N/A,TRUE,"AC";#N/A,#N/A,TRUE,"SN"}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hshd" hidden="1">{#N/A,#N/A,FALSE,"Sheet1"}</definedName>
    <definedName name="sdjt" hidden="1">#REF!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" hidden="1">{#N/A,#N/A,FALSE,"Eff-SSC2"}</definedName>
    <definedName name="seee" hidden="1">{#N/A,#N/A,FALSE,"Eff-SSC2"}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gf" hidden="1">[0]!sfgf</definedName>
    <definedName name="sfgsdg" hidden="1">[0]!sfgsdg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swre" hidden="1">#REF!</definedName>
    <definedName name="shshryhasyhj" hidden="1">[0]!shshryhasyhj</definedName>
    <definedName name="shss" hidden="1">[0]!shss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#REF!</definedName>
    <definedName name="sortwithdraw" hidden="1">{"AnnualRentRoll",#N/A,FALSE,"RentRoll"}</definedName>
    <definedName name="SpecialPrice" hidden="1">#REF!</definedName>
    <definedName name="splendid" hidden="1">{"Physical Count Securities",#N/A,FALSE,"BFIT B&amp;D Valuation"}</definedName>
    <definedName name="srdtbyrn" hidden="1">#REF!</definedName>
    <definedName name="SS_1" hidden="1">{"Physical Count Securities",#N/A,FALSE,"BFIT B&amp;D Valuation"}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sss" hidden="1">{"cashflow",#N/A,FALSE,"cash flow"}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hidden="1">{#N/A,#N/A,FALSE,"Sheet1"}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wtret" hidden="1">{#N/A,#N/A,TRUE,"SUM";#N/A,#N/A,TRUE,"EE";#N/A,#N/A,TRUE,"AC";#N/A,#N/A,TRUE,"SN"}</definedName>
    <definedName name="tfd" hidden="1">{#N/A,#N/A,TRUE,"Config1";#N/A,#N/A,TRUE,"Config2";#N/A,#N/A,TRUE,"Config3";#N/A,#N/A,TRUE,"Config4";#N/A,#N/A,TRUE,"Config5";#N/A,#N/A,TRUE,"Config6";#N/A,#N/A,TRUE,"Config7"}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kk" hidden="1">{#N/A,#N/A,FALSE,"17MAY";#N/A,#N/A,FALSE,"24MAY"}</definedName>
    <definedName name="TLA.028" hidden="1">#REF!</definedName>
    <definedName name="TLA.056" hidden="1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ain" hidden="1">{#N/A,#N/A,TRUE,"Config1";#N/A,#N/A,TRUE,"Config2";#N/A,#N/A,TRUE,"Config3";#N/A,#N/A,TRUE,"Config4";#N/A,#N/A,TRUE,"Config5";#N/A,#N/A,TRUE,"Config6";#N/A,#N/A,TRUE,"Config7"}</definedName>
    <definedName name="TRC" hidden="1">{"cashflow",#N/A,FALSE,"cash flow"}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rner1" hidden="1">{#N/A,#N/A,FALSE,"Eff-SSC2"}</definedName>
    <definedName name="TURNOVER1" hidden="1">{#N/A,#N/A,FALSE,"BILAN SA";#N/A,#N/A,FALSE,"Cpte Résultat SA";#N/A,#N/A,FALSE,"SIG";#N/A,#N/A,FALSE,"Annexe"}</definedName>
    <definedName name="tyghg" hidden="1">{#N/A,#N/A,FALSE,"17MAY";#N/A,#N/A,FALSE,"24MAY"}</definedName>
    <definedName name="tyun67" hidden="1">#REF!</definedName>
    <definedName name="uh" hidden="1">{#N/A,#N/A,FALSE,"OperatingAssumptions"}</definedName>
    <definedName name="uuuuuuuuu" hidden="1">{"conso",#N/A,FALSE,"cash flow"}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fayg" hidden="1">{"cashflow",#N/A,FALSE,"cash flow"}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xvx" hidden="1">{"'Eng (page2)'!$A$1:$D$52"}</definedName>
    <definedName name="vyu" hidden="1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f" hidden="1">#REF!</definedName>
    <definedName name="wdwd" hidden="1">#REF!</definedName>
    <definedName name="weea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gdfn" hidden="1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wewertrhgjgxd" hidden="1">{"'Eng (page2)'!$A$1:$D$52"}</definedName>
    <definedName name="wgfewqge" hidden="1">{#N/A,#N/A,FALSE,"Sheet1"}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" hidden="1">{#N/A,#N/A,FALSE,"UNIT";#N/A,#N/A,FALSE,"UNIT";#N/A,#N/A,FALSE,"계정"}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LAIM율." hidden="1">{#N/A,#N/A,FALSE,"빌딩claim율";#N/A,#N/A,FALSE,"전력CLAIM율";#N/A,#N/A,FALSE,"SVC산업CLAIM"}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come." hidden="1">{"Book Income",#N/A,FALSE,"B&amp;T";"Taxable Income",#N/A,FALSE,"B&amp;T"}</definedName>
    <definedName name="wrn.INSTALLATION." hidden="1">{#N/A,#N/A,FALSE,"Sheet1"}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d." hidden="1">{#N/A,#N/A,TRUE,"BT M200 da 10x20"}</definedName>
    <definedName name="wrn.vd._1" hidden="1">{#N/A,#N/A,TRUE,"BT M200 da 10x20"}</definedName>
    <definedName name="wrn.vd._2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4b545b2be2bd4df5bf1a43aea39c8316_1DE5" hidden="1">#REF!</definedName>
    <definedName name="WW4b545b2be2bd4df5bf1a43aea39c8316_2D9F" hidden="1">#REF!</definedName>
    <definedName name="WW4b545b2be2bd4df5bf1a43aea39c8316_43EF" hidden="1">#REF!</definedName>
    <definedName name="WW4b545b2be2bd4df5bf1a43aea39c8316_6DCC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{#N/A,#N/A,TRUE,"Sheet1"}</definedName>
    <definedName name="wwqq" hidden="1">{"cashflow",#N/A,FALSE,"cash flow"}</definedName>
    <definedName name="wwqq_1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" hidden="1">{#N/A,#N/A,FALSE,"PropertyInfo"}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XXXX" hidden="1">{"PFE",#N/A,TRUE,"FILMS"}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n5" hidden="1">{#N/A,#N/A,FALSE,"Eff-SSC2"}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[0]!ytjy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qqq" hidden="1">{"cashflow",#N/A,FALSE,"cash flow"}</definedName>
    <definedName name="zz" hidden="1">#REF!</definedName>
    <definedName name="zz_1" hidden="1">{"cashflow",#N/A,FALSE,"cash flow"}</definedName>
    <definedName name="zz_2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ด" hidden="1">{"PFE",#N/A,TRUE,"FILMS"}</definedName>
    <definedName name="กดกด" hidden="1">#REF!</definedName>
    <definedName name="กดแล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ข้อที่4" hidden="1">{#N/A,#N/A,FALSE,"Eff-SSC2"}</definedName>
    <definedName name="ง" hidden="1">{"COST",#N/A,FALSE,"SYNTHESE";"MARGIN",#N/A,FALSE,"SYNTHESE";"LOT_COM",#N/A,FALSE,"SYNTHESE"}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ระหว่างทำ" hidden="1">#REF!</definedName>
    <definedName name="เงิน" hidden="1">#REF!</definedName>
    <definedName name="เงินยืมทดลอง" hidden="1">#REF!</definedName>
    <definedName name="จ" hidden="1">#REF!</definedName>
    <definedName name="เจ้าหนี้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kkk" hidden="1">{"PFE",#N/A,TRUE,"FILMS"}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ทท" hidden="1">#REF!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" hidden="1">{#N/A,#N/A,FALSE,"Eff-SSC2"}</definedName>
    <definedName name="บช" hidden="1">{"MonthlyRentRoll",#N/A,FALSE,"RentRoll"}</definedName>
    <definedName name="บัญชีพักด9" hidden="1">{"AnnualRentRoll",#N/A,FALSE,"RentRoll"}</definedName>
    <definedName name="แบบร่าง" hidden="1">{#N/A,#N/A,FALSE,"Eff-SSC2"}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ถิติ_spc" hidden="1">{#N/A,#N/A,FALSE,"Eff-SSC2"}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{#N/A,#N/A,FALSE,"Eff-SSC2"}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9" l="1"/>
  <c r="M32" i="9"/>
  <c r="K25" i="6" l="1"/>
  <c r="O25" i="6" l="1"/>
  <c r="S25" i="6" s="1"/>
  <c r="O24" i="6"/>
  <c r="S24" i="6" s="1"/>
  <c r="O21" i="6"/>
  <c r="S21" i="6" s="1"/>
  <c r="O17" i="6"/>
  <c r="S17" i="6" s="1"/>
  <c r="O16" i="6"/>
  <c r="S16" i="6" s="1"/>
  <c r="O15" i="6"/>
  <c r="S15" i="6" s="1"/>
  <c r="O12" i="6"/>
  <c r="S12" i="6" s="1"/>
  <c r="O26" i="4"/>
  <c r="O23" i="4"/>
  <c r="O20" i="4"/>
  <c r="G74" i="8" l="1"/>
  <c r="M32" i="8" l="1"/>
  <c r="K37" i="8"/>
  <c r="K40" i="8" s="1"/>
  <c r="G37" i="8"/>
  <c r="G40" i="8" s="1"/>
  <c r="I32" i="8"/>
  <c r="M11" i="8"/>
  <c r="I11" i="8"/>
  <c r="I11" i="9"/>
  <c r="K37" i="9" l="1"/>
  <c r="K40" i="9" s="1"/>
  <c r="G37" i="9"/>
  <c r="G40" i="9" s="1"/>
  <c r="M28" i="4"/>
  <c r="J115" i="1" s="1"/>
  <c r="M18" i="4"/>
  <c r="O12" i="4"/>
  <c r="O18" i="4" s="1"/>
  <c r="M27" i="6"/>
  <c r="K27" i="6" s="1"/>
  <c r="O27" i="6" s="1"/>
  <c r="S27" i="6" s="1"/>
  <c r="M29" i="6" l="1"/>
  <c r="F115" i="1" s="1"/>
  <c r="M19" i="6"/>
  <c r="M11" i="9"/>
  <c r="M15" i="9" s="1"/>
  <c r="M23" i="9" s="1"/>
  <c r="M26" i="9" s="1"/>
  <c r="M42" i="9" s="1"/>
  <c r="M69" i="5"/>
  <c r="K69" i="5"/>
  <c r="I69" i="5"/>
  <c r="G69" i="5"/>
  <c r="M74" i="9"/>
  <c r="K74" i="9"/>
  <c r="I74" i="9"/>
  <c r="G74" i="9"/>
  <c r="M70" i="9"/>
  <c r="K70" i="9"/>
  <c r="I70" i="9"/>
  <c r="G70" i="9"/>
  <c r="M63" i="9"/>
  <c r="K63" i="9"/>
  <c r="I63" i="9"/>
  <c r="G63" i="9"/>
  <c r="K15" i="9"/>
  <c r="K23" i="9" s="1"/>
  <c r="I15" i="9"/>
  <c r="I23" i="9" s="1"/>
  <c r="I26" i="9" s="1"/>
  <c r="I42" i="9" s="1"/>
  <c r="G15" i="9"/>
  <c r="G23" i="9" s="1"/>
  <c r="G70" i="8"/>
  <c r="K26" i="9" l="1"/>
  <c r="K11" i="5"/>
  <c r="G26" i="9"/>
  <c r="G42" i="9" s="1"/>
  <c r="G11" i="5"/>
  <c r="J22" i="1"/>
  <c r="K42" i="9" l="1"/>
  <c r="K24" i="4"/>
  <c r="K28" i="4" s="1"/>
  <c r="J114" i="1" s="1"/>
  <c r="A1" i="6"/>
  <c r="A1" i="4" s="1"/>
  <c r="O24" i="4" l="1"/>
  <c r="O28" i="4" s="1"/>
  <c r="M74" i="8"/>
  <c r="I74" i="8"/>
  <c r="G79" i="5" l="1"/>
  <c r="K29" i="6"/>
  <c r="F114" i="1" s="1"/>
  <c r="J36" i="1" l="1"/>
  <c r="J38" i="1" l="1"/>
  <c r="M79" i="5"/>
  <c r="K79" i="5"/>
  <c r="I79" i="5"/>
  <c r="I40" i="5" l="1"/>
  <c r="I44" i="5" s="1"/>
  <c r="I70" i="8"/>
  <c r="I63" i="8"/>
  <c r="I15" i="8"/>
  <c r="I23" i="8" l="1"/>
  <c r="I26" i="8" s="1"/>
  <c r="I42" i="8" s="1"/>
  <c r="I81" i="5"/>
  <c r="I85" i="5" s="1"/>
  <c r="M70" i="8"/>
  <c r="M63" i="8"/>
  <c r="G63" i="8"/>
  <c r="M15" i="8"/>
  <c r="K15" i="8"/>
  <c r="G15" i="8"/>
  <c r="Q19" i="6"/>
  <c r="O19" i="6"/>
  <c r="M23" i="8" l="1"/>
  <c r="M26" i="8" s="1"/>
  <c r="M42" i="8" s="1"/>
  <c r="K23" i="8"/>
  <c r="K26" i="8" s="1"/>
  <c r="H117" i="1"/>
  <c r="K42" i="8" l="1"/>
  <c r="K70" i="8" s="1"/>
  <c r="L117" i="1"/>
  <c r="L120" i="1" s="1"/>
  <c r="H120" i="1"/>
  <c r="K74" i="8" l="1"/>
  <c r="K63" i="8"/>
  <c r="S29" i="6"/>
  <c r="O29" i="6"/>
  <c r="Q29" i="6"/>
  <c r="I29" i="6"/>
  <c r="F113" i="1" s="1"/>
  <c r="F117" i="1" s="1"/>
  <c r="G29" i="6"/>
  <c r="E29" i="6"/>
  <c r="I28" i="4"/>
  <c r="J113" i="1" s="1"/>
  <c r="J117" i="1" s="1"/>
  <c r="J120" i="1" s="1"/>
  <c r="G28" i="4"/>
  <c r="E28" i="4"/>
  <c r="I19" i="6"/>
  <c r="K19" i="6"/>
  <c r="F118" i="1" l="1"/>
  <c r="F120" i="1" s="1"/>
  <c r="S19" i="6"/>
  <c r="K40" i="5"/>
  <c r="K44" i="5" s="1"/>
  <c r="K81" i="5" s="1"/>
  <c r="G40" i="5"/>
  <c r="G44" i="5" s="1"/>
  <c r="G81" i="5" s="1"/>
  <c r="G19" i="6"/>
  <c r="E19" i="6"/>
  <c r="L75" i="1"/>
  <c r="J75" i="1"/>
  <c r="L67" i="1"/>
  <c r="J67" i="1"/>
  <c r="L36" i="1"/>
  <c r="L22" i="1"/>
  <c r="L38" i="1" l="1"/>
  <c r="L77" i="1"/>
  <c r="L122" i="1" s="1"/>
  <c r="G85" i="5"/>
  <c r="K85" i="5"/>
  <c r="J77" i="1"/>
  <c r="J122" i="1" s="1"/>
  <c r="K18" i="4"/>
  <c r="I18" i="4"/>
  <c r="G18" i="4"/>
  <c r="E18" i="4"/>
  <c r="M40" i="5" l="1"/>
  <c r="M44" i="5" s="1"/>
  <c r="A97" i="5" l="1"/>
  <c r="A50" i="5"/>
  <c r="A49" i="5"/>
  <c r="A132" i="1"/>
  <c r="A91" i="1"/>
  <c r="A89" i="1"/>
  <c r="A88" i="1"/>
  <c r="H75" i="1"/>
  <c r="F75" i="1"/>
  <c r="H67" i="1"/>
  <c r="F67" i="1"/>
  <c r="A47" i="1"/>
  <c r="A45" i="1"/>
  <c r="F36" i="1"/>
  <c r="H36" i="1"/>
  <c r="F22" i="1"/>
  <c r="H22" i="1"/>
  <c r="F77" i="1" l="1"/>
  <c r="F122" i="1" s="1"/>
  <c r="H77" i="1"/>
  <c r="H122" i="1" s="1"/>
  <c r="H38" i="1"/>
  <c r="A3" i="5"/>
  <c r="A51" i="5" s="1"/>
  <c r="F38" i="1"/>
  <c r="M81" i="5"/>
  <c r="M85" i="5" s="1"/>
  <c r="G23" i="8" l="1"/>
  <c r="G26" i="8" s="1"/>
  <c r="G42" i="8" s="1"/>
</calcChain>
</file>

<file path=xl/sharedStrings.xml><?xml version="1.0" encoding="utf-8"?>
<sst xmlns="http://schemas.openxmlformats.org/spreadsheetml/2006/main" count="451" uniqueCount="184">
  <si>
    <t>บริษัท วินโดว์ เอเชีย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</si>
  <si>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</si>
  <si>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</si>
  <si>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</si>
  <si>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</si>
  <si>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</si>
  <si>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</si>
  <si>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</si>
  <si>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</si>
  <si>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</si>
  <si>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</si>
  <si>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</si>
  <si>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</si>
  <si>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</si>
  <si>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</si>
  <si>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</si>
  <si>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</si>
  <si>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</si>
  <si>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</si>
  <si>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</si>
  <si>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</si>
  <si>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</si>
  <si>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</si>
  <si>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</si>
  <si>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</si>
  <si>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</si>
  <si>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</si>
  <si>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</si>
  <si>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</si>
  <si>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</si>
  <si>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</si>
  <si>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</si>
  <si>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</si>
  <si>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</si>
  <si>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</si>
  <si>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</si>
  <si>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</si>
  <si>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</si>
  <si>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</si>
  <si>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</si>
  <si>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</si>
  <si>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</si>
  <si>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</si>
  <si>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</si>
  <si>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</si>
  <si>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</si>
  <si>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</si>
  <si>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</si>
  <si>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</si>
  <si>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888,000,000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</si>
  <si>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</si>
  <si>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</si>
  <si>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</si>
  <si>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</si>
  <si>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</si>
  <si>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</si>
  <si>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</si>
  <si>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</si>
  <si>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</si>
  <si>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</si>
  <si>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</si>
  <si>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</si>
  <si>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</si>
  <si>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</si>
  <si>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</si>
  <si>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</si>
  <si>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</si>
  <si>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</si>
  <si>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</si>
  <si>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กำไรอื่น -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</si>
  <si>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</si>
  <si>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</si>
  <si>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</si>
  <si>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</si>
  <si>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กำไรเบ็ดเสร็จอื่นสำหรับรอบระยะเวลา 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</si>
  <si>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</si>
  <si>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</si>
  <si>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</si>
  <si>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</si>
  <si>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</si>
  <si>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</si>
  <si>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</si>
  <si>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</si>
  <si>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</si>
  <si>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</si>
  <si>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จัดสรรแล้ว</t>
  </si>
  <si>
    <t>รวม</t>
  </si>
  <si>
    <t>ส่วนได้เสีย</t>
  </si>
  <si>
    <t>ทุนที่ออก</t>
  </si>
  <si>
    <t>ส่วนเกิน</t>
  </si>
  <si>
    <t>- ทุนสำรอง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</si>
  <si>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</si>
  <si>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</si>
  <si>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</si>
  <si>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</si>
  <si>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ควบคุม</t>
  </si>
  <si>
    <t xml:space="preserve"> บาท</t>
  </si>
  <si>
    <t>ยอดคงเหลือต้นรอบระยะเวลา ณ วันที่ 1 มกราคม พ.ศ. 2568</t>
  </si>
  <si>
    <t>-</t>
  </si>
  <si>
    <t>การเปลี่ยนแปลงในส่วนของเจ้าของสำหรับรอบระยะเวลา</t>
  </si>
  <si>
    <t>การจัดตั้งบริษัทย่อยใหม่</t>
  </si>
  <si>
    <t>ยอดคงเหลือต้นรอบระยะเวลา ณ วันที่ 1 มกราคม พ.ศ. 2569</t>
  </si>
  <si>
    <t>ข้อมูลทางการเงินเฉพาะกิจการ (ยังไม่ได้ตรวจสอบ)</t>
  </si>
  <si>
    <t>งบกระแสเงินสด</t>
  </si>
  <si>
    <t xml:space="preserve">  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</si>
  <si>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</si>
  <si>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</si>
  <si>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</si>
  <si>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</si>
  <si>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</si>
  <si>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 xml:space="preserve">ผลขาดทุนจากการตัดจำหน่ายที่ดิน </t>
  </si>
  <si>
    <t>อาคารและอุปกรณ์</t>
  </si>
  <si>
    <t>กำไรจากการยกเลิกหนี้สินสัญญาเช่า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</si>
  <si>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</si>
  <si>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</si>
  <si>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</si>
  <si>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</si>
  <si>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</si>
  <si>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</si>
  <si>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</si>
  <si>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</si>
  <si>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</si>
  <si>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</si>
  <si>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</si>
  <si>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</si>
  <si>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</si>
  <si>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</si>
  <si>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</si>
  <si>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</si>
  <si>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เงินสดรับจากการจัดตั้งบริษัทย่อย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</si>
  <si>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</si>
  <si>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</si>
  <si>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</si>
  <si>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เงินสดจ่ายคืนเงินต้นตามสัญญาเช่า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</si>
  <si>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</si>
  <si>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</si>
  <si>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</si>
  <si>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เงินสดและรายการเทียบเท่าเงินสดคงเหลือ</t>
  </si>
  <si>
    <t>สิ้นรอบระยะเวลา</t>
  </si>
  <si>
    <t>รายการที่ไม่ใช่เงินสดที่มีสาระสำคัญ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</si>
  <si>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</si>
  <si>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</si>
  <si>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การเพิ่มขึ้นของสินทรัพย์สิทธิการใช้</t>
  </si>
  <si>
    <t>การเปลี่ยนแปลงและการประเมินใหม่ของสัญญาเช่า</t>
  </si>
  <si>
    <t>การยกเลิกสินทรัพย์สิทธิการใช้</t>
  </si>
  <si>
    <t>การยกเลิกหนี้สินตามสัญญาเช่า</t>
  </si>
  <si>
    <t xml:space="preserve">ที่ถึงกำหนดชำระภายในหนึ่งปี  </t>
  </si>
  <si>
    <t>หนี้สินตามสัญญาเช่า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</si>
  <si>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</si>
  <si>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</si>
  <si>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</si>
  <si>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</si>
  <si>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</si>
  <si>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</si>
  <si>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เงินปันผลรับ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</si>
  <si>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</si>
  <si>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มูลค่ายุติธรรมผ่านกำไรขาดทุนเบ็ดเสร็จ</t>
  </si>
  <si>
    <t>เงินสดรับจากการขายสินทรัพย์ทางการเงินที่วัดมูลค่าด้วย</t>
  </si>
  <si>
    <t>กำไรจากอัตราแลกเปลี่ยนที่ยังไม่เกิดขึ้น</t>
  </si>
  <si>
    <t>ค่าเผื่อการลดมูลค่าในสินค้าคงเหลือ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</si>
  <si>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</si>
  <si>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</si>
  <si>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องค์ประกอบอื่นของส่วนของเจ้าของ</t>
  </si>
  <si>
    <t>การวัดมูลค่าเงินลงทุน</t>
  </si>
  <si>
    <t>ในตราสารทุนผ่าน</t>
  </si>
  <si>
    <t>กำไรขาดทุนเบ็ดเสร็จอื่น</t>
  </si>
  <si>
    <t>โอนกำไรจากการจำหน่ายเงินลงทุนในตราสารทุนที่วัดมูลค่าด้วย</t>
  </si>
  <si>
    <t>มูลค่ายุติธรรมผ่านกำไรขาดทุนเบ็ดเสร็จอื่นไปยังกำไรสะสม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</si>
  <si>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</si>
  <si>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</si>
  <si>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</si>
  <si>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</si>
  <si>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</si>
  <si>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</si>
  <si>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</si>
  <si>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</t>
  </si>
  <si>
    <t>ต้นทุนบริการ</t>
  </si>
  <si>
    <t>เงินสดและรายการเทียบเท่าเงินสด (ลดลง) เพิ่มขึ้นสุทธิ</t>
  </si>
  <si>
    <t>ส่วนของผู้เป็นเจ้าของ</t>
  </si>
  <si>
    <t>ของบริษัท</t>
  </si>
  <si>
    <t>รายได้จากการบริการ</t>
  </si>
  <si>
    <t>ส่วนแบ่งขาดทุนจากเงินลงทุนในบริษัทร่วมตามวิธีส่วนได้เสีย - สุทธิ</t>
  </si>
  <si>
    <t>สินทรัพย์ที่เกิดจากสัญญา - หมุนเวียน</t>
  </si>
  <si>
    <t>ส่วนแบ่งขาดทุนจากเงินลงทุนในบริษัทร่วม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</si>
</sst>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&quot;-&quot;;@"/>
    <numFmt numFmtId="190" formatCode="#,##0;\(#,##0\);\-"/>
    <numFmt numFmtId="192" formatCode="_(* #,##0_);_(* \(#,##0\);_(* &quot;-&quot;??_);_(@_)"/>
    <numFmt numFmtId="193" formatCode="_(* #,##0_);_(* \(#,##0\);_(* &quot;-&quot;_)\ \ \ \ \ ;_(@_)"/>
    <numFmt numFmtId="194" formatCode="#,##0.0000;\(#,##0.000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#,##0.0000;\(#,##0.0000\);\-"/>
    <numFmt numFmtId="198" formatCode="#,##0.00;\(#,##0.00\);\-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Microsoft Sans Serif"/>
      <family val="2"/>
    </font>
    <font>
      <sz val="14"/>
      <name val="Angsana New"/>
      <family val="1"/>
    </font>
    <font>
      <sz val="12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i/>
      <sz val="14"/>
      <name val="Browall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ahoma"/>
      <family val="2"/>
      <scheme val="minor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3" fillId="0" borderId="0"/>
    <xf numFmtId="0" fontId="10" fillId="0" borderId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5" fillId="0" borderId="4" applyNumberFormat="0" applyFill="0" applyAlignment="0">
      <protection locked="0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7" fillId="0" borderId="0"/>
    <xf numFmtId="0" fontId="10" fillId="0" borderId="0">
      <protection locked="0"/>
    </xf>
    <xf numFmtId="0" fontId="15" fillId="0" borderId="4" applyNumberFormat="0" applyFill="0" applyAlignment="0">
      <protection locked="0"/>
    </xf>
    <xf numFmtId="43" fontId="10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190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1" xfId="0" applyNumberFormat="1" applyFont="1" applyBorder="1" applyAlignment="1">
      <alignment vertical="center"/>
    </xf>
    <xf numFmtId="188" fontId="3" fillId="0" borderId="1" xfId="0" applyNumberFormat="1" applyFont="1" applyBorder="1" applyAlignment="1">
      <alignment vertical="center"/>
    </xf>
    <xf numFmtId="188" fontId="3" fillId="0" borderId="1" xfId="0" applyNumberFormat="1" applyFont="1" applyBorder="1" applyAlignment="1">
      <alignment horizontal="center" vertical="center"/>
    </xf>
    <xf numFmtId="193" fontId="2" fillId="0" borderId="0" xfId="2" applyNumberFormat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3" fillId="0" borderId="1" xfId="0" applyNumberFormat="1" applyFont="1" applyBorder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90" fontId="3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vertical="center"/>
    </xf>
    <xf numFmtId="188" fontId="3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8" fontId="4" fillId="0" borderId="0" xfId="0" applyNumberFormat="1" applyFont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188" fontId="2" fillId="0" borderId="1" xfId="0" applyNumberFormat="1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188" fontId="3" fillId="0" borderId="1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8" fontId="2" fillId="0" borderId="0" xfId="0" quotePrefix="1" applyNumberFormat="1" applyFon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horizontal="right" vertical="center"/>
    </xf>
    <xf numFmtId="194" fontId="3" fillId="0" borderId="2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8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89" fontId="2" fillId="0" borderId="0" xfId="0" quotePrefix="1" applyNumberFormat="1" applyFont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8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90" fontId="2" fillId="0" borderId="1" xfId="0" applyNumberFormat="1" applyFont="1" applyBorder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right" vertical="center" wrapText="1"/>
    </xf>
    <xf numFmtId="189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3" fontId="4" fillId="0" borderId="0" xfId="0" applyNumberFormat="1" applyFont="1" applyAlignment="1">
      <alignment horizontal="right" vertical="center" wrapText="1" indent="3"/>
    </xf>
    <xf numFmtId="192" fontId="3" fillId="0" borderId="1" xfId="0" applyNumberFormat="1" applyFont="1" applyBorder="1" applyAlignment="1">
      <alignment horizontal="right" vertical="center" wrapText="1"/>
    </xf>
    <xf numFmtId="192" fontId="3" fillId="0" borderId="0" xfId="0" applyNumberFormat="1" applyFont="1" applyAlignment="1">
      <alignment horizontal="right" vertical="center"/>
    </xf>
    <xf numFmtId="192" fontId="3" fillId="0" borderId="1" xfId="0" applyNumberFormat="1" applyFont="1" applyBorder="1" applyAlignment="1">
      <alignment horizontal="right" vertical="center"/>
    </xf>
    <xf numFmtId="190" fontId="2" fillId="0" borderId="0" xfId="0" applyNumberFormat="1" applyFont="1" applyAlignment="1">
      <alignment vertical="center"/>
    </xf>
    <xf numFmtId="190" fontId="3" fillId="0" borderId="2" xfId="0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left" vertical="center"/>
    </xf>
    <xf numFmtId="189" fontId="2" fillId="0" borderId="3" xfId="0" applyNumberFormat="1" applyFont="1" applyBorder="1" applyAlignment="1">
      <alignment horizontal="center" vertical="center"/>
    </xf>
    <xf numFmtId="188" fontId="2" fillId="0" borderId="0" xfId="0" quotePrefix="1" applyNumberFormat="1" applyFont="1" applyAlignment="1">
      <alignment horizontal="right" vertical="center"/>
    </xf>
    <xf numFmtId="189" fontId="7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 wrapText="1"/>
    </xf>
    <xf numFmtId="190" fontId="3" fillId="0" borderId="1" xfId="0" applyNumberFormat="1" applyFont="1" applyBorder="1" applyAlignment="1">
      <alignment horizontal="right" vertical="center" wrapText="1"/>
    </xf>
    <xf numFmtId="188" fontId="19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190" fontId="3" fillId="0" borderId="1" xfId="0" applyNumberFormat="1" applyFont="1" applyBorder="1" applyAlignment="1">
      <alignment horizontal="center" vertical="center"/>
    </xf>
    <xf numFmtId="197" fontId="3" fillId="0" borderId="2" xfId="0" applyNumberFormat="1" applyFont="1" applyBorder="1" applyAlignment="1">
      <alignment horizontal="right" vertical="center"/>
    </xf>
    <xf numFmtId="197" fontId="3" fillId="0" borderId="0" xfId="0" applyNumberFormat="1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88" fontId="3" fillId="0" borderId="2" xfId="0" applyNumberFormat="1" applyFont="1" applyBorder="1" applyAlignment="1">
      <alignment vertical="center"/>
    </xf>
    <xf numFmtId="10" fontId="3" fillId="0" borderId="0" xfId="45" applyNumberFormat="1" applyFont="1" applyAlignment="1">
      <alignment horizontal="center" vertical="center"/>
    </xf>
    <xf numFmtId="198" fontId="3" fillId="0" borderId="0" xfId="0" applyNumberFormat="1" applyFont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198" fontId="3" fillId="0" borderId="0" xfId="46" applyNumberFormat="1" applyFont="1" applyAlignment="1">
      <alignment vertical="center"/>
    </xf>
    <xf numFmtId="193" fontId="2" fillId="0" borderId="1" xfId="0" applyNumberFormat="1" applyFont="1" applyBorder="1" applyAlignment="1">
      <alignment horizontal="center" vertical="center"/>
    </xf>
    <xf numFmtId="193" fontId="2" fillId="0" borderId="1" xfId="2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90" fontId="2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 wrapText="1"/>
    </xf>
    <xf numFmtId="189" fontId="2" fillId="0" borderId="3" xfId="0" applyNumberFormat="1" applyFont="1" applyBorder="1" applyAlignment="1">
      <alignment horizontal="center" vertical="center"/>
    </xf>
  </cellXfs>
  <cellStyles count="47">
    <cellStyle name="0,0_x000d__x000a_NA_x000d__x000a_" xfId="4" xr:uid="{06EC99A2-C9BD-467E-A39A-A0C613C81120}"/>
    <cellStyle name="Comma" xfId="46" builtinId="3"/>
    <cellStyle name="Comma 2" xfId="5" xr:uid="{A6075EBA-86CF-475D-84F2-E34210CB95DE}"/>
    <cellStyle name="Comma 2 2" xfId="33" xr:uid="{112736DA-4A45-49C5-A5A9-D9EC1F4EEEE3}"/>
    <cellStyle name="Comma 2 2 15" xfId="1" xr:uid="{1FDEC8BF-84FD-4A24-A031-4B3D2AF0E5A6}"/>
    <cellStyle name="Comma 2 24" xfId="14" xr:uid="{1E35085F-7F30-4B14-B445-9998FD67450D}"/>
    <cellStyle name="Comma 2 3" xfId="19" xr:uid="{4D1ADD8E-0AD5-4E8D-897D-19A8ECCFED0F}"/>
    <cellStyle name="Comma 3" xfId="10" xr:uid="{5B5D0546-600D-4F7B-8311-0340DC54CE68}"/>
    <cellStyle name="Comma 3 2" xfId="18" xr:uid="{3C3D8AC5-35FA-4967-A168-EC53C300078D}"/>
    <cellStyle name="Comma 4" xfId="25" xr:uid="{F792525C-8B48-4963-A9E4-E33B340632A3}"/>
    <cellStyle name="Comma 4 2" xfId="27" xr:uid="{6845F6C6-649A-402F-894A-D691B055005E}"/>
    <cellStyle name="Comma 4 2 3 2" xfId="39" xr:uid="{C7DE3A99-5607-455F-A656-779B9D80AD23}"/>
    <cellStyle name="Comma 4 3" xfId="43" xr:uid="{04B8A0B7-F1C9-4542-AB9D-014499C2FEE9}"/>
    <cellStyle name="Comma 5" xfId="28" xr:uid="{727C8381-7EDA-48D0-9842-298DE81F257E}"/>
    <cellStyle name="Comma 5 2" xfId="37" xr:uid="{7896B8CB-6255-4A1D-B882-DC02483F479A}"/>
    <cellStyle name="Comma 5 2 2" xfId="35" xr:uid="{7421C3CD-A927-4345-8842-A53623AFCFE7}"/>
    <cellStyle name="Comma 5 3" xfId="42" xr:uid="{36799C22-175F-47EF-AA2F-84CEAD749283}"/>
    <cellStyle name="Comma 6" xfId="44" xr:uid="{670B72D1-F317-477A-85DF-41146A280F74}"/>
    <cellStyle name="Comma 7" xfId="13" xr:uid="{EF9AB0CE-D10E-4201-BE1E-92D80CCEF6F2}"/>
    <cellStyle name="Currency 2" xfId="20" xr:uid="{DEC6B32F-575E-41F4-8130-888E432A6148}"/>
    <cellStyle name="Followed Hyperlink 2" xfId="23" xr:uid="{FC516BFC-1AC9-426C-A270-55094030E87A}"/>
    <cellStyle name="Hyperlink 2" xfId="26" xr:uid="{B3828678-8736-467F-BE0C-080E8C5636E0}"/>
    <cellStyle name="Hyperlink 2 2" xfId="34" xr:uid="{34EF75C9-E716-4863-A1A6-99A8E64DFD59}"/>
    <cellStyle name="Hyperlink 3" xfId="24" xr:uid="{05F138E5-DF04-43E2-871C-A6CB1FE0E8F7}"/>
    <cellStyle name="Hyperlink 8 2" xfId="32" xr:uid="{0C309ECC-515B-4A3C-9F42-E19CE63F4322}"/>
    <cellStyle name="Normal" xfId="0" builtinId="0"/>
    <cellStyle name="Normal 105" xfId="7" xr:uid="{5CC7F3E2-F135-455F-ADB3-E7B250A88C1B}"/>
    <cellStyle name="Normal 117 2" xfId="41" xr:uid="{BEE8900D-7075-48B6-A2D7-6B4D23C43DF1}"/>
    <cellStyle name="Normal 12 2" xfId="11" xr:uid="{71968C73-54DD-4FF7-A3F7-7C2A67A30519}"/>
    <cellStyle name="Normal 122 4" xfId="12" xr:uid="{4ED713A6-5FF8-468E-B835-BB63933941E0}"/>
    <cellStyle name="Normal 16" xfId="8" xr:uid="{18C46AFB-68DE-4732-9328-9C8D9F4E6BCA}"/>
    <cellStyle name="Normal 2" xfId="15" xr:uid="{82373613-3ED2-43A1-9FE3-DD6E8F0D87B3}"/>
    <cellStyle name="Normal 2 2" xfId="21" xr:uid="{AFBC2F84-A2C1-47CF-ADC8-2376C58BEFA6}"/>
    <cellStyle name="Normal 2 3" xfId="29" xr:uid="{6BF15A08-7A8B-45E7-92C2-297D207B599B}"/>
    <cellStyle name="Normal 2 3 5" xfId="30" xr:uid="{E3586E13-C0C9-4122-8622-DBF6B5835547}"/>
    <cellStyle name="Normal 3" xfId="2" xr:uid="{30A405E0-769A-4F4B-A948-9448BA24025B}"/>
    <cellStyle name="Normal 3 2" xfId="17" xr:uid="{B4235506-1B1D-4523-889E-AD1BA854A723}"/>
    <cellStyle name="Normal 3 2 2" xfId="9" xr:uid="{7D463CC3-B95B-47AB-B617-B1AC57A1D386}"/>
    <cellStyle name="Normal 3 3" xfId="16" xr:uid="{CB6BD5FD-E702-435E-BB3A-D4C1924A3E6E}"/>
    <cellStyle name="Normal 3 4" xfId="36" xr:uid="{DB718AF8-8460-49A6-BC60-DE366EF44AE3}"/>
    <cellStyle name="Normal 3 4 3" xfId="40" xr:uid="{6C44CE95-322E-4B7C-A38C-002C58C14D16}"/>
    <cellStyle name="Normal 6 7" xfId="3" xr:uid="{2EF91EBC-11DC-4724-9BDA-0462C1755F6E}"/>
    <cellStyle name="Normal 7 2" xfId="6" xr:uid="{D4EEBBBF-6192-485C-8365-3B4F433C1323}"/>
    <cellStyle name="Normal 8 4" xfId="31" xr:uid="{D97848EF-6267-4D9A-97CD-17F6BBAE4F43}"/>
    <cellStyle name="Percent" xfId="45" builtinId="5"/>
    <cellStyle name="Percent 2" xfId="22" xr:uid="{F06E98F9-5147-4A06-9AE2-62D9376FF4F4}"/>
    <cellStyle name="Percent 2 2" xfId="38" xr:uid="{E7C742C2-A548-48AA-B589-21ED624025C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FC7-C9B4-4AF1-9E19-6161C7206C58}">
  <sheetPr>
    <pageSetUpPr autoPageBreaks="0"/>
  </sheetPr>
  <dimension ref="A1:L153"/>
  <sheetViews>
    <sheetView topLeftCell="A124" zoomScaleNormal="100" zoomScaleSheetLayoutView="100" workbookViewId="0">
      <selection activeCell="B134" sqref="B134"/>
    </sheetView>
  </sheetViews>
  <sheetFormatPr defaultColWidth="9.3984375" defaultRowHeight="19.350000000000001" customHeight="1"/>
  <cols>
    <col min="1" max="2" width="1.59765625" style="6" customWidth="1"/>
    <col min="3" max="3" width="26" style="6" customWidth="1"/>
    <col min="4" max="4" width="8" style="5" customWidth="1"/>
    <col min="5" max="5" width="0.69921875" style="5" customWidth="1"/>
    <col min="6" max="6" width="13.3984375" style="5" customWidth="1"/>
    <col min="7" max="7" width="0.69921875" style="5" customWidth="1"/>
    <col min="8" max="8" width="12.69921875" style="5" customWidth="1"/>
    <col min="9" max="9" width="0.69921875" style="5" customWidth="1"/>
    <col min="10" max="10" width="13.3984375" style="5" customWidth="1"/>
    <col min="11" max="11" width="0.69921875" style="5" customWidth="1"/>
    <col min="12" max="12" width="12.69921875" style="5" customWidth="1"/>
    <col min="13" max="16384" width="9.3984375" style="6"/>
  </cols>
  <sheetData>
    <row r="1" spans="1:12" ht="21.75" customHeight="1">
      <c r="A1" s="4" t="s">
        <v>0</v>
      </c>
      <c r="B1" s="4"/>
      <c r="C1" s="4"/>
    </row>
    <row r="2" spans="1:12" ht="21.75" customHeight="1">
      <c r="A2" s="4" t="s">
        <v>1</v>
      </c>
    </row>
    <row r="3" spans="1:12" ht="21.75" customHeight="1">
      <c r="A3" s="7" t="s">
        <v>148</v>
      </c>
      <c r="B3" s="8"/>
      <c r="C3" s="8"/>
      <c r="D3" s="9"/>
      <c r="E3" s="9"/>
      <c r="F3" s="9"/>
      <c r="G3" s="9"/>
      <c r="H3" s="9"/>
      <c r="I3" s="9"/>
      <c r="J3" s="9"/>
      <c r="K3" s="9"/>
      <c r="L3" s="9"/>
    </row>
    <row r="4" spans="1:12" ht="21.75" customHeight="1">
      <c r="A4" s="4"/>
    </row>
    <row r="5" spans="1:12" ht="21.75" customHeight="1">
      <c r="A5" s="4"/>
      <c r="F5" s="90" t="s">
        <v>2</v>
      </c>
      <c r="G5" s="90"/>
      <c r="H5" s="90"/>
      <c r="I5" s="10"/>
      <c r="J5" s="90" t="s">
        <v>3</v>
      </c>
      <c r="K5" s="90"/>
      <c r="L5" s="90"/>
    </row>
    <row r="6" spans="1:12" ht="21.75" customHeight="1">
      <c r="A6" s="4"/>
      <c r="F6" s="11" t="s">
        <v>4</v>
      </c>
      <c r="H6" s="11" t="s">
        <v>5</v>
      </c>
      <c r="J6" s="11" t="s">
        <v>4</v>
      </c>
      <c r="L6" s="11" t="s">
        <v>5</v>
      </c>
    </row>
    <row r="7" spans="1:12" ht="21.75" customHeight="1">
      <c r="A7" s="4"/>
      <c r="F7" s="73" t="s">
        <v>149</v>
      </c>
      <c r="G7" s="11"/>
      <c r="H7" s="11" t="s">
        <v>6</v>
      </c>
      <c r="J7" s="73" t="s">
        <v>149</v>
      </c>
      <c r="K7" s="11"/>
      <c r="L7" s="11" t="s">
        <v>6</v>
      </c>
    </row>
    <row r="8" spans="1:12" ht="21.75" customHeight="1">
      <c r="D8" s="12"/>
      <c r="E8" s="11"/>
      <c r="F8" s="11" t="s">
        <v>7</v>
      </c>
      <c r="G8" s="11"/>
      <c r="H8" s="11" t="s">
        <v>8</v>
      </c>
      <c r="I8" s="11"/>
      <c r="J8" s="11" t="s">
        <v>7</v>
      </c>
      <c r="K8" s="11"/>
      <c r="L8" s="11" t="s">
        <v>8</v>
      </c>
    </row>
    <row r="9" spans="1:12" ht="21.75" customHeight="1">
      <c r="D9" s="13" t="s">
        <v>9</v>
      </c>
      <c r="E9" s="12"/>
      <c r="F9" s="14" t="s">
        <v>10</v>
      </c>
      <c r="G9" s="11"/>
      <c r="H9" s="14" t="s">
        <v>10</v>
      </c>
      <c r="I9" s="12"/>
      <c r="J9" s="14" t="s">
        <v>10</v>
      </c>
      <c r="K9" s="11"/>
      <c r="L9" s="14" t="s">
        <v>10</v>
      </c>
    </row>
    <row r="10" spans="1:12" ht="8.1" customHeight="1">
      <c r="A10" s="4"/>
    </row>
    <row r="11" spans="1:12" ht="21.75" customHeight="1">
      <c r="A11" s="4" t="s">
        <v>11</v>
      </c>
    </row>
    <row r="12" spans="1:12" ht="8.1" customHeight="1">
      <c r="A12" s="4"/>
    </row>
    <row r="13" spans="1:12" ht="21.75" customHeight="1">
      <c r="A13" s="4" t="s">
        <v>12</v>
      </c>
    </row>
    <row r="14" spans="1:12" ht="8.1" customHeight="1">
      <c r="A14" s="4"/>
    </row>
    <row r="15" spans="1:12" ht="21.75" customHeight="1">
      <c r="A15" s="6" t="s">
        <v>13</v>
      </c>
      <c r="F15" s="15">
        <v>149747773</v>
      </c>
      <c r="G15" s="15"/>
      <c r="H15" s="6">
        <v>164836064</v>
      </c>
      <c r="J15" s="15">
        <v>144992671</v>
      </c>
      <c r="K15" s="15"/>
      <c r="L15" s="15">
        <v>159836575</v>
      </c>
    </row>
    <row r="16" spans="1:12" ht="21.75" customHeight="1">
      <c r="A16" s="6" t="s">
        <v>14</v>
      </c>
      <c r="D16" s="5">
        <v>7</v>
      </c>
      <c r="F16" s="15">
        <v>173732145</v>
      </c>
      <c r="G16" s="15"/>
      <c r="H16" s="6">
        <v>148810847</v>
      </c>
      <c r="J16" s="15">
        <v>173764245</v>
      </c>
      <c r="K16" s="15"/>
      <c r="L16" s="15">
        <v>148928547</v>
      </c>
    </row>
    <row r="17" spans="1:12" ht="21.75" customHeight="1">
      <c r="A17" s="6" t="s">
        <v>182</v>
      </c>
      <c r="F17" s="15">
        <v>303889</v>
      </c>
      <c r="G17" s="15"/>
      <c r="H17" s="15">
        <v>0</v>
      </c>
      <c r="J17" s="15">
        <v>303889</v>
      </c>
      <c r="K17" s="15"/>
      <c r="L17" s="15">
        <v>0</v>
      </c>
    </row>
    <row r="18" spans="1:12" ht="21.75" customHeight="1">
      <c r="A18" s="6" t="s">
        <v>15</v>
      </c>
      <c r="D18" s="5">
        <v>8</v>
      </c>
      <c r="F18" s="15">
        <v>273197246</v>
      </c>
      <c r="G18" s="15"/>
      <c r="H18" s="6">
        <v>265435611</v>
      </c>
      <c r="J18" s="15">
        <v>272933055</v>
      </c>
      <c r="K18" s="15"/>
      <c r="L18" s="15">
        <v>265169228</v>
      </c>
    </row>
    <row r="19" spans="1:12" ht="21.75" customHeight="1">
      <c r="A19" s="6" t="s">
        <v>16</v>
      </c>
      <c r="D19" s="5">
        <v>6</v>
      </c>
      <c r="F19" s="15">
        <v>215042</v>
      </c>
      <c r="G19" s="15"/>
      <c r="H19" s="15">
        <v>0</v>
      </c>
      <c r="J19" s="15">
        <v>215042</v>
      </c>
      <c r="K19" s="15"/>
      <c r="L19" s="15">
        <v>0</v>
      </c>
    </row>
    <row r="20" spans="1:12" ht="21.75" customHeight="1">
      <c r="A20" s="6" t="s">
        <v>17</v>
      </c>
      <c r="F20" s="16">
        <v>557360</v>
      </c>
      <c r="G20" s="15"/>
      <c r="H20" s="8">
        <v>444016</v>
      </c>
      <c r="J20" s="16">
        <v>545206</v>
      </c>
      <c r="K20" s="15"/>
      <c r="L20" s="16">
        <v>435999</v>
      </c>
    </row>
    <row r="21" spans="1:12" ht="8.1" customHeight="1">
      <c r="D21" s="12"/>
      <c r="E21" s="12"/>
      <c r="F21" s="11"/>
      <c r="G21" s="11"/>
      <c r="H21" s="11"/>
      <c r="I21" s="12"/>
      <c r="J21" s="11"/>
      <c r="K21" s="11"/>
      <c r="L21" s="11"/>
    </row>
    <row r="22" spans="1:12" ht="21.75" customHeight="1">
      <c r="A22" s="4" t="s">
        <v>18</v>
      </c>
      <c r="E22" s="6"/>
      <c r="F22" s="16">
        <f>SUM(F15:F21)</f>
        <v>597753455</v>
      </c>
      <c r="G22" s="15"/>
      <c r="H22" s="8">
        <f>SUM(H15:H21)</f>
        <v>579526538</v>
      </c>
      <c r="I22" s="6"/>
      <c r="J22" s="16">
        <f>SUM(J15:J21)</f>
        <v>592754108</v>
      </c>
      <c r="K22" s="15"/>
      <c r="L22" s="16">
        <f>SUM(L15:L21)</f>
        <v>574370349</v>
      </c>
    </row>
    <row r="23" spans="1:12" ht="21.75" customHeight="1">
      <c r="A23" s="4"/>
      <c r="F23" s="17"/>
      <c r="G23" s="17"/>
      <c r="J23" s="17"/>
      <c r="K23" s="17"/>
      <c r="L23" s="17"/>
    </row>
    <row r="24" spans="1:12" ht="21.75" customHeight="1">
      <c r="A24" s="4" t="s">
        <v>19</v>
      </c>
      <c r="F24" s="17"/>
      <c r="G24" s="17"/>
      <c r="J24" s="17"/>
      <c r="K24" s="17"/>
      <c r="L24" s="17"/>
    </row>
    <row r="25" spans="1:12" ht="8.1" customHeight="1">
      <c r="A25" s="4"/>
      <c r="F25" s="15"/>
      <c r="G25" s="15"/>
      <c r="H25" s="6"/>
      <c r="J25" s="15"/>
      <c r="K25" s="15"/>
      <c r="L25" s="15"/>
    </row>
    <row r="26" spans="1:12" ht="21.75" customHeight="1">
      <c r="A26" s="6" t="s">
        <v>160</v>
      </c>
      <c r="F26" s="15"/>
      <c r="G26" s="15"/>
      <c r="H26" s="6"/>
      <c r="J26" s="15"/>
      <c r="K26" s="15"/>
      <c r="L26" s="15"/>
    </row>
    <row r="27" spans="1:12" ht="21.75" customHeight="1">
      <c r="B27" s="6" t="s">
        <v>161</v>
      </c>
      <c r="D27" s="5">
        <v>9</v>
      </c>
      <c r="F27" s="15">
        <v>36306940</v>
      </c>
      <c r="G27" s="15"/>
      <c r="H27" s="15">
        <v>0</v>
      </c>
      <c r="J27" s="15">
        <v>36306940</v>
      </c>
      <c r="K27" s="15"/>
      <c r="L27" s="15">
        <v>0</v>
      </c>
    </row>
    <row r="28" spans="1:12" ht="21.75" customHeight="1">
      <c r="A28" s="6" t="s">
        <v>20</v>
      </c>
      <c r="D28" s="5">
        <v>10</v>
      </c>
      <c r="F28" s="15">
        <v>0</v>
      </c>
      <c r="G28" s="15"/>
      <c r="H28" s="15">
        <v>0</v>
      </c>
      <c r="J28" s="15">
        <v>4000000</v>
      </c>
      <c r="K28" s="15"/>
      <c r="L28" s="15">
        <v>4000000</v>
      </c>
    </row>
    <row r="29" spans="1:12" ht="21.75" customHeight="1">
      <c r="A29" s="6" t="s">
        <v>21</v>
      </c>
      <c r="D29" s="5">
        <v>11</v>
      </c>
      <c r="F29" s="15">
        <v>3934827</v>
      </c>
      <c r="G29" s="15"/>
      <c r="H29" s="6">
        <v>4229842</v>
      </c>
      <c r="J29" s="15">
        <v>4831584</v>
      </c>
      <c r="K29" s="15"/>
      <c r="L29" s="15">
        <v>4831584</v>
      </c>
    </row>
    <row r="30" spans="1:12" ht="21.75" customHeight="1">
      <c r="A30" s="6" t="s">
        <v>22</v>
      </c>
      <c r="D30" s="5">
        <v>12</v>
      </c>
      <c r="F30" s="15">
        <v>387856727</v>
      </c>
      <c r="G30" s="15"/>
      <c r="H30" s="6">
        <v>404320500</v>
      </c>
      <c r="J30" s="15">
        <v>387856727</v>
      </c>
      <c r="K30" s="15"/>
      <c r="L30" s="15">
        <v>404320500</v>
      </c>
    </row>
    <row r="31" spans="1:12" ht="21.75" customHeight="1">
      <c r="A31" s="6" t="s">
        <v>23</v>
      </c>
      <c r="D31" s="5">
        <v>12</v>
      </c>
      <c r="F31" s="15">
        <v>23595406</v>
      </c>
      <c r="G31" s="15"/>
      <c r="H31" s="6">
        <v>24000351</v>
      </c>
      <c r="J31" s="15">
        <v>23595406</v>
      </c>
      <c r="K31" s="15"/>
      <c r="L31" s="15">
        <v>24000351</v>
      </c>
    </row>
    <row r="32" spans="1:12" ht="21.75" customHeight="1">
      <c r="A32" s="6" t="s">
        <v>24</v>
      </c>
      <c r="D32" s="5">
        <v>12</v>
      </c>
      <c r="F32" s="15">
        <v>3941570</v>
      </c>
      <c r="G32" s="15"/>
      <c r="H32" s="6">
        <v>3470221</v>
      </c>
      <c r="J32" s="15">
        <v>3941570</v>
      </c>
      <c r="K32" s="15"/>
      <c r="L32" s="15">
        <v>3470221</v>
      </c>
    </row>
    <row r="33" spans="1:12" ht="21.75" customHeight="1">
      <c r="A33" s="6" t="s">
        <v>25</v>
      </c>
      <c r="F33" s="15">
        <v>31999269</v>
      </c>
      <c r="G33" s="15"/>
      <c r="H33" s="6">
        <v>30612551</v>
      </c>
      <c r="J33" s="15">
        <v>31819918</v>
      </c>
      <c r="K33" s="15"/>
      <c r="L33" s="15">
        <v>30492203</v>
      </c>
    </row>
    <row r="34" spans="1:12" ht="21.75" customHeight="1">
      <c r="A34" s="6" t="s">
        <v>26</v>
      </c>
      <c r="E34" s="6"/>
      <c r="F34" s="16">
        <v>3401806</v>
      </c>
      <c r="G34" s="15"/>
      <c r="H34" s="8">
        <v>3108795</v>
      </c>
      <c r="I34" s="6"/>
      <c r="J34" s="16">
        <v>3401806</v>
      </c>
      <c r="K34" s="15"/>
      <c r="L34" s="16">
        <v>3108795</v>
      </c>
    </row>
    <row r="35" spans="1:12" ht="8.1" customHeight="1">
      <c r="A35" s="4"/>
      <c r="F35" s="17"/>
      <c r="G35" s="17"/>
      <c r="J35" s="17"/>
      <c r="K35" s="17"/>
      <c r="L35" s="17"/>
    </row>
    <row r="36" spans="1:12" ht="21.75" customHeight="1">
      <c r="A36" s="4" t="s">
        <v>27</v>
      </c>
      <c r="F36" s="18">
        <f>SUM(F26:F34)</f>
        <v>491036545</v>
      </c>
      <c r="G36" s="19"/>
      <c r="H36" s="30">
        <f>SUM(H26:H34)</f>
        <v>469742260</v>
      </c>
      <c r="J36" s="18">
        <f>SUM(J26:J34)</f>
        <v>495753951</v>
      </c>
      <c r="K36" s="19"/>
      <c r="L36" s="18">
        <f>SUM(L26:L34)</f>
        <v>474223654</v>
      </c>
    </row>
    <row r="37" spans="1:12" ht="8.1" customHeight="1">
      <c r="A37" s="4"/>
      <c r="F37" s="17"/>
      <c r="G37" s="17"/>
      <c r="J37" s="17"/>
      <c r="K37" s="17"/>
      <c r="L37" s="17"/>
    </row>
    <row r="38" spans="1:12" ht="21.75" customHeight="1" thickBot="1">
      <c r="A38" s="4" t="s">
        <v>28</v>
      </c>
      <c r="E38" s="6"/>
      <c r="F38" s="20">
        <f>F22+F36</f>
        <v>1088790000</v>
      </c>
      <c r="G38" s="15"/>
      <c r="H38" s="83">
        <f>H22+H36</f>
        <v>1049268798</v>
      </c>
      <c r="I38" s="6"/>
      <c r="J38" s="20">
        <f>J22+J36</f>
        <v>1088508059</v>
      </c>
      <c r="K38" s="15"/>
      <c r="L38" s="20">
        <f>L22+L36</f>
        <v>1048594003</v>
      </c>
    </row>
    <row r="39" spans="1:12" ht="21.75" customHeight="1" thickTop="1">
      <c r="A39" s="4"/>
      <c r="E39" s="6"/>
      <c r="F39" s="15"/>
      <c r="G39" s="15"/>
      <c r="H39" s="6"/>
      <c r="I39" s="6"/>
      <c r="J39" s="15"/>
      <c r="K39" s="15"/>
      <c r="L39" s="15"/>
    </row>
    <row r="40" spans="1:12" ht="23.25" customHeight="1">
      <c r="A40" s="4"/>
      <c r="F40" s="17"/>
      <c r="G40" s="17"/>
      <c r="J40" s="17"/>
      <c r="K40" s="17"/>
      <c r="L40" s="17"/>
    </row>
    <row r="41" spans="1:12" ht="23.25" customHeight="1">
      <c r="A41" s="4"/>
      <c r="F41" s="17"/>
      <c r="G41" s="17"/>
      <c r="J41" s="17"/>
      <c r="K41" s="17"/>
      <c r="L41" s="17"/>
    </row>
    <row r="42" spans="1:12" ht="21.75" customHeight="1">
      <c r="A42" s="91" t="s">
        <v>29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</row>
    <row r="43" spans="1:12" ht="15.6" customHeight="1">
      <c r="A43" s="4"/>
      <c r="D43" s="12"/>
      <c r="E43" s="6"/>
      <c r="F43" s="6"/>
      <c r="G43" s="6"/>
      <c r="H43" s="6"/>
      <c r="I43" s="6"/>
      <c r="J43" s="6"/>
      <c r="K43" s="6"/>
      <c r="L43" s="6"/>
    </row>
    <row r="44" spans="1:12" ht="21.9" customHeight="1">
      <c r="A44" s="8" t="s">
        <v>30</v>
      </c>
      <c r="B44" s="8"/>
      <c r="C44" s="8"/>
      <c r="D44" s="9"/>
      <c r="E44" s="9"/>
      <c r="F44" s="9"/>
      <c r="G44" s="9"/>
      <c r="H44" s="9"/>
      <c r="I44" s="9"/>
      <c r="J44" s="9"/>
      <c r="K44" s="9"/>
      <c r="L44" s="9"/>
    </row>
    <row r="45" spans="1:12" ht="21.75" customHeight="1">
      <c r="A45" s="4" t="str">
        <f>A1</f>
        <v>บริษัท วินโดว์ เอเชีย จำกัด (มหาชน)</v>
      </c>
      <c r="B45" s="4"/>
      <c r="C45" s="4"/>
    </row>
    <row r="46" spans="1:12" ht="21.75" customHeight="1">
      <c r="A46" s="4" t="s">
        <v>1</v>
      </c>
    </row>
    <row r="47" spans="1:12" ht="21.75" customHeight="1">
      <c r="A47" s="7" t="str">
        <f>A3</f>
        <v>ณ วันที่ 30 มิถุนายน พ.ศ. 2569</v>
      </c>
      <c r="B47" s="8"/>
      <c r="C47" s="8"/>
      <c r="D47" s="9"/>
      <c r="E47" s="9"/>
      <c r="F47" s="9"/>
      <c r="G47" s="9"/>
      <c r="H47" s="9"/>
      <c r="I47" s="9"/>
      <c r="J47" s="9"/>
      <c r="K47" s="9"/>
      <c r="L47" s="9"/>
    </row>
    <row r="48" spans="1:12" ht="21.75" customHeight="1">
      <c r="A48" s="4"/>
    </row>
    <row r="49" spans="1:12" ht="21.75" customHeight="1">
      <c r="F49" s="90" t="s">
        <v>2</v>
      </c>
      <c r="G49" s="90"/>
      <c r="H49" s="90"/>
      <c r="I49" s="10"/>
      <c r="J49" s="90" t="s">
        <v>3</v>
      </c>
      <c r="K49" s="90"/>
      <c r="L49" s="90"/>
    </row>
    <row r="50" spans="1:12" ht="21.75" customHeight="1">
      <c r="F50" s="11" t="s">
        <v>4</v>
      </c>
      <c r="H50" s="11" t="s">
        <v>5</v>
      </c>
      <c r="J50" s="11" t="s">
        <v>4</v>
      </c>
      <c r="L50" s="11" t="s">
        <v>5</v>
      </c>
    </row>
    <row r="51" spans="1:12" ht="21.6" customHeight="1">
      <c r="F51" s="73" t="s">
        <v>149</v>
      </c>
      <c r="G51" s="11"/>
      <c r="H51" s="11" t="s">
        <v>6</v>
      </c>
      <c r="J51" s="73" t="s">
        <v>149</v>
      </c>
      <c r="K51" s="11"/>
      <c r="L51" s="11" t="s">
        <v>6</v>
      </c>
    </row>
    <row r="52" spans="1:12" ht="21.75" customHeight="1">
      <c r="D52" s="12"/>
      <c r="E52" s="11"/>
      <c r="F52" s="11" t="s">
        <v>7</v>
      </c>
      <c r="G52" s="11"/>
      <c r="H52" s="11" t="s">
        <v>8</v>
      </c>
      <c r="I52" s="11"/>
      <c r="J52" s="11" t="s">
        <v>7</v>
      </c>
      <c r="K52" s="11"/>
      <c r="L52" s="11" t="s">
        <v>8</v>
      </c>
    </row>
    <row r="53" spans="1:12" ht="21.75" customHeight="1">
      <c r="D53" s="13" t="s">
        <v>9</v>
      </c>
      <c r="E53" s="12"/>
      <c r="F53" s="14" t="s">
        <v>10</v>
      </c>
      <c r="G53" s="11"/>
      <c r="H53" s="14" t="s">
        <v>10</v>
      </c>
      <c r="I53" s="12"/>
      <c r="J53" s="14" t="s">
        <v>10</v>
      </c>
      <c r="K53" s="11"/>
      <c r="L53" s="14" t="s">
        <v>10</v>
      </c>
    </row>
    <row r="54" spans="1:12" ht="8.1" customHeight="1">
      <c r="D54" s="12"/>
      <c r="E54" s="12"/>
      <c r="F54" s="11"/>
      <c r="G54" s="11"/>
      <c r="H54" s="11"/>
      <c r="I54" s="12"/>
      <c r="J54" s="11"/>
      <c r="K54" s="11"/>
      <c r="L54" s="11"/>
    </row>
    <row r="55" spans="1:12" ht="21.75" customHeight="1">
      <c r="A55" s="4" t="s">
        <v>31</v>
      </c>
      <c r="E55" s="6"/>
      <c r="F55" s="6"/>
      <c r="G55" s="6"/>
      <c r="H55" s="6"/>
      <c r="I55" s="6"/>
      <c r="J55" s="6"/>
      <c r="K55" s="6"/>
      <c r="L55" s="6"/>
    </row>
    <row r="56" spans="1:12" ht="8.1" customHeight="1">
      <c r="A56" s="4"/>
    </row>
    <row r="57" spans="1:12" ht="21.75" customHeight="1">
      <c r="A57" s="4" t="s">
        <v>32</v>
      </c>
      <c r="E57" s="6"/>
      <c r="F57" s="15"/>
      <c r="G57" s="15"/>
      <c r="H57" s="6"/>
      <c r="I57" s="6"/>
      <c r="J57" s="15"/>
      <c r="K57" s="15"/>
      <c r="L57" s="15"/>
    </row>
    <row r="58" spans="1:12" ht="8.1" customHeight="1">
      <c r="A58" s="4"/>
      <c r="F58" s="17"/>
      <c r="G58" s="17"/>
      <c r="J58" s="17"/>
      <c r="K58" s="17"/>
      <c r="L58" s="17"/>
    </row>
    <row r="59" spans="1:12" ht="21.75" customHeight="1">
      <c r="A59" s="6" t="s">
        <v>33</v>
      </c>
      <c r="D59" s="5">
        <v>13</v>
      </c>
      <c r="E59" s="21"/>
      <c r="F59" s="15">
        <v>120505362</v>
      </c>
      <c r="G59" s="15"/>
      <c r="H59" s="6">
        <v>96903604</v>
      </c>
      <c r="I59" s="21"/>
      <c r="J59" s="15">
        <v>120455362</v>
      </c>
      <c r="K59" s="15"/>
      <c r="L59" s="15">
        <v>96803604</v>
      </c>
    </row>
    <row r="60" spans="1:12" ht="21.75" customHeight="1">
      <c r="A60" s="22" t="s">
        <v>34</v>
      </c>
      <c r="E60" s="21"/>
      <c r="F60" s="15">
        <v>0</v>
      </c>
      <c r="G60" s="15"/>
      <c r="H60" s="6">
        <v>2695241</v>
      </c>
      <c r="I60" s="21"/>
      <c r="J60" s="15">
        <v>0</v>
      </c>
      <c r="K60" s="15"/>
      <c r="L60" s="15">
        <v>2695241</v>
      </c>
    </row>
    <row r="61" spans="1:12" ht="21.75" customHeight="1">
      <c r="A61" s="6" t="s">
        <v>147</v>
      </c>
      <c r="E61" s="21"/>
      <c r="F61" s="6"/>
      <c r="G61" s="6"/>
      <c r="H61" s="6"/>
      <c r="I61" s="6"/>
      <c r="J61" s="6"/>
      <c r="K61" s="6"/>
      <c r="L61" s="6"/>
    </row>
    <row r="62" spans="1:12" ht="21.75" customHeight="1">
      <c r="B62" s="6" t="s">
        <v>146</v>
      </c>
      <c r="E62" s="21"/>
      <c r="F62" s="19">
        <v>9845303</v>
      </c>
      <c r="G62" s="15"/>
      <c r="H62" s="6">
        <v>11046889</v>
      </c>
      <c r="I62" s="21"/>
      <c r="J62" s="15">
        <v>9845303</v>
      </c>
      <c r="K62" s="15"/>
      <c r="L62" s="15">
        <v>11046889</v>
      </c>
    </row>
    <row r="63" spans="1:12" ht="21.75" customHeight="1">
      <c r="A63" s="6" t="s">
        <v>35</v>
      </c>
      <c r="D63" s="5">
        <v>6</v>
      </c>
      <c r="E63" s="21"/>
      <c r="F63" s="19">
        <v>0</v>
      </c>
      <c r="G63" s="15"/>
      <c r="H63" s="6">
        <v>246909</v>
      </c>
      <c r="I63" s="21"/>
      <c r="J63" s="19">
        <v>0</v>
      </c>
      <c r="K63" s="15"/>
      <c r="L63" s="15">
        <v>246909</v>
      </c>
    </row>
    <row r="64" spans="1:12" ht="21.75" customHeight="1">
      <c r="A64" s="6" t="s">
        <v>36</v>
      </c>
      <c r="E64" s="21"/>
      <c r="F64" s="15">
        <v>11211782</v>
      </c>
      <c r="G64" s="15"/>
      <c r="H64" s="6">
        <v>4114177</v>
      </c>
      <c r="I64" s="21"/>
      <c r="J64" s="15">
        <v>11211782</v>
      </c>
      <c r="K64" s="15"/>
      <c r="L64" s="15">
        <v>4102939</v>
      </c>
    </row>
    <row r="65" spans="1:12" ht="21.75" customHeight="1">
      <c r="A65" s="6" t="s">
        <v>37</v>
      </c>
      <c r="E65" s="21"/>
      <c r="F65" s="16">
        <v>1055850</v>
      </c>
      <c r="G65" s="15"/>
      <c r="H65" s="8">
        <v>1561493</v>
      </c>
      <c r="I65" s="21"/>
      <c r="J65" s="16">
        <v>1055850</v>
      </c>
      <c r="K65" s="15"/>
      <c r="L65" s="16">
        <v>1561493</v>
      </c>
    </row>
    <row r="66" spans="1:12" ht="8.1" customHeight="1">
      <c r="A66" s="4"/>
      <c r="F66" s="15"/>
      <c r="G66" s="15"/>
      <c r="H66" s="6"/>
      <c r="J66" s="15"/>
      <c r="K66" s="15"/>
      <c r="L66" s="15"/>
    </row>
    <row r="67" spans="1:12" ht="21.75" customHeight="1">
      <c r="A67" s="4" t="s">
        <v>38</v>
      </c>
      <c r="E67" s="6"/>
      <c r="F67" s="16">
        <f>SUM(F59:F65)</f>
        <v>142618297</v>
      </c>
      <c r="G67" s="15"/>
      <c r="H67" s="8">
        <f>SUM(H59:H65)</f>
        <v>116568313</v>
      </c>
      <c r="I67" s="6"/>
      <c r="J67" s="16">
        <f>SUM(J59:J65)</f>
        <v>142568297</v>
      </c>
      <c r="K67" s="15"/>
      <c r="L67" s="16">
        <f>SUM(L59:L65)</f>
        <v>116457075</v>
      </c>
    </row>
    <row r="68" spans="1:12" ht="21.75" customHeight="1">
      <c r="A68" s="23"/>
      <c r="F68" s="17"/>
      <c r="G68" s="17"/>
      <c r="J68" s="17"/>
      <c r="K68" s="17"/>
      <c r="L68" s="17"/>
    </row>
    <row r="69" spans="1:12" ht="21.75" customHeight="1">
      <c r="A69" s="23" t="s">
        <v>39</v>
      </c>
      <c r="F69" s="17"/>
      <c r="G69" s="17"/>
      <c r="J69" s="17"/>
      <c r="K69" s="17"/>
      <c r="L69" s="17"/>
    </row>
    <row r="70" spans="1:12" ht="8.1" customHeight="1">
      <c r="F70" s="17"/>
      <c r="G70" s="17"/>
      <c r="J70" s="17"/>
      <c r="K70" s="17"/>
      <c r="L70" s="17"/>
    </row>
    <row r="71" spans="1:12" ht="21.75" customHeight="1">
      <c r="A71" s="6" t="s">
        <v>40</v>
      </c>
      <c r="F71" s="19">
        <v>13415868</v>
      </c>
      <c r="G71" s="15"/>
      <c r="H71" s="86">
        <v>12872855</v>
      </c>
      <c r="J71" s="19">
        <v>13415868</v>
      </c>
      <c r="K71" s="15"/>
      <c r="L71" s="1">
        <v>12872855</v>
      </c>
    </row>
    <row r="72" spans="1:12" ht="21.75" customHeight="1">
      <c r="A72" s="6" t="s">
        <v>41</v>
      </c>
      <c r="F72" s="19">
        <v>13854710</v>
      </c>
      <c r="G72" s="15"/>
      <c r="H72" s="86">
        <v>12922436</v>
      </c>
      <c r="J72" s="19">
        <v>13854710</v>
      </c>
      <c r="K72" s="15"/>
      <c r="L72" s="1">
        <v>12922436</v>
      </c>
    </row>
    <row r="73" spans="1:12" ht="21.75" customHeight="1">
      <c r="A73" s="6" t="s">
        <v>42</v>
      </c>
      <c r="F73" s="18">
        <v>560092</v>
      </c>
      <c r="G73" s="19"/>
      <c r="H73" s="87">
        <v>514256</v>
      </c>
      <c r="J73" s="18">
        <v>560092</v>
      </c>
      <c r="K73" s="19"/>
      <c r="L73" s="2">
        <v>514256</v>
      </c>
    </row>
    <row r="74" spans="1:12" ht="8.1" customHeight="1">
      <c r="F74" s="17"/>
      <c r="G74" s="17"/>
      <c r="J74" s="17"/>
      <c r="K74" s="17"/>
      <c r="L74" s="17"/>
    </row>
    <row r="75" spans="1:12" ht="21.75" customHeight="1">
      <c r="A75" s="23" t="s">
        <v>43</v>
      </c>
      <c r="F75" s="18">
        <f>SUM(F71:F73)</f>
        <v>27830670</v>
      </c>
      <c r="G75" s="19"/>
      <c r="H75" s="30">
        <f>SUM(H71:H73)</f>
        <v>26309547</v>
      </c>
      <c r="J75" s="18">
        <f>SUM(J71:J73)</f>
        <v>27830670</v>
      </c>
      <c r="K75" s="19"/>
      <c r="L75" s="18">
        <f>SUM(L71:L73)</f>
        <v>26309547</v>
      </c>
    </row>
    <row r="76" spans="1:12" ht="8.1" customHeight="1">
      <c r="A76" s="23"/>
      <c r="F76" s="17"/>
      <c r="G76" s="17"/>
      <c r="J76" s="17"/>
      <c r="K76" s="17"/>
      <c r="L76" s="17"/>
    </row>
    <row r="77" spans="1:12" ht="21.75" customHeight="1">
      <c r="A77" s="4" t="s">
        <v>44</v>
      </c>
      <c r="E77" s="6"/>
      <c r="F77" s="16">
        <f>F67+F75</f>
        <v>170448967</v>
      </c>
      <c r="G77" s="15"/>
      <c r="H77" s="8">
        <f>H75+H67</f>
        <v>142877860</v>
      </c>
      <c r="I77" s="6"/>
      <c r="J77" s="16">
        <f>J67+J75</f>
        <v>170398967</v>
      </c>
      <c r="K77" s="15"/>
      <c r="L77" s="16">
        <f>L75+L67</f>
        <v>142766622</v>
      </c>
    </row>
    <row r="78" spans="1:12" ht="21.75" customHeight="1">
      <c r="A78" s="4"/>
      <c r="E78" s="6"/>
      <c r="F78" s="15"/>
      <c r="G78" s="15"/>
      <c r="H78" s="6"/>
      <c r="I78" s="6"/>
      <c r="J78" s="15"/>
      <c r="K78" s="15"/>
      <c r="L78" s="15"/>
    </row>
    <row r="79" spans="1:12" ht="21.75" customHeight="1">
      <c r="A79" s="4"/>
      <c r="E79" s="6"/>
      <c r="F79" s="15"/>
      <c r="G79" s="15"/>
      <c r="H79" s="6"/>
      <c r="I79" s="6"/>
      <c r="J79" s="15"/>
      <c r="K79" s="15"/>
      <c r="L79" s="15"/>
    </row>
    <row r="80" spans="1:12" ht="21.75" customHeight="1">
      <c r="A80" s="4"/>
      <c r="E80" s="6"/>
      <c r="F80" s="15"/>
      <c r="G80" s="15"/>
      <c r="H80" s="6"/>
      <c r="I80" s="6"/>
      <c r="J80" s="15"/>
      <c r="K80" s="15"/>
      <c r="L80" s="15"/>
    </row>
    <row r="81" spans="1:12" ht="21.75" customHeight="1">
      <c r="A81" s="4"/>
      <c r="E81" s="6"/>
      <c r="F81" s="15"/>
      <c r="G81" s="15"/>
      <c r="H81" s="6"/>
      <c r="I81" s="6"/>
      <c r="J81" s="15"/>
      <c r="K81" s="15"/>
      <c r="L81" s="15"/>
    </row>
    <row r="82" spans="1:12" ht="21.75" customHeight="1">
      <c r="A82" s="4"/>
      <c r="E82" s="6"/>
      <c r="F82" s="15"/>
      <c r="G82" s="15"/>
      <c r="H82" s="6"/>
      <c r="I82" s="6"/>
      <c r="J82" s="15"/>
      <c r="K82" s="15"/>
      <c r="L82" s="15"/>
    </row>
    <row r="83" spans="1:12" ht="21.75" customHeight="1">
      <c r="A83" s="4"/>
      <c r="E83" s="6"/>
      <c r="F83" s="15"/>
      <c r="G83" s="15"/>
      <c r="H83" s="6"/>
      <c r="I83" s="6"/>
      <c r="J83" s="15"/>
      <c r="K83" s="15"/>
      <c r="L83" s="15"/>
    </row>
    <row r="84" spans="1:12" ht="21.75" customHeight="1">
      <c r="A84" s="4"/>
      <c r="E84" s="6"/>
      <c r="F84" s="15"/>
      <c r="G84" s="15"/>
      <c r="H84" s="6"/>
      <c r="I84" s="6"/>
      <c r="J84" s="15"/>
      <c r="K84" s="15"/>
      <c r="L84" s="15"/>
    </row>
    <row r="85" spans="1:12" ht="21.75" customHeight="1">
      <c r="A85" s="4"/>
      <c r="E85" s="6"/>
      <c r="F85" s="15"/>
      <c r="G85" s="15"/>
      <c r="H85" s="6"/>
      <c r="I85" s="6"/>
      <c r="J85" s="15"/>
      <c r="K85" s="15"/>
      <c r="L85" s="15"/>
    </row>
    <row r="86" spans="1:12" ht="22.2" customHeight="1">
      <c r="A86" s="4"/>
      <c r="E86" s="6"/>
      <c r="F86" s="15"/>
      <c r="G86" s="15"/>
      <c r="H86" s="6"/>
      <c r="I86" s="6"/>
      <c r="J86" s="15"/>
      <c r="K86" s="15"/>
      <c r="L86" s="15"/>
    </row>
    <row r="87" spans="1:12" ht="15.6" customHeight="1">
      <c r="A87" s="4"/>
      <c r="E87" s="6"/>
      <c r="F87" s="15"/>
      <c r="G87" s="15"/>
      <c r="H87" s="6"/>
      <c r="I87" s="6"/>
      <c r="J87" s="15"/>
      <c r="K87" s="15"/>
      <c r="L87" s="15"/>
    </row>
    <row r="88" spans="1:12" ht="21.9" customHeight="1">
      <c r="A88" s="8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8"/>
      <c r="C88" s="8"/>
      <c r="D88" s="9"/>
      <c r="E88" s="8"/>
      <c r="F88" s="8"/>
      <c r="G88" s="8"/>
      <c r="H88" s="8"/>
      <c r="I88" s="8"/>
      <c r="J88" s="8"/>
      <c r="K88" s="8"/>
      <c r="L88" s="8"/>
    </row>
    <row r="89" spans="1:12" ht="21.75" customHeight="1">
      <c r="A89" s="4" t="str">
        <f>+A1</f>
        <v>บริษัท วินโดว์ เอเชีย จำกัด (มหาชน)</v>
      </c>
      <c r="B89" s="4"/>
      <c r="C89" s="4"/>
    </row>
    <row r="90" spans="1:12" ht="21.75" customHeight="1">
      <c r="A90" s="4" t="s">
        <v>1</v>
      </c>
    </row>
    <row r="91" spans="1:12" ht="21.75" customHeight="1">
      <c r="A91" s="7" t="str">
        <f>+A3</f>
        <v>ณ วันที่ 30 มิถุนายน พ.ศ. 2569</v>
      </c>
      <c r="B91" s="8"/>
      <c r="C91" s="8"/>
      <c r="D91" s="9"/>
      <c r="E91" s="9"/>
      <c r="F91" s="9"/>
      <c r="G91" s="9"/>
      <c r="H91" s="9"/>
      <c r="I91" s="9"/>
      <c r="J91" s="9"/>
      <c r="K91" s="9"/>
      <c r="L91" s="9"/>
    </row>
    <row r="92" spans="1:12" ht="21.75" customHeight="1"/>
    <row r="93" spans="1:12" ht="21.75" customHeight="1">
      <c r="F93" s="90" t="s">
        <v>2</v>
      </c>
      <c r="G93" s="90"/>
      <c r="H93" s="90"/>
      <c r="I93" s="10"/>
      <c r="J93" s="90" t="s">
        <v>3</v>
      </c>
      <c r="K93" s="90"/>
      <c r="L93" s="90"/>
    </row>
    <row r="94" spans="1:12" ht="21.75" customHeight="1">
      <c r="F94" s="11" t="s">
        <v>4</v>
      </c>
      <c r="H94" s="11" t="s">
        <v>5</v>
      </c>
      <c r="J94" s="11" t="s">
        <v>4</v>
      </c>
      <c r="L94" s="11" t="s">
        <v>5</v>
      </c>
    </row>
    <row r="95" spans="1:12" ht="21.75" customHeight="1">
      <c r="F95" s="73" t="s">
        <v>149</v>
      </c>
      <c r="G95" s="11"/>
      <c r="H95" s="11" t="s">
        <v>6</v>
      </c>
      <c r="J95" s="73" t="s">
        <v>149</v>
      </c>
      <c r="K95" s="11"/>
      <c r="L95" s="11" t="s">
        <v>6</v>
      </c>
    </row>
    <row r="96" spans="1:12" ht="21.75" customHeight="1">
      <c r="D96" s="12"/>
      <c r="E96" s="11"/>
      <c r="F96" s="11" t="s">
        <v>7</v>
      </c>
      <c r="G96" s="11"/>
      <c r="H96" s="11" t="s">
        <v>8</v>
      </c>
      <c r="I96" s="11"/>
      <c r="J96" s="11" t="s">
        <v>7</v>
      </c>
      <c r="K96" s="11"/>
      <c r="L96" s="11" t="s">
        <v>8</v>
      </c>
    </row>
    <row r="97" spans="1:12" ht="21.75" customHeight="1">
      <c r="D97" s="12"/>
      <c r="E97" s="12"/>
      <c r="F97" s="14" t="s">
        <v>10</v>
      </c>
      <c r="G97" s="11"/>
      <c r="H97" s="14" t="s">
        <v>10</v>
      </c>
      <c r="I97" s="12"/>
      <c r="J97" s="14" t="s">
        <v>10</v>
      </c>
      <c r="K97" s="11"/>
      <c r="L97" s="14" t="s">
        <v>10</v>
      </c>
    </row>
    <row r="98" spans="1:12" ht="8.1" customHeight="1">
      <c r="D98" s="12"/>
      <c r="E98" s="12"/>
      <c r="F98" s="11"/>
      <c r="G98" s="11"/>
      <c r="H98" s="11"/>
      <c r="I98" s="12"/>
      <c r="J98" s="11"/>
      <c r="K98" s="11"/>
      <c r="L98" s="11"/>
    </row>
    <row r="99" spans="1:12" ht="21.75" customHeight="1">
      <c r="A99" s="4" t="s">
        <v>45</v>
      </c>
      <c r="E99" s="6"/>
      <c r="F99" s="6"/>
      <c r="G99" s="6"/>
      <c r="H99" s="6"/>
      <c r="I99" s="6"/>
      <c r="J99" s="6"/>
      <c r="K99" s="6"/>
      <c r="L99" s="6"/>
    </row>
    <row r="100" spans="1:12" ht="8.1" customHeight="1">
      <c r="A100" s="4"/>
      <c r="E100" s="6"/>
      <c r="F100" s="6"/>
      <c r="G100" s="6"/>
      <c r="H100" s="6"/>
      <c r="I100" s="6"/>
      <c r="J100" s="6"/>
      <c r="K100" s="6"/>
      <c r="L100" s="6"/>
    </row>
    <row r="101" spans="1:12" ht="21.75" customHeight="1">
      <c r="A101" s="4" t="s">
        <v>46</v>
      </c>
      <c r="E101" s="6"/>
      <c r="F101" s="6"/>
      <c r="G101" s="6"/>
      <c r="H101" s="6"/>
      <c r="I101" s="6"/>
      <c r="J101" s="6"/>
      <c r="K101" s="6"/>
      <c r="L101" s="6"/>
    </row>
    <row r="102" spans="1:12" ht="8.1" customHeight="1">
      <c r="A102" s="4"/>
    </row>
    <row r="103" spans="1:12" ht="21.75" customHeight="1">
      <c r="A103" s="6" t="s">
        <v>47</v>
      </c>
      <c r="E103" s="6"/>
      <c r="F103" s="6"/>
      <c r="G103" s="6"/>
      <c r="H103" s="6"/>
      <c r="I103" s="6"/>
      <c r="J103" s="6"/>
      <c r="K103" s="6"/>
      <c r="L103" s="6"/>
    </row>
    <row r="104" spans="1:12" ht="21.75" customHeight="1">
      <c r="B104" s="6" t="s">
        <v>48</v>
      </c>
      <c r="E104" s="6"/>
      <c r="F104" s="6"/>
      <c r="G104" s="6"/>
      <c r="H104" s="6"/>
      <c r="I104" s="6"/>
      <c r="J104" s="6"/>
      <c r="K104" s="6"/>
      <c r="L104" s="6"/>
    </row>
    <row r="105" spans="1:12" ht="21.75" customHeight="1">
      <c r="C105" s="24" t="s">
        <v>49</v>
      </c>
      <c r="E105" s="6"/>
      <c r="F105" s="6"/>
      <c r="G105" s="6"/>
      <c r="H105" s="6"/>
      <c r="I105" s="6"/>
      <c r="J105" s="6"/>
      <c r="K105" s="6"/>
      <c r="L105" s="6"/>
    </row>
    <row r="106" spans="1:12" ht="21.75" customHeight="1" thickBot="1">
      <c r="C106" s="24" t="s">
        <v>50</v>
      </c>
      <c r="E106" s="6"/>
      <c r="F106" s="20">
        <v>444000000</v>
      </c>
      <c r="G106" s="15"/>
      <c r="H106" s="83">
        <v>444000000</v>
      </c>
      <c r="I106" s="6"/>
      <c r="J106" s="20">
        <v>444000000</v>
      </c>
      <c r="K106" s="15"/>
      <c r="L106" s="20">
        <v>444000000</v>
      </c>
    </row>
    <row r="107" spans="1:12" ht="8.1" customHeight="1" thickTop="1">
      <c r="A107" s="4"/>
      <c r="F107" s="17"/>
      <c r="G107" s="17"/>
      <c r="J107" s="17"/>
      <c r="K107" s="17"/>
      <c r="L107" s="17"/>
    </row>
    <row r="108" spans="1:12" ht="21.75" customHeight="1">
      <c r="B108" s="6" t="s">
        <v>51</v>
      </c>
      <c r="E108" s="6"/>
      <c r="F108" s="15"/>
      <c r="G108" s="15"/>
      <c r="H108" s="6"/>
      <c r="I108" s="6"/>
      <c r="J108" s="15"/>
      <c r="K108" s="15"/>
      <c r="L108" s="15"/>
    </row>
    <row r="109" spans="1:12" ht="21.75" customHeight="1">
      <c r="C109" s="24" t="s">
        <v>49</v>
      </c>
      <c r="E109" s="6"/>
      <c r="F109" s="15"/>
      <c r="G109" s="15"/>
      <c r="H109" s="6"/>
      <c r="I109" s="6"/>
      <c r="J109" s="15"/>
      <c r="K109" s="15"/>
      <c r="L109" s="15"/>
    </row>
    <row r="110" spans="1:12" ht="21.75" customHeight="1">
      <c r="C110" s="24" t="s">
        <v>52</v>
      </c>
      <c r="E110" s="6"/>
      <c r="F110" s="15">
        <v>444000000</v>
      </c>
      <c r="G110" s="15"/>
      <c r="H110" s="25">
        <v>444000000</v>
      </c>
      <c r="I110" s="22"/>
      <c r="J110" s="25">
        <v>444000000</v>
      </c>
      <c r="K110" s="22"/>
      <c r="L110" s="25">
        <v>444000000</v>
      </c>
    </row>
    <row r="111" spans="1:12" ht="21.75" customHeight="1">
      <c r="A111" s="6" t="s">
        <v>53</v>
      </c>
      <c r="C111" s="24"/>
      <c r="E111" s="6"/>
      <c r="F111" s="15">
        <v>371924208</v>
      </c>
      <c r="G111" s="15"/>
      <c r="H111" s="25">
        <v>371924208</v>
      </c>
      <c r="I111" s="22"/>
      <c r="J111" s="25">
        <v>371924208</v>
      </c>
      <c r="K111" s="22"/>
      <c r="L111" s="25">
        <v>371924208</v>
      </c>
    </row>
    <row r="112" spans="1:12" ht="21.75" customHeight="1">
      <c r="A112" s="6" t="s">
        <v>54</v>
      </c>
      <c r="C112" s="24"/>
      <c r="E112" s="6"/>
      <c r="F112" s="15"/>
      <c r="G112" s="15"/>
      <c r="H112" s="25"/>
      <c r="I112" s="22"/>
      <c r="J112" s="25"/>
      <c r="K112" s="22"/>
      <c r="L112" s="25"/>
    </row>
    <row r="113" spans="1:12" ht="21.75" customHeight="1">
      <c r="B113" s="6" t="s">
        <v>55</v>
      </c>
      <c r="C113" s="24"/>
      <c r="E113" s="6"/>
      <c r="F113" s="15">
        <f>'Thai 6'!I29</f>
        <v>21877476</v>
      </c>
      <c r="G113" s="15"/>
      <c r="H113" s="25">
        <v>21877476</v>
      </c>
      <c r="I113" s="22"/>
      <c r="J113" s="25">
        <f>'Thai 7'!I28</f>
        <v>21877476</v>
      </c>
      <c r="K113" s="22"/>
      <c r="L113" s="25">
        <v>21877476</v>
      </c>
    </row>
    <row r="114" spans="1:12" ht="21.75" customHeight="1">
      <c r="B114" s="6" t="s">
        <v>56</v>
      </c>
      <c r="C114" s="24"/>
      <c r="E114" s="6"/>
      <c r="F114" s="15">
        <f>'Thai 6'!K29</f>
        <v>77940016.799999997</v>
      </c>
      <c r="G114" s="15"/>
      <c r="H114" s="25">
        <v>67580264</v>
      </c>
      <c r="I114" s="22"/>
      <c r="J114" s="25">
        <f>'Thai 7'!K28</f>
        <v>78697944.799999997</v>
      </c>
      <c r="K114" s="22"/>
      <c r="L114" s="25">
        <v>68025697</v>
      </c>
    </row>
    <row r="115" spans="1:12" ht="21.75" customHeight="1">
      <c r="B115" s="6" t="s">
        <v>162</v>
      </c>
      <c r="E115" s="6"/>
      <c r="F115" s="16">
        <f>'Thai 6'!M29</f>
        <v>1609463.2000000002</v>
      </c>
      <c r="G115" s="15"/>
      <c r="H115" s="18">
        <v>0</v>
      </c>
      <c r="I115" s="22"/>
      <c r="J115" s="26">
        <f>'Thai 7'!M28</f>
        <v>1609463.2000000002</v>
      </c>
      <c r="K115" s="22"/>
      <c r="L115" s="18">
        <v>0</v>
      </c>
    </row>
    <row r="116" spans="1:12" ht="8.1" customHeight="1">
      <c r="E116" s="6"/>
      <c r="F116" s="15"/>
      <c r="G116" s="15"/>
      <c r="H116" s="6"/>
      <c r="I116" s="6"/>
      <c r="J116" s="15"/>
      <c r="K116" s="15"/>
      <c r="L116" s="15"/>
    </row>
    <row r="117" spans="1:12" ht="21.75" customHeight="1">
      <c r="A117" s="4" t="s">
        <v>57</v>
      </c>
      <c r="E117" s="6"/>
      <c r="F117" s="15">
        <f>SUM(F110:F115)</f>
        <v>917351164</v>
      </c>
      <c r="G117" s="15"/>
      <c r="H117" s="6">
        <f>SUM(H110:H115)</f>
        <v>905381948</v>
      </c>
      <c r="I117" s="6"/>
      <c r="J117" s="15">
        <f>SUM(J110:J115)</f>
        <v>918109092</v>
      </c>
      <c r="K117" s="15"/>
      <c r="L117" s="15">
        <f>SUM(L110:L115)</f>
        <v>905827381</v>
      </c>
    </row>
    <row r="118" spans="1:12" ht="21.75" customHeight="1">
      <c r="A118" s="6" t="s">
        <v>58</v>
      </c>
      <c r="E118" s="6"/>
      <c r="F118" s="16">
        <f>'Thai 6'!Q29:Q29</f>
        <v>989869</v>
      </c>
      <c r="G118" s="15"/>
      <c r="H118" s="8">
        <v>1008990</v>
      </c>
      <c r="I118" s="6"/>
      <c r="J118" s="16">
        <v>0</v>
      </c>
      <c r="K118" s="15"/>
      <c r="L118" s="16">
        <v>0</v>
      </c>
    </row>
    <row r="119" spans="1:12" ht="8.1" customHeight="1">
      <c r="A119" s="4"/>
      <c r="F119" s="17"/>
      <c r="G119" s="17"/>
      <c r="J119" s="17"/>
      <c r="K119" s="17"/>
      <c r="L119" s="17"/>
    </row>
    <row r="120" spans="1:12" ht="21.75" customHeight="1">
      <c r="A120" s="4" t="s">
        <v>59</v>
      </c>
      <c r="E120" s="6"/>
      <c r="F120" s="16">
        <f>SUM(F117:F118)</f>
        <v>918341033</v>
      </c>
      <c r="G120" s="15"/>
      <c r="H120" s="8">
        <f>SUM(H117:H118)</f>
        <v>906390938</v>
      </c>
      <c r="I120" s="6"/>
      <c r="J120" s="16">
        <f>SUM(J117:J118)</f>
        <v>918109092</v>
      </c>
      <c r="K120" s="15"/>
      <c r="L120" s="16">
        <f>SUM(L117:L118)</f>
        <v>905827381</v>
      </c>
    </row>
    <row r="121" spans="1:12" ht="8.1" customHeight="1">
      <c r="A121" s="4"/>
      <c r="F121" s="17"/>
      <c r="G121" s="17"/>
      <c r="J121" s="17"/>
      <c r="K121" s="17"/>
      <c r="L121" s="17"/>
    </row>
    <row r="122" spans="1:12" ht="21.75" customHeight="1" thickBot="1">
      <c r="A122" s="4" t="s">
        <v>60</v>
      </c>
      <c r="E122" s="6"/>
      <c r="F122" s="20">
        <f>F77+F120</f>
        <v>1088790000</v>
      </c>
      <c r="G122" s="15"/>
      <c r="H122" s="83">
        <f>H120+H77</f>
        <v>1049268798</v>
      </c>
      <c r="I122" s="6"/>
      <c r="J122" s="20">
        <f>J77+J120</f>
        <v>1088508059</v>
      </c>
      <c r="K122" s="15"/>
      <c r="L122" s="20">
        <f>L120+L77</f>
        <v>1048594003</v>
      </c>
    </row>
    <row r="123" spans="1:12" ht="21.75" customHeight="1" thickTop="1">
      <c r="A123" s="4"/>
      <c r="E123" s="6"/>
      <c r="F123" s="15"/>
      <c r="G123" s="15"/>
      <c r="H123" s="6"/>
      <c r="I123" s="6"/>
      <c r="J123" s="15"/>
      <c r="K123" s="15"/>
      <c r="L123" s="15"/>
    </row>
    <row r="124" spans="1:12" ht="21.75" customHeight="1">
      <c r="A124" s="4"/>
      <c r="E124" s="6"/>
      <c r="F124" s="85"/>
      <c r="G124" s="85"/>
      <c r="H124" s="88"/>
      <c r="I124" s="85"/>
      <c r="J124" s="85"/>
      <c r="K124" s="15"/>
      <c r="L124" s="15"/>
    </row>
    <row r="125" spans="1:12" ht="21.75" customHeight="1">
      <c r="A125" s="4"/>
      <c r="E125" s="6"/>
      <c r="F125" s="15"/>
      <c r="G125" s="15"/>
      <c r="H125" s="6"/>
      <c r="I125" s="6"/>
      <c r="J125" s="15"/>
      <c r="K125" s="15"/>
      <c r="L125" s="15"/>
    </row>
    <row r="126" spans="1:12" ht="21.75" customHeight="1">
      <c r="A126" s="4"/>
      <c r="E126" s="6"/>
      <c r="F126" s="15"/>
      <c r="G126" s="15"/>
      <c r="H126" s="6"/>
      <c r="I126" s="6"/>
      <c r="J126" s="15"/>
      <c r="K126" s="15"/>
      <c r="L126" s="15"/>
    </row>
    <row r="127" spans="1:12" ht="21.75" customHeight="1">
      <c r="A127" s="4"/>
      <c r="E127" s="6"/>
      <c r="F127" s="15"/>
      <c r="G127" s="15"/>
      <c r="H127" s="6"/>
      <c r="I127" s="6"/>
      <c r="J127" s="15"/>
      <c r="K127" s="15"/>
      <c r="L127" s="15"/>
    </row>
    <row r="128" spans="1:12" ht="21.75" customHeight="1">
      <c r="A128" s="4"/>
      <c r="E128" s="6"/>
      <c r="F128" s="15"/>
      <c r="G128" s="15"/>
      <c r="H128" s="6"/>
      <c r="I128" s="6"/>
      <c r="J128" s="15"/>
      <c r="K128" s="15"/>
      <c r="L128" s="15"/>
    </row>
    <row r="129" spans="1:12" ht="21.75" customHeight="1">
      <c r="A129" s="4"/>
      <c r="E129" s="6"/>
      <c r="F129" s="15"/>
      <c r="G129" s="15"/>
      <c r="H129" s="6"/>
      <c r="I129" s="6"/>
      <c r="J129" s="15"/>
      <c r="K129" s="15"/>
      <c r="L129" s="15"/>
    </row>
    <row r="130" spans="1:12" ht="21.75" customHeight="1">
      <c r="A130" s="4"/>
      <c r="E130" s="6"/>
      <c r="F130" s="15"/>
      <c r="G130" s="15"/>
      <c r="H130" s="6"/>
      <c r="I130" s="6"/>
      <c r="J130" s="15"/>
      <c r="K130" s="15"/>
      <c r="L130" s="15"/>
    </row>
    <row r="131" spans="1:12" ht="15.6" customHeight="1">
      <c r="A131" s="4"/>
      <c r="E131" s="6"/>
      <c r="F131" s="15"/>
      <c r="G131" s="15"/>
      <c r="H131" s="6"/>
      <c r="I131" s="6"/>
      <c r="J131" s="15"/>
      <c r="K131" s="15"/>
      <c r="L131" s="15"/>
    </row>
    <row r="132" spans="1:12" ht="21.9" customHeight="1">
      <c r="A132" s="8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2" s="8"/>
      <c r="C132" s="8"/>
      <c r="D132" s="9"/>
      <c r="E132" s="9"/>
      <c r="F132" s="9"/>
      <c r="G132" s="9"/>
      <c r="H132" s="9"/>
      <c r="I132" s="9"/>
      <c r="J132" s="9"/>
      <c r="K132" s="9"/>
      <c r="L132" s="9"/>
    </row>
    <row r="133" spans="1:12" ht="20.100000000000001" customHeight="1"/>
    <row r="134" spans="1:12" ht="20.100000000000001" customHeight="1"/>
    <row r="135" spans="1:12" ht="20.100000000000001" customHeight="1"/>
    <row r="136" spans="1:12" ht="20.100000000000001" customHeight="1"/>
    <row r="137" spans="1:12" ht="20.100000000000001" customHeight="1"/>
    <row r="138" spans="1:12" ht="20.100000000000001" customHeight="1"/>
    <row r="139" spans="1:12" ht="20.100000000000001" customHeight="1"/>
    <row r="140" spans="1:12" ht="20.100000000000001" customHeight="1"/>
    <row r="141" spans="1:12" ht="20.100000000000001" customHeight="1"/>
    <row r="142" spans="1:12" ht="20.100000000000001" customHeight="1"/>
    <row r="143" spans="1:12" ht="20.100000000000001" customHeight="1"/>
    <row r="144" spans="1:12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</sheetData>
  <mergeCells count="7">
    <mergeCell ref="F49:H49"/>
    <mergeCell ref="J49:L49"/>
    <mergeCell ref="F93:H93"/>
    <mergeCell ref="J93:L93"/>
    <mergeCell ref="J5:L5"/>
    <mergeCell ref="F5:H5"/>
    <mergeCell ref="A42:K4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C36F-DB80-44AC-AD14-C1B0ED900119}">
  <dimension ref="A1:M154"/>
  <sheetViews>
    <sheetView topLeftCell="A61" zoomScale="85" zoomScaleNormal="85" zoomScaleSheetLayoutView="100" workbookViewId="0">
      <selection activeCell="C85" sqref="C85"/>
    </sheetView>
  </sheetViews>
  <sheetFormatPr defaultColWidth="9.3984375" defaultRowHeight="19.350000000000001" customHeight="1"/>
  <cols>
    <col min="1" max="3" width="1" style="6" customWidth="1"/>
    <col min="4" max="4" width="38.59765625" style="6" customWidth="1"/>
    <col min="5" max="5" width="8" style="5" customWidth="1"/>
    <col min="6" max="6" width="0.69921875" style="5" customWidth="1"/>
    <col min="7" max="7" width="13" style="17" customWidth="1"/>
    <col min="8" max="8" width="0.69921875" style="17" customWidth="1"/>
    <col min="9" max="9" width="13" style="17" customWidth="1"/>
    <col min="10" max="10" width="0.69921875" style="17" customWidth="1"/>
    <col min="11" max="11" width="13" style="17" customWidth="1"/>
    <col min="12" max="12" width="0.69921875" style="17" customWidth="1"/>
    <col min="13" max="13" width="13" style="17" customWidth="1"/>
    <col min="14" max="16384" width="9.3984375" style="6"/>
  </cols>
  <sheetData>
    <row r="1" spans="1:13" ht="21.75" customHeight="1">
      <c r="A1" s="4" t="s">
        <v>0</v>
      </c>
      <c r="B1" s="4"/>
      <c r="C1" s="4"/>
      <c r="D1" s="4"/>
    </row>
    <row r="2" spans="1:13" ht="21.75" customHeight="1">
      <c r="A2" s="4" t="s">
        <v>61</v>
      </c>
    </row>
    <row r="3" spans="1:13" ht="21.75" customHeight="1">
      <c r="A3" s="27" t="s">
        <v>150</v>
      </c>
      <c r="B3" s="8"/>
      <c r="C3" s="8"/>
      <c r="D3" s="8"/>
      <c r="E3" s="9"/>
      <c r="F3" s="9"/>
      <c r="G3" s="79"/>
      <c r="H3" s="79"/>
      <c r="I3" s="79"/>
      <c r="J3" s="79"/>
      <c r="K3" s="79"/>
      <c r="L3" s="79"/>
      <c r="M3" s="79"/>
    </row>
    <row r="4" spans="1:13" ht="21.75" customHeight="1">
      <c r="A4" s="6" t="s">
        <v>62</v>
      </c>
    </row>
    <row r="5" spans="1:13" ht="21.75" customHeight="1">
      <c r="G5" s="92" t="s">
        <v>2</v>
      </c>
      <c r="H5" s="92"/>
      <c r="I5" s="92"/>
      <c r="K5" s="92" t="s">
        <v>3</v>
      </c>
      <c r="L5" s="92"/>
      <c r="M5" s="92"/>
    </row>
    <row r="6" spans="1:13" ht="21.75" customHeight="1">
      <c r="G6" s="61" t="s">
        <v>4</v>
      </c>
      <c r="H6" s="61"/>
      <c r="I6" s="61" t="s">
        <v>4</v>
      </c>
      <c r="K6" s="61" t="s">
        <v>4</v>
      </c>
      <c r="L6" s="61"/>
      <c r="M6" s="61" t="s">
        <v>4</v>
      </c>
    </row>
    <row r="7" spans="1:13" ht="21.75" customHeight="1">
      <c r="E7" s="11"/>
      <c r="F7" s="11"/>
      <c r="G7" s="61" t="s">
        <v>7</v>
      </c>
      <c r="H7" s="61"/>
      <c r="I7" s="61" t="s">
        <v>8</v>
      </c>
      <c r="J7" s="61"/>
      <c r="K7" s="61" t="s">
        <v>7</v>
      </c>
      <c r="L7" s="61"/>
      <c r="M7" s="61" t="s">
        <v>8</v>
      </c>
    </row>
    <row r="8" spans="1:13" ht="21.75" customHeight="1">
      <c r="E8" s="13" t="s">
        <v>9</v>
      </c>
      <c r="F8" s="11"/>
      <c r="G8" s="60" t="s">
        <v>10</v>
      </c>
      <c r="H8" s="61"/>
      <c r="I8" s="60" t="s">
        <v>10</v>
      </c>
      <c r="J8" s="61"/>
      <c r="K8" s="60" t="s">
        <v>10</v>
      </c>
      <c r="L8" s="61"/>
      <c r="M8" s="60" t="s">
        <v>10</v>
      </c>
    </row>
    <row r="9" spans="1:13" ht="8.1" customHeight="1"/>
    <row r="10" spans="1:13" ht="21.75" customHeight="1">
      <c r="A10" s="6" t="s">
        <v>63</v>
      </c>
      <c r="G10" s="19">
        <v>193351394</v>
      </c>
      <c r="H10" s="19"/>
      <c r="I10" s="19">
        <v>194816960</v>
      </c>
      <c r="K10" s="19">
        <v>193346894</v>
      </c>
      <c r="L10" s="19"/>
      <c r="M10" s="19">
        <v>194804408</v>
      </c>
    </row>
    <row r="11" spans="1:13" ht="21.75" customHeight="1">
      <c r="A11" s="6" t="s">
        <v>180</v>
      </c>
      <c r="G11" s="19">
        <v>4009641</v>
      </c>
      <c r="H11" s="19"/>
      <c r="I11" s="15">
        <f>SUM(I8:I9)</f>
        <v>0</v>
      </c>
      <c r="K11" s="19">
        <v>4009641</v>
      </c>
      <c r="L11" s="19"/>
      <c r="M11" s="15">
        <f>SUM(M8:M9)</f>
        <v>0</v>
      </c>
    </row>
    <row r="12" spans="1:13" ht="21.75" customHeight="1">
      <c r="A12" s="6" t="s">
        <v>64</v>
      </c>
      <c r="G12" s="19">
        <v>-123362612</v>
      </c>
      <c r="H12" s="19"/>
      <c r="I12" s="19">
        <v>-136036409</v>
      </c>
      <c r="K12" s="19">
        <v>-123360420</v>
      </c>
      <c r="L12" s="19"/>
      <c r="M12" s="19">
        <v>-136029303</v>
      </c>
    </row>
    <row r="13" spans="1:13" ht="21.75" customHeight="1">
      <c r="A13" s="6" t="s">
        <v>176</v>
      </c>
      <c r="G13" s="18">
        <v>-4227019</v>
      </c>
      <c r="H13" s="19"/>
      <c r="I13" s="18">
        <v>0</v>
      </c>
      <c r="K13" s="18">
        <v>-4227019</v>
      </c>
      <c r="L13" s="19"/>
      <c r="M13" s="18">
        <v>0</v>
      </c>
    </row>
    <row r="14" spans="1:13" ht="8.1" customHeight="1">
      <c r="A14" s="4"/>
    </row>
    <row r="15" spans="1:13" ht="21.75" customHeight="1">
      <c r="A15" s="4" t="s">
        <v>65</v>
      </c>
      <c r="E15" s="31"/>
      <c r="F15" s="31"/>
      <c r="G15" s="19">
        <f>SUM(G10:G14)</f>
        <v>69771404</v>
      </c>
      <c r="H15" s="19"/>
      <c r="I15" s="19">
        <f>SUM(I10:I14)</f>
        <v>58780551</v>
      </c>
      <c r="J15" s="19"/>
      <c r="K15" s="19">
        <f>SUM(K10:K14)</f>
        <v>69769096</v>
      </c>
      <c r="L15" s="19"/>
      <c r="M15" s="19">
        <f>SUM(M10:M14)</f>
        <v>58775105</v>
      </c>
    </row>
    <row r="16" spans="1:13" ht="21.75" customHeight="1">
      <c r="A16" s="6" t="s">
        <v>66</v>
      </c>
      <c r="E16" s="6"/>
      <c r="F16" s="6"/>
      <c r="G16" s="19">
        <v>4267528</v>
      </c>
      <c r="H16" s="15"/>
      <c r="I16" s="19">
        <v>3598138</v>
      </c>
      <c r="J16" s="15"/>
      <c r="K16" s="19">
        <v>4292688</v>
      </c>
      <c r="L16" s="15"/>
      <c r="M16" s="19">
        <v>3598138</v>
      </c>
    </row>
    <row r="17" spans="1:13" ht="21.75" customHeight="1">
      <c r="A17" s="6" t="s">
        <v>67</v>
      </c>
      <c r="E17" s="6"/>
      <c r="F17" s="6"/>
      <c r="G17" s="19">
        <v>-25866592</v>
      </c>
      <c r="H17" s="15"/>
      <c r="I17" s="19">
        <v>-25430327</v>
      </c>
      <c r="J17" s="15"/>
      <c r="K17" s="19">
        <v>-25866592</v>
      </c>
      <c r="L17" s="15"/>
      <c r="M17" s="19">
        <v>-25385281</v>
      </c>
    </row>
    <row r="18" spans="1:13" ht="21.75" customHeight="1">
      <c r="A18" s="6" t="s">
        <v>68</v>
      </c>
      <c r="E18" s="6"/>
      <c r="F18" s="6"/>
      <c r="G18" s="19">
        <v>-19288893</v>
      </c>
      <c r="H18" s="15"/>
      <c r="I18" s="19">
        <v>-18512352</v>
      </c>
      <c r="J18" s="15"/>
      <c r="K18" s="19">
        <v>-19260562</v>
      </c>
      <c r="L18" s="15"/>
      <c r="M18" s="19">
        <v>-18486919</v>
      </c>
    </row>
    <row r="19" spans="1:13" ht="21.75" customHeight="1">
      <c r="A19" s="6" t="s">
        <v>69</v>
      </c>
      <c r="E19" s="6"/>
      <c r="F19" s="6"/>
      <c r="G19" s="19">
        <v>329993</v>
      </c>
      <c r="H19" s="15"/>
      <c r="I19" s="19">
        <v>420296</v>
      </c>
      <c r="J19" s="15"/>
      <c r="K19" s="19">
        <v>329993</v>
      </c>
      <c r="L19" s="15"/>
      <c r="M19" s="19">
        <v>420296</v>
      </c>
    </row>
    <row r="20" spans="1:13" ht="21.75" customHeight="1">
      <c r="A20" s="6" t="s">
        <v>70</v>
      </c>
      <c r="E20" s="6"/>
      <c r="F20" s="6"/>
      <c r="G20" s="19">
        <v>-260861</v>
      </c>
      <c r="H20" s="15"/>
      <c r="I20" s="19">
        <v>-298427</v>
      </c>
      <c r="J20" s="15"/>
      <c r="K20" s="19">
        <v>-260861</v>
      </c>
      <c r="L20" s="15"/>
      <c r="M20" s="19">
        <v>-298427</v>
      </c>
    </row>
    <row r="21" spans="1:13" ht="21.75" customHeight="1">
      <c r="A21" s="6" t="s">
        <v>181</v>
      </c>
      <c r="F21" s="6"/>
      <c r="G21" s="18">
        <v>-461048</v>
      </c>
      <c r="H21" s="15"/>
      <c r="I21" s="18">
        <v>0</v>
      </c>
      <c r="J21" s="15"/>
      <c r="K21" s="18">
        <v>0</v>
      </c>
      <c r="L21" s="15"/>
      <c r="M21" s="18">
        <v>0</v>
      </c>
    </row>
    <row r="22" spans="1:13" ht="8.1" customHeight="1">
      <c r="E22" s="6"/>
      <c r="F22" s="6"/>
      <c r="G22" s="15"/>
      <c r="H22" s="15"/>
      <c r="I22" s="15"/>
      <c r="J22" s="15"/>
      <c r="K22" s="15"/>
      <c r="L22" s="15"/>
      <c r="M22" s="15"/>
    </row>
    <row r="23" spans="1:13" ht="21.75" customHeight="1">
      <c r="A23" s="4" t="s">
        <v>71</v>
      </c>
      <c r="E23" s="6"/>
      <c r="F23" s="6"/>
      <c r="G23" s="19">
        <f>SUM(G15:G21)</f>
        <v>28491531</v>
      </c>
      <c r="H23" s="19"/>
      <c r="I23" s="19">
        <f>SUM(I15:I21)</f>
        <v>18557879</v>
      </c>
      <c r="J23" s="15"/>
      <c r="K23" s="19">
        <f>SUM(K15:K21)</f>
        <v>29003762</v>
      </c>
      <c r="L23" s="19"/>
      <c r="M23" s="19">
        <f>SUM(M15:M21)</f>
        <v>18622912</v>
      </c>
    </row>
    <row r="24" spans="1:13" ht="21.75" customHeight="1">
      <c r="A24" s="6" t="s">
        <v>72</v>
      </c>
      <c r="F24" s="6"/>
      <c r="G24" s="18">
        <v>-5634814</v>
      </c>
      <c r="H24" s="15"/>
      <c r="I24" s="18">
        <v>-3773221</v>
      </c>
      <c r="J24" s="15"/>
      <c r="K24" s="18">
        <v>-5738262</v>
      </c>
      <c r="L24" s="15"/>
      <c r="M24" s="18">
        <v>-3773221</v>
      </c>
    </row>
    <row r="25" spans="1:13" ht="8.1" customHeight="1">
      <c r="A25" s="4"/>
      <c r="E25" s="6"/>
      <c r="F25" s="6"/>
      <c r="G25" s="15"/>
      <c r="H25" s="15"/>
      <c r="I25" s="15"/>
      <c r="J25" s="15"/>
      <c r="K25" s="15"/>
      <c r="L25" s="15"/>
      <c r="M25" s="15"/>
    </row>
    <row r="26" spans="1:13" ht="21.75" customHeight="1">
      <c r="A26" s="4" t="s">
        <v>73</v>
      </c>
      <c r="B26" s="4"/>
      <c r="C26" s="4"/>
      <c r="E26" s="6"/>
      <c r="F26" s="6"/>
      <c r="G26" s="15">
        <f>SUM(G23:G24)</f>
        <v>22856717</v>
      </c>
      <c r="H26" s="15"/>
      <c r="I26" s="15">
        <f>SUM(I23:I24)</f>
        <v>14784658</v>
      </c>
      <c r="J26" s="15"/>
      <c r="K26" s="15">
        <f>SUM(K23:K24)</f>
        <v>23265500</v>
      </c>
      <c r="L26" s="15"/>
      <c r="M26" s="15">
        <f>SUM(M23:M24)</f>
        <v>14849691</v>
      </c>
    </row>
    <row r="27" spans="1:13" ht="8.1" customHeight="1">
      <c r="A27" s="4"/>
      <c r="E27" s="6"/>
      <c r="F27" s="6"/>
      <c r="G27" s="15"/>
      <c r="H27" s="15"/>
      <c r="I27" s="15"/>
      <c r="J27" s="15"/>
      <c r="K27" s="15"/>
      <c r="L27" s="15"/>
      <c r="M27" s="15"/>
    </row>
    <row r="28" spans="1:13" ht="21.75" customHeight="1">
      <c r="A28" s="4" t="s">
        <v>168</v>
      </c>
      <c r="G28" s="15"/>
      <c r="H28" s="15"/>
      <c r="I28" s="15"/>
      <c r="J28" s="15"/>
      <c r="K28" s="15"/>
      <c r="L28" s="15"/>
      <c r="M28" s="15"/>
    </row>
    <row r="29" spans="1:13" ht="21.75" customHeight="1">
      <c r="A29" s="4"/>
      <c r="B29" s="77" t="s">
        <v>169</v>
      </c>
      <c r="C29" s="78"/>
      <c r="D29"/>
      <c r="G29" s="15"/>
      <c r="H29" s="15"/>
      <c r="I29" s="15"/>
      <c r="J29" s="15"/>
      <c r="K29" s="15"/>
      <c r="L29" s="15"/>
      <c r="M29" s="15"/>
    </row>
    <row r="30" spans="1:13" ht="21.75" customHeight="1">
      <c r="A30" s="4"/>
      <c r="B30" s="77" t="s">
        <v>170</v>
      </c>
      <c r="C30" s="77"/>
      <c r="D30" s="77"/>
      <c r="G30" s="15"/>
      <c r="H30" s="15"/>
      <c r="I30" s="15"/>
      <c r="J30" s="15"/>
      <c r="K30" s="15"/>
      <c r="L30" s="15"/>
      <c r="M30" s="15"/>
    </row>
    <row r="31" spans="1:13" ht="21.75" customHeight="1">
      <c r="A31" s="4"/>
      <c r="C31" s="6" t="s">
        <v>171</v>
      </c>
      <c r="G31" s="15"/>
      <c r="H31" s="15"/>
      <c r="I31" s="15"/>
      <c r="J31" s="15"/>
      <c r="K31" s="15"/>
      <c r="L31" s="15"/>
      <c r="M31" s="15"/>
    </row>
    <row r="32" spans="1:13" ht="21.75" customHeight="1">
      <c r="A32" s="4"/>
      <c r="D32" s="6" t="s">
        <v>172</v>
      </c>
      <c r="G32" s="15">
        <v>4809245</v>
      </c>
      <c r="H32" s="15"/>
      <c r="I32" s="15">
        <f>SUM(I29:I30)</f>
        <v>0</v>
      </c>
      <c r="J32" s="15"/>
      <c r="K32" s="15">
        <v>4809245</v>
      </c>
      <c r="L32" s="15"/>
      <c r="M32" s="15">
        <f>SUM(M29:M30)</f>
        <v>0</v>
      </c>
    </row>
    <row r="33" spans="1:13" ht="21.75" customHeight="1">
      <c r="A33" s="4"/>
      <c r="C33" s="6" t="s">
        <v>173</v>
      </c>
      <c r="G33" s="15"/>
      <c r="H33" s="15"/>
      <c r="I33" s="15"/>
      <c r="J33" s="15"/>
      <c r="K33" s="15"/>
      <c r="L33" s="15"/>
      <c r="M33" s="15"/>
    </row>
    <row r="34" spans="1:13" ht="21.75" customHeight="1">
      <c r="A34" s="4"/>
      <c r="D34" s="6" t="s">
        <v>174</v>
      </c>
      <c r="G34" s="16">
        <v>-961849</v>
      </c>
      <c r="H34" s="15"/>
      <c r="I34" s="18">
        <v>0</v>
      </c>
      <c r="J34" s="15"/>
      <c r="K34" s="16">
        <v>-961849</v>
      </c>
      <c r="L34" s="15"/>
      <c r="M34" s="18">
        <v>0</v>
      </c>
    </row>
    <row r="35" spans="1:13" ht="8.1" customHeight="1">
      <c r="G35" s="15"/>
      <c r="H35" s="15"/>
      <c r="I35" s="15"/>
      <c r="K35" s="15"/>
      <c r="L35" s="15"/>
      <c r="M35" s="15"/>
    </row>
    <row r="36" spans="1:13" ht="21.75" customHeight="1">
      <c r="A36" s="4"/>
      <c r="C36" s="6" t="s">
        <v>175</v>
      </c>
      <c r="G36" s="15"/>
      <c r="H36" s="15"/>
      <c r="I36" s="15"/>
      <c r="J36" s="15"/>
      <c r="K36" s="15"/>
      <c r="L36" s="15"/>
      <c r="M36" s="15"/>
    </row>
    <row r="37" spans="1:13" ht="21.75" customHeight="1">
      <c r="A37" s="4"/>
      <c r="D37" s="6" t="s">
        <v>174</v>
      </c>
      <c r="G37" s="16">
        <f>SUM(G32:G34)</f>
        <v>3847396</v>
      </c>
      <c r="H37" s="15"/>
      <c r="I37" s="18">
        <v>0</v>
      </c>
      <c r="J37" s="15"/>
      <c r="K37" s="16">
        <f>SUM(K32:K34)</f>
        <v>3847396</v>
      </c>
      <c r="L37" s="15"/>
      <c r="M37" s="18">
        <v>0</v>
      </c>
    </row>
    <row r="38" spans="1:13" ht="8.1" customHeight="1">
      <c r="G38" s="15"/>
      <c r="H38" s="15"/>
      <c r="I38" s="15"/>
      <c r="K38" s="15"/>
      <c r="L38" s="15"/>
      <c r="M38" s="15"/>
    </row>
    <row r="39" spans="1:13" ht="21.75" customHeight="1">
      <c r="A39" s="4" t="s">
        <v>74</v>
      </c>
      <c r="G39" s="15"/>
      <c r="H39" s="15"/>
      <c r="I39" s="15"/>
      <c r="J39" s="15"/>
      <c r="K39" s="15"/>
      <c r="L39" s="15"/>
      <c r="M39" s="15"/>
    </row>
    <row r="40" spans="1:13" ht="21.75" customHeight="1">
      <c r="A40" s="4"/>
      <c r="B40" s="32" t="s">
        <v>75</v>
      </c>
      <c r="G40" s="18">
        <f>G37</f>
        <v>3847396</v>
      </c>
      <c r="H40" s="19"/>
      <c r="I40" s="18">
        <v>0</v>
      </c>
      <c r="K40" s="18">
        <f>K37</f>
        <v>3847396</v>
      </c>
      <c r="L40" s="19"/>
      <c r="M40" s="18">
        <v>0</v>
      </c>
    </row>
    <row r="41" spans="1:13" ht="8.1" customHeight="1">
      <c r="G41" s="15"/>
      <c r="H41" s="15"/>
      <c r="I41" s="15"/>
      <c r="K41" s="15"/>
      <c r="L41" s="15"/>
      <c r="M41" s="15"/>
    </row>
    <row r="42" spans="1:13" ht="21.75" customHeight="1" thickBot="1">
      <c r="A42" s="4" t="s">
        <v>76</v>
      </c>
      <c r="G42" s="20">
        <f>G26+G40</f>
        <v>26704113</v>
      </c>
      <c r="H42" s="15"/>
      <c r="I42" s="20">
        <f>I26+I40</f>
        <v>14784658</v>
      </c>
      <c r="K42" s="20">
        <f>K26+K40</f>
        <v>27112896</v>
      </c>
      <c r="L42" s="15"/>
      <c r="M42" s="20">
        <f>M26+M40</f>
        <v>14849691</v>
      </c>
    </row>
    <row r="43" spans="1:13" ht="14.1" customHeight="1" thickTop="1">
      <c r="A43" s="4"/>
      <c r="G43" s="15"/>
      <c r="H43" s="15"/>
      <c r="I43" s="15"/>
      <c r="K43" s="15"/>
      <c r="L43" s="15"/>
      <c r="M43" s="15"/>
    </row>
    <row r="44" spans="1:13" ht="25.5" customHeight="1">
      <c r="G44" s="19"/>
      <c r="H44" s="19"/>
      <c r="I44" s="19"/>
      <c r="K44" s="19"/>
      <c r="L44" s="19"/>
      <c r="M44" s="19"/>
    </row>
    <row r="45" spans="1:13" ht="25.5" customHeight="1">
      <c r="G45" s="19"/>
      <c r="H45" s="19"/>
      <c r="I45" s="19"/>
      <c r="K45" s="19"/>
      <c r="L45" s="19"/>
      <c r="M45" s="19"/>
    </row>
    <row r="46" spans="1:13" ht="25.5" customHeight="1">
      <c r="G46" s="19"/>
      <c r="H46" s="19"/>
      <c r="I46" s="19"/>
      <c r="K46" s="19"/>
      <c r="L46" s="19"/>
      <c r="M46" s="19"/>
    </row>
    <row r="47" spans="1:13" ht="18.600000000000001" customHeight="1">
      <c r="G47" s="19"/>
      <c r="H47" s="19"/>
      <c r="I47" s="19"/>
      <c r="K47" s="19"/>
      <c r="L47" s="19"/>
      <c r="M47" s="19"/>
    </row>
    <row r="48" spans="1:13" ht="21.9" customHeight="1">
      <c r="A48" s="8" t="s">
        <v>30</v>
      </c>
      <c r="B48" s="8"/>
      <c r="C48" s="8"/>
      <c r="D48" s="8"/>
      <c r="E48" s="9"/>
      <c r="F48" s="9"/>
      <c r="G48" s="79"/>
      <c r="H48" s="79"/>
      <c r="I48" s="79"/>
      <c r="J48" s="79"/>
      <c r="K48" s="79"/>
      <c r="L48" s="79"/>
      <c r="M48" s="79"/>
    </row>
    <row r="49" spans="1:13" ht="21.75" customHeight="1">
      <c r="A49" s="4" t="s">
        <v>0</v>
      </c>
      <c r="B49" s="4"/>
      <c r="C49" s="4"/>
      <c r="D49" s="4"/>
    </row>
    <row r="50" spans="1:13" ht="21.75" customHeight="1">
      <c r="A50" s="4" t="s">
        <v>61</v>
      </c>
    </row>
    <row r="51" spans="1:13" ht="21.75" customHeight="1">
      <c r="A51" s="27" t="s">
        <v>150</v>
      </c>
      <c r="B51" s="8"/>
      <c r="C51" s="8"/>
      <c r="D51" s="8"/>
      <c r="E51" s="9"/>
      <c r="F51" s="9"/>
      <c r="G51" s="79"/>
      <c r="H51" s="79"/>
      <c r="I51" s="79"/>
      <c r="J51" s="79"/>
      <c r="K51" s="79"/>
      <c r="L51" s="79"/>
      <c r="M51" s="79"/>
    </row>
    <row r="52" spans="1:13" ht="21.75" customHeight="1">
      <c r="A52" s="6" t="s">
        <v>62</v>
      </c>
    </row>
    <row r="53" spans="1:13" ht="21.75" customHeight="1">
      <c r="G53" s="92" t="s">
        <v>2</v>
      </c>
      <c r="H53" s="92"/>
      <c r="I53" s="92"/>
      <c r="K53" s="92" t="s">
        <v>3</v>
      </c>
      <c r="L53" s="92"/>
      <c r="M53" s="92"/>
    </row>
    <row r="54" spans="1:13" ht="21.75" customHeight="1">
      <c r="G54" s="61" t="s">
        <v>4</v>
      </c>
      <c r="H54" s="61"/>
      <c r="I54" s="61" t="s">
        <v>4</v>
      </c>
      <c r="K54" s="61" t="s">
        <v>4</v>
      </c>
      <c r="L54" s="61"/>
      <c r="M54" s="61" t="s">
        <v>4</v>
      </c>
    </row>
    <row r="55" spans="1:13" ht="21.75" customHeight="1">
      <c r="E55" s="11"/>
      <c r="F55" s="11"/>
      <c r="G55" s="61" t="s">
        <v>7</v>
      </c>
      <c r="H55" s="61"/>
      <c r="I55" s="61" t="s">
        <v>8</v>
      </c>
      <c r="J55" s="61"/>
      <c r="K55" s="61" t="s">
        <v>7</v>
      </c>
      <c r="L55" s="61"/>
      <c r="M55" s="61" t="s">
        <v>8</v>
      </c>
    </row>
    <row r="56" spans="1:13" ht="21.75" customHeight="1">
      <c r="E56" s="13" t="s">
        <v>9</v>
      </c>
      <c r="F56" s="11"/>
      <c r="G56" s="60" t="s">
        <v>10</v>
      </c>
      <c r="H56" s="61"/>
      <c r="I56" s="60" t="s">
        <v>10</v>
      </c>
      <c r="J56" s="61"/>
      <c r="K56" s="60" t="s">
        <v>10</v>
      </c>
      <c r="L56" s="61"/>
      <c r="M56" s="60" t="s">
        <v>10</v>
      </c>
    </row>
    <row r="57" spans="1:13" ht="8.1" customHeight="1"/>
    <row r="58" spans="1:13" ht="21.75" customHeight="1">
      <c r="A58" s="4" t="s">
        <v>77</v>
      </c>
      <c r="G58" s="15"/>
      <c r="H58" s="15"/>
      <c r="I58" s="15"/>
      <c r="K58" s="15"/>
      <c r="L58" s="15"/>
      <c r="M58" s="15"/>
    </row>
    <row r="59" spans="1:13" ht="8.1" customHeight="1">
      <c r="A59" s="4"/>
      <c r="G59" s="15"/>
      <c r="H59" s="15"/>
      <c r="I59" s="15"/>
      <c r="K59" s="15"/>
      <c r="L59" s="15"/>
      <c r="M59" s="15"/>
    </row>
    <row r="60" spans="1:13" ht="21.75" customHeight="1">
      <c r="A60" s="6" t="s">
        <v>78</v>
      </c>
      <c r="G60" s="15">
        <v>22864706</v>
      </c>
      <c r="H60" s="15"/>
      <c r="I60" s="19">
        <v>14797665</v>
      </c>
      <c r="K60" s="15">
        <v>23265500</v>
      </c>
      <c r="L60" s="15"/>
      <c r="M60" s="19">
        <v>14849691</v>
      </c>
    </row>
    <row r="61" spans="1:13" ht="21.75" customHeight="1">
      <c r="A61" s="6" t="s">
        <v>79</v>
      </c>
      <c r="G61" s="16">
        <v>-7989</v>
      </c>
      <c r="H61" s="15"/>
      <c r="I61" s="18">
        <v>-13007</v>
      </c>
      <c r="K61" s="18">
        <v>0</v>
      </c>
      <c r="L61" s="15"/>
      <c r="M61" s="18">
        <v>0</v>
      </c>
    </row>
    <row r="62" spans="1:13" ht="8.1" customHeight="1">
      <c r="A62" s="4"/>
      <c r="G62" s="15"/>
      <c r="H62" s="15"/>
      <c r="I62" s="15"/>
      <c r="K62" s="15"/>
      <c r="L62" s="15"/>
      <c r="M62" s="15"/>
    </row>
    <row r="63" spans="1:13" ht="21.75" customHeight="1" thickBot="1">
      <c r="G63" s="20">
        <f>SUM(G60:G61)</f>
        <v>22856717</v>
      </c>
      <c r="H63" s="15"/>
      <c r="I63" s="70">
        <f>SUM(I60:I61)</f>
        <v>14784658</v>
      </c>
      <c r="K63" s="20">
        <f>SUM(K60:K61)</f>
        <v>23265500</v>
      </c>
      <c r="L63" s="15"/>
      <c r="M63" s="70">
        <f>SUM(M60:M61)</f>
        <v>14849691</v>
      </c>
    </row>
    <row r="64" spans="1:13" ht="12" customHeight="1" thickTop="1">
      <c r="A64" s="4"/>
      <c r="G64" s="15"/>
      <c r="H64" s="15"/>
      <c r="I64" s="19"/>
      <c r="K64" s="15"/>
      <c r="L64" s="15"/>
      <c r="M64" s="19"/>
    </row>
    <row r="65" spans="1:13" ht="21.75" customHeight="1">
      <c r="A65" s="4" t="s">
        <v>80</v>
      </c>
      <c r="G65" s="15"/>
      <c r="H65" s="15"/>
      <c r="I65" s="19"/>
      <c r="K65" s="15"/>
      <c r="L65" s="15"/>
      <c r="M65" s="19"/>
    </row>
    <row r="66" spans="1:13" ht="8.1" customHeight="1">
      <c r="A66" s="4"/>
      <c r="G66" s="15"/>
      <c r="H66" s="15"/>
      <c r="I66" s="19"/>
      <c r="K66" s="15"/>
      <c r="L66" s="15"/>
      <c r="M66" s="19"/>
    </row>
    <row r="67" spans="1:13" ht="21.75" customHeight="1">
      <c r="A67" s="6" t="s">
        <v>78</v>
      </c>
      <c r="G67" s="15">
        <v>26712102</v>
      </c>
      <c r="H67" s="15"/>
      <c r="I67" s="19">
        <v>14797665</v>
      </c>
      <c r="K67" s="15">
        <v>27112896</v>
      </c>
      <c r="L67" s="15"/>
      <c r="M67" s="19">
        <v>14849691</v>
      </c>
    </row>
    <row r="68" spans="1:13" ht="21.75" customHeight="1">
      <c r="A68" s="6" t="s">
        <v>79</v>
      </c>
      <c r="G68" s="16">
        <v>-7989</v>
      </c>
      <c r="I68" s="18">
        <v>-13007</v>
      </c>
      <c r="K68" s="18">
        <v>0</v>
      </c>
      <c r="M68" s="18">
        <v>0</v>
      </c>
    </row>
    <row r="69" spans="1:13" ht="8.1" customHeight="1">
      <c r="A69" s="4"/>
      <c r="G69" s="15"/>
      <c r="H69" s="15"/>
      <c r="I69" s="15"/>
      <c r="K69" s="15"/>
      <c r="L69" s="15"/>
      <c r="M69" s="15"/>
    </row>
    <row r="70" spans="1:13" ht="21.75" customHeight="1" thickBot="1">
      <c r="G70" s="20">
        <f>SUM(G67:G68)</f>
        <v>26704113</v>
      </c>
      <c r="I70" s="70">
        <f>SUM(I67:I68)</f>
        <v>14784658</v>
      </c>
      <c r="K70" s="20">
        <f>SUM(K67:K68)</f>
        <v>27112896</v>
      </c>
      <c r="M70" s="70">
        <f>SUM(M67:M68)</f>
        <v>14849691</v>
      </c>
    </row>
    <row r="71" spans="1:13" ht="12" customHeight="1" thickTop="1"/>
    <row r="72" spans="1:13" ht="21.75" customHeight="1">
      <c r="A72" s="4" t="s">
        <v>81</v>
      </c>
    </row>
    <row r="73" spans="1:13" ht="7.5" customHeight="1"/>
    <row r="74" spans="1:13" ht="21.75" customHeight="1" thickBot="1">
      <c r="A74" s="6" t="s">
        <v>82</v>
      </c>
      <c r="E74" s="5">
        <v>15</v>
      </c>
      <c r="G74" s="80">
        <f>G60/888000000</f>
        <v>2.5748542792792792E-2</v>
      </c>
      <c r="H74" s="81"/>
      <c r="I74" s="80">
        <f>I60/888000000</f>
        <v>1.6664037162162162E-2</v>
      </c>
      <c r="J74" s="82"/>
      <c r="K74" s="80">
        <f>K60/888000000</f>
        <v>2.6199887387387388E-2</v>
      </c>
      <c r="L74" s="81"/>
      <c r="M74" s="80">
        <f>M60/888000000</f>
        <v>1.6722625000000001E-2</v>
      </c>
    </row>
    <row r="75" spans="1:13" ht="21.75" customHeight="1" thickTop="1">
      <c r="G75" s="19"/>
      <c r="H75" s="19"/>
      <c r="I75" s="19"/>
      <c r="K75" s="19"/>
      <c r="L75" s="19"/>
      <c r="M75" s="19"/>
    </row>
    <row r="76" spans="1:13" ht="21.75" customHeight="1">
      <c r="G76" s="19"/>
      <c r="H76" s="19"/>
      <c r="I76" s="19"/>
      <c r="K76" s="19"/>
      <c r="L76" s="19"/>
      <c r="M76" s="19"/>
    </row>
    <row r="77" spans="1:13" ht="21.75" customHeight="1">
      <c r="G77" s="19"/>
      <c r="H77" s="19"/>
      <c r="I77" s="19"/>
      <c r="K77" s="19"/>
      <c r="L77" s="19"/>
      <c r="M77" s="19"/>
    </row>
    <row r="78" spans="1:13" ht="21.75" customHeight="1">
      <c r="G78" s="19"/>
      <c r="H78" s="19"/>
      <c r="I78" s="19"/>
      <c r="K78" s="19"/>
      <c r="L78" s="19"/>
      <c r="M78" s="19"/>
    </row>
    <row r="79" spans="1:13" ht="21.75" customHeight="1">
      <c r="G79" s="19"/>
      <c r="H79" s="19"/>
      <c r="I79" s="19"/>
      <c r="K79" s="19"/>
      <c r="L79" s="19"/>
      <c r="M79" s="19"/>
    </row>
    <row r="80" spans="1:13" ht="21.75" customHeight="1">
      <c r="G80" s="19"/>
      <c r="H80" s="19"/>
      <c r="I80" s="19"/>
      <c r="K80" s="19"/>
      <c r="L80" s="19"/>
      <c r="M80" s="19"/>
    </row>
    <row r="81" spans="1:13" ht="21.75" customHeight="1">
      <c r="G81" s="19"/>
      <c r="H81" s="19"/>
      <c r="I81" s="19"/>
      <c r="K81" s="19"/>
      <c r="L81" s="19"/>
      <c r="M81" s="19"/>
    </row>
    <row r="82" spans="1:13" ht="21.75" customHeight="1">
      <c r="G82" s="19"/>
      <c r="H82" s="19"/>
      <c r="I82" s="19"/>
      <c r="K82" s="19"/>
      <c r="L82" s="19"/>
      <c r="M82" s="19"/>
    </row>
    <row r="83" spans="1:13" ht="21.75" customHeight="1">
      <c r="G83" s="19"/>
      <c r="H83" s="19"/>
      <c r="I83" s="19"/>
      <c r="K83" s="19"/>
      <c r="L83" s="19"/>
      <c r="M83" s="19"/>
    </row>
    <row r="84" spans="1:13" ht="21.75" customHeight="1">
      <c r="G84" s="19"/>
      <c r="H84" s="19"/>
      <c r="I84" s="19"/>
      <c r="K84" s="19"/>
      <c r="L84" s="19"/>
      <c r="M84" s="19"/>
    </row>
    <row r="85" spans="1:13" ht="21.75" customHeight="1">
      <c r="G85" s="19"/>
      <c r="H85" s="19"/>
      <c r="I85" s="19"/>
      <c r="K85" s="19"/>
      <c r="L85" s="19"/>
      <c r="M85" s="19"/>
    </row>
    <row r="86" spans="1:13" ht="21.75" customHeight="1">
      <c r="G86" s="19"/>
      <c r="H86" s="19"/>
      <c r="I86" s="19"/>
      <c r="K86" s="19"/>
      <c r="L86" s="19"/>
      <c r="M86" s="19"/>
    </row>
    <row r="87" spans="1:13" ht="21.75" customHeight="1">
      <c r="G87" s="19"/>
      <c r="H87" s="19"/>
      <c r="I87" s="19"/>
      <c r="K87" s="19"/>
      <c r="L87" s="19"/>
      <c r="M87" s="19"/>
    </row>
    <row r="88" spans="1:13" ht="21.75" customHeight="1">
      <c r="G88" s="19"/>
      <c r="H88" s="19"/>
      <c r="I88" s="19"/>
      <c r="K88" s="19"/>
      <c r="L88" s="19"/>
      <c r="M88" s="19"/>
    </row>
    <row r="89" spans="1:13" ht="21.75" customHeight="1">
      <c r="G89" s="19"/>
      <c r="H89" s="19"/>
      <c r="I89" s="19"/>
      <c r="K89" s="19"/>
      <c r="L89" s="19"/>
      <c r="M89" s="19"/>
    </row>
    <row r="90" spans="1:13" ht="21.75" customHeight="1">
      <c r="G90" s="19"/>
      <c r="H90" s="19"/>
      <c r="I90" s="19"/>
      <c r="K90" s="19"/>
      <c r="L90" s="19"/>
      <c r="M90" s="19"/>
    </row>
    <row r="91" spans="1:13" ht="21.75" customHeight="1">
      <c r="G91" s="19"/>
      <c r="H91" s="19"/>
      <c r="I91" s="19"/>
      <c r="K91" s="19"/>
      <c r="L91" s="19"/>
      <c r="M91" s="19"/>
    </row>
    <row r="92" spans="1:13" ht="21.75" customHeight="1">
      <c r="G92" s="19"/>
      <c r="H92" s="19"/>
      <c r="I92" s="19"/>
      <c r="K92" s="19"/>
      <c r="L92" s="19"/>
      <c r="M92" s="19"/>
    </row>
    <row r="93" spans="1:13" ht="21.75" customHeight="1">
      <c r="G93" s="19"/>
      <c r="H93" s="19"/>
      <c r="I93" s="19"/>
      <c r="K93" s="19"/>
      <c r="L93" s="19"/>
      <c r="M93" s="19"/>
    </row>
    <row r="94" spans="1:13" ht="25.5" customHeight="1">
      <c r="G94" s="19"/>
      <c r="H94" s="19"/>
      <c r="I94" s="19"/>
      <c r="K94" s="19"/>
      <c r="L94" s="19"/>
      <c r="M94" s="19"/>
    </row>
    <row r="95" spans="1:13" ht="11.4" customHeight="1">
      <c r="G95" s="19"/>
      <c r="H95" s="19"/>
      <c r="I95" s="19"/>
      <c r="K95" s="19"/>
      <c r="L95" s="19"/>
      <c r="M95" s="19"/>
    </row>
    <row r="96" spans="1:13" ht="21.9" customHeight="1">
      <c r="A96" s="8" t="s">
        <v>30</v>
      </c>
      <c r="B96" s="8"/>
      <c r="C96" s="8"/>
      <c r="D96" s="8"/>
      <c r="E96" s="9"/>
      <c r="F96" s="9"/>
      <c r="G96" s="79"/>
      <c r="H96" s="79"/>
      <c r="I96" s="79"/>
      <c r="J96" s="79"/>
      <c r="K96" s="79"/>
      <c r="L96" s="79"/>
      <c r="M96" s="79"/>
    </row>
    <row r="112" ht="24.6" customHeight="1"/>
    <row r="154" ht="30.6" customHeight="1"/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 differentOddEven="1">
    <oddFooter>&amp;R&amp;"Browallia New,Regular"&amp;13&amp;K000000 5</oddFooter>
    <evenFooter>&amp;R&amp;"Browallia New,Regular"&amp;13 &amp;K0000006</even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B1019-1011-481B-A632-C10D9A7B77AC}">
  <dimension ref="A1:M154"/>
  <sheetViews>
    <sheetView topLeftCell="A85" zoomScale="110" zoomScaleNormal="110" zoomScaleSheetLayoutView="100" workbookViewId="0">
      <selection activeCell="C85" sqref="C85"/>
    </sheetView>
  </sheetViews>
  <sheetFormatPr defaultColWidth="9.3984375" defaultRowHeight="19.350000000000001" customHeight="1"/>
  <cols>
    <col min="1" max="3" width="1" style="6" customWidth="1"/>
    <col min="4" max="4" width="38.59765625" style="6" customWidth="1"/>
    <col min="5" max="5" width="8" style="5" customWidth="1"/>
    <col min="6" max="6" width="0.69921875" style="5" customWidth="1"/>
    <col min="7" max="7" width="13.09765625" style="5" customWidth="1"/>
    <col min="8" max="8" width="0.69921875" style="5" customWidth="1"/>
    <col min="9" max="9" width="13.296875" style="5" customWidth="1"/>
    <col min="10" max="10" width="0.69921875" style="5" customWidth="1"/>
    <col min="11" max="11" width="13.296875" style="5" customWidth="1"/>
    <col min="12" max="12" width="0.69921875" style="5" customWidth="1"/>
    <col min="13" max="13" width="13.3984375" style="5" customWidth="1"/>
    <col min="14" max="16384" width="9.3984375" style="6"/>
  </cols>
  <sheetData>
    <row r="1" spans="1:13" ht="21.75" customHeight="1">
      <c r="A1" s="4" t="s">
        <v>0</v>
      </c>
      <c r="B1" s="4"/>
      <c r="C1" s="4"/>
      <c r="D1" s="4"/>
    </row>
    <row r="2" spans="1:13" ht="21.75" customHeight="1">
      <c r="A2" s="4" t="s">
        <v>61</v>
      </c>
    </row>
    <row r="3" spans="1:13" ht="21.75" customHeight="1">
      <c r="A3" s="27" t="s">
        <v>151</v>
      </c>
      <c r="B3" s="8"/>
      <c r="C3" s="8"/>
      <c r="D3" s="8"/>
      <c r="E3" s="9"/>
      <c r="F3" s="9"/>
      <c r="G3" s="9"/>
      <c r="H3" s="28"/>
      <c r="I3" s="28"/>
      <c r="J3" s="9"/>
      <c r="K3" s="28"/>
      <c r="L3" s="28"/>
      <c r="M3" s="28"/>
    </row>
    <row r="4" spans="1:13" ht="21.75" customHeight="1">
      <c r="A4" s="6" t="s">
        <v>62</v>
      </c>
    </row>
    <row r="5" spans="1:13" ht="21.75" customHeight="1">
      <c r="G5" s="89" t="s">
        <v>2</v>
      </c>
      <c r="H5" s="89"/>
      <c r="I5" s="89"/>
      <c r="J5" s="29"/>
      <c r="K5" s="89" t="s">
        <v>3</v>
      </c>
      <c r="L5" s="89"/>
      <c r="M5" s="89"/>
    </row>
    <row r="6" spans="1:13" ht="21.75" customHeight="1">
      <c r="G6" s="11" t="s">
        <v>4</v>
      </c>
      <c r="H6" s="11"/>
      <c r="I6" s="11" t="s">
        <v>4</v>
      </c>
      <c r="K6" s="11" t="s">
        <v>4</v>
      </c>
      <c r="L6" s="11"/>
      <c r="M6" s="11" t="s">
        <v>4</v>
      </c>
    </row>
    <row r="7" spans="1:13" ht="21.75" customHeight="1">
      <c r="E7" s="11"/>
      <c r="F7" s="11"/>
      <c r="G7" s="11" t="s">
        <v>7</v>
      </c>
      <c r="H7" s="11"/>
      <c r="I7" s="11" t="s">
        <v>8</v>
      </c>
      <c r="J7" s="11"/>
      <c r="K7" s="11" t="s">
        <v>7</v>
      </c>
      <c r="L7" s="11"/>
      <c r="M7" s="11" t="s">
        <v>8</v>
      </c>
    </row>
    <row r="8" spans="1:13" ht="21.75" customHeight="1">
      <c r="E8" s="13" t="s">
        <v>9</v>
      </c>
      <c r="F8" s="11"/>
      <c r="G8" s="14" t="s">
        <v>10</v>
      </c>
      <c r="H8" s="11"/>
      <c r="I8" s="14" t="s">
        <v>10</v>
      </c>
      <c r="J8" s="11"/>
      <c r="K8" s="14" t="s">
        <v>10</v>
      </c>
      <c r="L8" s="11"/>
      <c r="M8" s="14" t="s">
        <v>10</v>
      </c>
    </row>
    <row r="9" spans="1:13" ht="8.1" customHeight="1"/>
    <row r="10" spans="1:13" ht="21.75" customHeight="1">
      <c r="A10" s="6" t="s">
        <v>63</v>
      </c>
      <c r="G10" s="21">
        <v>391992585</v>
      </c>
      <c r="H10" s="21"/>
      <c r="I10" s="21">
        <v>397152570</v>
      </c>
      <c r="K10" s="21">
        <v>391988085</v>
      </c>
      <c r="L10" s="21"/>
      <c r="M10" s="21">
        <v>397140018</v>
      </c>
    </row>
    <row r="11" spans="1:13" ht="21.75" customHeight="1">
      <c r="A11" s="6" t="s">
        <v>180</v>
      </c>
      <c r="G11" s="21">
        <v>4009641</v>
      </c>
      <c r="H11" s="21"/>
      <c r="I11" s="15">
        <f>SUM(I8:I9)</f>
        <v>0</v>
      </c>
      <c r="K11" s="21">
        <v>4009641</v>
      </c>
      <c r="L11" s="21"/>
      <c r="M11" s="15">
        <f>SUM(M8:M9)</f>
        <v>0</v>
      </c>
    </row>
    <row r="12" spans="1:13" ht="21.75" customHeight="1">
      <c r="A12" s="6" t="s">
        <v>64</v>
      </c>
      <c r="G12" s="21">
        <v>-264493633</v>
      </c>
      <c r="H12" s="21"/>
      <c r="I12" s="21">
        <v>-280673282</v>
      </c>
      <c r="K12" s="21">
        <v>-264491441</v>
      </c>
      <c r="L12" s="21"/>
      <c r="M12" s="21">
        <v>-280666176</v>
      </c>
    </row>
    <row r="13" spans="1:13" ht="21.75" customHeight="1">
      <c r="A13" s="6" t="s">
        <v>176</v>
      </c>
      <c r="G13" s="30">
        <v>-4227019</v>
      </c>
      <c r="H13" s="21"/>
      <c r="I13" s="33">
        <v>0</v>
      </c>
      <c r="K13" s="30">
        <v>-4227019</v>
      </c>
      <c r="L13" s="21"/>
      <c r="M13" s="33">
        <v>0</v>
      </c>
    </row>
    <row r="14" spans="1:13" ht="8.1" customHeight="1">
      <c r="A14" s="4"/>
    </row>
    <row r="15" spans="1:13" ht="21.75" customHeight="1">
      <c r="A15" s="4" t="s">
        <v>65</v>
      </c>
      <c r="E15" s="31"/>
      <c r="F15" s="31"/>
      <c r="G15" s="21">
        <f>SUM(G10:G14)</f>
        <v>127281574</v>
      </c>
      <c r="H15" s="19"/>
      <c r="I15" s="21">
        <f>SUM(I10:I14)</f>
        <v>116479288</v>
      </c>
      <c r="J15" s="31"/>
      <c r="K15" s="21">
        <f>SUM(K10:K14)</f>
        <v>127279266</v>
      </c>
      <c r="L15" s="19"/>
      <c r="M15" s="21">
        <f>SUM(M10:M14)</f>
        <v>116473842</v>
      </c>
    </row>
    <row r="16" spans="1:13" ht="21.75" customHeight="1">
      <c r="A16" s="6" t="s">
        <v>66</v>
      </c>
      <c r="E16" s="6"/>
      <c r="F16" s="6"/>
      <c r="G16" s="21">
        <v>7167201</v>
      </c>
      <c r="H16" s="6"/>
      <c r="I16" s="21">
        <v>5567265</v>
      </c>
      <c r="J16" s="6"/>
      <c r="K16" s="21">
        <v>7222361</v>
      </c>
      <c r="L16" s="6"/>
      <c r="M16" s="21">
        <v>5567265</v>
      </c>
    </row>
    <row r="17" spans="1:13" ht="21.75" customHeight="1">
      <c r="A17" s="6" t="s">
        <v>67</v>
      </c>
      <c r="E17" s="6"/>
      <c r="F17" s="6"/>
      <c r="G17" s="21">
        <v>-52921405</v>
      </c>
      <c r="H17" s="6"/>
      <c r="I17" s="21">
        <v>-50273321</v>
      </c>
      <c r="J17" s="6"/>
      <c r="K17" s="21">
        <v>-52921405</v>
      </c>
      <c r="L17" s="6"/>
      <c r="M17" s="21">
        <v>-50228275</v>
      </c>
    </row>
    <row r="18" spans="1:13" ht="21.75" customHeight="1">
      <c r="A18" s="6" t="s">
        <v>68</v>
      </c>
      <c r="E18" s="6"/>
      <c r="F18" s="6"/>
      <c r="G18" s="21">
        <v>-37670634</v>
      </c>
      <c r="H18" s="6"/>
      <c r="I18" s="21">
        <v>-36231013</v>
      </c>
      <c r="J18" s="6"/>
      <c r="K18" s="21">
        <v>-37616644</v>
      </c>
      <c r="L18" s="6"/>
      <c r="M18" s="21">
        <v>-36173280</v>
      </c>
    </row>
    <row r="19" spans="1:13" ht="21.75" customHeight="1">
      <c r="A19" s="6" t="s">
        <v>69</v>
      </c>
      <c r="E19" s="6"/>
      <c r="F19" s="6"/>
      <c r="G19" s="21">
        <v>587057</v>
      </c>
      <c r="H19" s="15"/>
      <c r="I19" s="21">
        <v>1077040</v>
      </c>
      <c r="J19" s="6"/>
      <c r="K19" s="19">
        <v>587057</v>
      </c>
      <c r="L19" s="15"/>
      <c r="M19" s="21">
        <v>1077040</v>
      </c>
    </row>
    <row r="20" spans="1:13" ht="21.75" customHeight="1">
      <c r="A20" s="6" t="s">
        <v>70</v>
      </c>
      <c r="E20" s="6"/>
      <c r="F20" s="6"/>
      <c r="G20" s="21">
        <v>-554101</v>
      </c>
      <c r="H20" s="15"/>
      <c r="I20" s="21">
        <v>-774935</v>
      </c>
      <c r="J20" s="6"/>
      <c r="K20" s="19">
        <v>-554101</v>
      </c>
      <c r="L20" s="15"/>
      <c r="M20" s="21">
        <v>-774935</v>
      </c>
    </row>
    <row r="21" spans="1:13" ht="21.75" customHeight="1">
      <c r="A21" s="6" t="s">
        <v>181</v>
      </c>
      <c r="F21" s="6"/>
      <c r="G21" s="30">
        <v>-295015</v>
      </c>
      <c r="H21" s="15"/>
      <c r="I21" s="33">
        <v>0</v>
      </c>
      <c r="J21" s="6"/>
      <c r="K21" s="33">
        <v>0</v>
      </c>
      <c r="L21" s="15"/>
      <c r="M21" s="33">
        <v>0</v>
      </c>
    </row>
    <row r="22" spans="1:13" ht="8.1" customHeight="1">
      <c r="E22" s="6"/>
      <c r="F22" s="6"/>
      <c r="G22" s="6"/>
      <c r="H22" s="15"/>
      <c r="I22" s="15"/>
      <c r="J22" s="6"/>
      <c r="K22" s="15"/>
      <c r="L22" s="15"/>
      <c r="M22" s="15"/>
    </row>
    <row r="23" spans="1:13" ht="21.75" customHeight="1">
      <c r="A23" s="4" t="s">
        <v>71</v>
      </c>
      <c r="E23" s="6"/>
      <c r="F23" s="6"/>
      <c r="G23" s="21">
        <f>SUM(G15:G21)</f>
        <v>43594677</v>
      </c>
      <c r="H23" s="19"/>
      <c r="I23" s="19">
        <f>SUM(I15:I21)</f>
        <v>35844324</v>
      </c>
      <c r="J23" s="6"/>
      <c r="K23" s="19">
        <f>SUM(K15:K21)</f>
        <v>43996534</v>
      </c>
      <c r="L23" s="19"/>
      <c r="M23" s="19">
        <f>SUM(M15:M21)</f>
        <v>35941657</v>
      </c>
    </row>
    <row r="24" spans="1:13" ht="21.75" customHeight="1">
      <c r="A24" s="6" t="s">
        <v>72</v>
      </c>
      <c r="E24" s="5">
        <v>14</v>
      </c>
      <c r="F24" s="6"/>
      <c r="G24" s="30">
        <v>-8851978</v>
      </c>
      <c r="H24" s="15"/>
      <c r="I24" s="18">
        <v>-7358678</v>
      </c>
      <c r="J24" s="6"/>
      <c r="K24" s="18">
        <v>-8922219</v>
      </c>
      <c r="L24" s="15"/>
      <c r="M24" s="18">
        <v>-7358678</v>
      </c>
    </row>
    <row r="25" spans="1:13" ht="8.1" customHeight="1">
      <c r="A25" s="4"/>
      <c r="E25" s="6"/>
      <c r="F25" s="6"/>
      <c r="G25" s="6"/>
      <c r="H25" s="15"/>
      <c r="I25" s="15"/>
      <c r="J25" s="6"/>
      <c r="K25" s="15"/>
      <c r="L25" s="15"/>
      <c r="M25" s="15"/>
    </row>
    <row r="26" spans="1:13" ht="21.75" customHeight="1">
      <c r="A26" s="4" t="s">
        <v>73</v>
      </c>
      <c r="B26" s="4"/>
      <c r="C26" s="4"/>
      <c r="E26" s="6"/>
      <c r="F26" s="6"/>
      <c r="G26" s="6">
        <f>SUM(G23:G24)</f>
        <v>34742699</v>
      </c>
      <c r="H26" s="15"/>
      <c r="I26" s="15">
        <f>SUM(I23:I24)</f>
        <v>28485646</v>
      </c>
      <c r="J26" s="6"/>
      <c r="K26" s="15">
        <f>SUM(K23:K24)</f>
        <v>35074315</v>
      </c>
      <c r="L26" s="15"/>
      <c r="M26" s="15">
        <f>SUM(M23:M24)</f>
        <v>28582979</v>
      </c>
    </row>
    <row r="27" spans="1:13" ht="8.1" customHeight="1">
      <c r="A27" s="4"/>
      <c r="E27" s="6"/>
      <c r="F27" s="6"/>
      <c r="G27" s="6"/>
      <c r="H27" s="15"/>
      <c r="I27" s="15"/>
      <c r="J27" s="6"/>
      <c r="K27" s="15"/>
      <c r="L27" s="15"/>
      <c r="M27" s="15"/>
    </row>
    <row r="28" spans="1:13" ht="21.75" customHeight="1">
      <c r="A28" s="4" t="s">
        <v>168</v>
      </c>
      <c r="G28" s="6"/>
      <c r="H28" s="6"/>
      <c r="I28" s="6"/>
      <c r="J28" s="6"/>
      <c r="K28" s="6"/>
      <c r="L28" s="6"/>
      <c r="M28" s="6"/>
    </row>
    <row r="29" spans="1:13" ht="21.75" customHeight="1">
      <c r="A29" s="4"/>
      <c r="B29" s="77" t="s">
        <v>169</v>
      </c>
      <c r="C29" s="78"/>
      <c r="D29"/>
      <c r="G29" s="6"/>
      <c r="H29" s="6"/>
      <c r="I29" s="6"/>
      <c r="J29" s="6"/>
      <c r="K29" s="6"/>
      <c r="L29" s="6"/>
      <c r="M29" s="6"/>
    </row>
    <row r="30" spans="1:13" ht="21.75" customHeight="1">
      <c r="A30" s="4"/>
      <c r="B30" s="77" t="s">
        <v>170</v>
      </c>
      <c r="C30" s="77"/>
      <c r="D30" s="77"/>
      <c r="G30" s="6"/>
      <c r="H30" s="6"/>
      <c r="I30" s="6"/>
      <c r="J30" s="6"/>
      <c r="K30" s="6"/>
      <c r="L30" s="6"/>
      <c r="M30" s="6"/>
    </row>
    <row r="31" spans="1:13" ht="21.75" customHeight="1">
      <c r="A31" s="4"/>
      <c r="C31" s="6" t="s">
        <v>171</v>
      </c>
      <c r="G31" s="6"/>
      <c r="H31" s="6"/>
      <c r="I31" s="6"/>
      <c r="J31" s="6"/>
      <c r="K31" s="6"/>
      <c r="L31" s="6"/>
      <c r="M31" s="6"/>
    </row>
    <row r="32" spans="1:13" ht="21.75" customHeight="1">
      <c r="A32" s="4"/>
      <c r="D32" s="6" t="s">
        <v>172</v>
      </c>
      <c r="G32" s="6">
        <v>4809245</v>
      </c>
      <c r="H32" s="6"/>
      <c r="I32" s="15">
        <f>SUM(I29:I30)</f>
        <v>0</v>
      </c>
      <c r="J32" s="6"/>
      <c r="K32" s="6">
        <v>4809245</v>
      </c>
      <c r="L32" s="6"/>
      <c r="M32" s="15">
        <f>SUM(M29:M30)</f>
        <v>0</v>
      </c>
    </row>
    <row r="33" spans="1:13" ht="21.75" customHeight="1">
      <c r="A33" s="4"/>
      <c r="C33" s="6" t="s">
        <v>173</v>
      </c>
      <c r="G33" s="6"/>
      <c r="H33" s="6"/>
      <c r="I33" s="6"/>
      <c r="J33" s="6"/>
      <c r="K33" s="6"/>
      <c r="L33" s="6"/>
      <c r="M33" s="6"/>
    </row>
    <row r="34" spans="1:13" ht="21.75" customHeight="1">
      <c r="A34" s="4"/>
      <c r="D34" s="6" t="s">
        <v>174</v>
      </c>
      <c r="G34" s="8">
        <v>-961849</v>
      </c>
      <c r="H34" s="6"/>
      <c r="I34" s="33">
        <v>0</v>
      </c>
      <c r="J34" s="6"/>
      <c r="K34" s="8">
        <v>-961849</v>
      </c>
      <c r="L34" s="6"/>
      <c r="M34" s="33">
        <v>0</v>
      </c>
    </row>
    <row r="35" spans="1:13" ht="8.1" customHeight="1">
      <c r="G35" s="6"/>
      <c r="H35" s="15"/>
      <c r="I35" s="15"/>
      <c r="K35" s="15"/>
      <c r="L35" s="15"/>
      <c r="M35" s="15"/>
    </row>
    <row r="36" spans="1:13" ht="21.75" customHeight="1">
      <c r="A36" s="4"/>
      <c r="C36" s="6" t="s">
        <v>175</v>
      </c>
      <c r="G36" s="6"/>
      <c r="H36" s="6"/>
      <c r="I36" s="6"/>
      <c r="J36" s="6"/>
      <c r="K36" s="6"/>
      <c r="L36" s="6"/>
      <c r="M36" s="6"/>
    </row>
    <row r="37" spans="1:13" ht="21.75" customHeight="1">
      <c r="A37" s="4"/>
      <c r="D37" s="6" t="s">
        <v>174</v>
      </c>
      <c r="G37" s="8">
        <f>SUM(G32:G34)</f>
        <v>3847396</v>
      </c>
      <c r="H37" s="6"/>
      <c r="I37" s="33">
        <v>0</v>
      </c>
      <c r="J37" s="6"/>
      <c r="K37" s="8">
        <f>SUM(K32:K34)</f>
        <v>3847396</v>
      </c>
      <c r="L37" s="6"/>
      <c r="M37" s="33">
        <v>0</v>
      </c>
    </row>
    <row r="38" spans="1:13" ht="8.1" customHeight="1">
      <c r="G38" s="6"/>
      <c r="H38" s="15"/>
      <c r="I38" s="15"/>
      <c r="K38" s="15"/>
      <c r="L38" s="15"/>
      <c r="M38" s="15"/>
    </row>
    <row r="39" spans="1:13" ht="21.75" customHeight="1">
      <c r="A39" s="4" t="s">
        <v>74</v>
      </c>
      <c r="G39" s="6"/>
      <c r="H39" s="6"/>
      <c r="I39" s="6"/>
      <c r="J39" s="6"/>
      <c r="K39" s="6"/>
      <c r="L39" s="6"/>
      <c r="M39" s="6"/>
    </row>
    <row r="40" spans="1:13" ht="21.75" customHeight="1">
      <c r="A40" s="4"/>
      <c r="B40" s="32" t="s">
        <v>75</v>
      </c>
      <c r="G40" s="30">
        <f>G37</f>
        <v>3847396</v>
      </c>
      <c r="H40" s="19"/>
      <c r="I40" s="33">
        <v>0</v>
      </c>
      <c r="K40" s="18">
        <f>K37</f>
        <v>3847396</v>
      </c>
      <c r="L40" s="19"/>
      <c r="M40" s="33">
        <v>0</v>
      </c>
    </row>
    <row r="41" spans="1:13" ht="8.1" customHeight="1">
      <c r="G41" s="6"/>
      <c r="H41" s="15"/>
      <c r="I41" s="15"/>
      <c r="K41" s="15"/>
      <c r="L41" s="15"/>
      <c r="M41" s="15"/>
    </row>
    <row r="42" spans="1:13" ht="21.75" customHeight="1" thickBot="1">
      <c r="A42" s="4" t="s">
        <v>76</v>
      </c>
      <c r="G42" s="83">
        <f>G26+G40</f>
        <v>38590095</v>
      </c>
      <c r="H42" s="15"/>
      <c r="I42" s="20">
        <f>I26+I40</f>
        <v>28485646</v>
      </c>
      <c r="K42" s="20">
        <f>K26+K40</f>
        <v>38921711</v>
      </c>
      <c r="L42" s="15"/>
      <c r="M42" s="20">
        <f>M26+M40</f>
        <v>28582979</v>
      </c>
    </row>
    <row r="43" spans="1:13" ht="21.75" customHeight="1" thickTop="1">
      <c r="A43" s="4"/>
      <c r="G43" s="6"/>
      <c r="H43" s="6"/>
      <c r="I43" s="6"/>
      <c r="J43" s="6"/>
      <c r="K43" s="6"/>
      <c r="L43" s="6"/>
      <c r="M43" s="6"/>
    </row>
    <row r="44" spans="1:13" ht="21.75" customHeight="1">
      <c r="A44" s="4"/>
      <c r="G44" s="6"/>
      <c r="H44" s="6"/>
      <c r="I44" s="6"/>
      <c r="J44" s="6"/>
      <c r="K44" s="6"/>
      <c r="L44" s="6"/>
      <c r="M44" s="6"/>
    </row>
    <row r="45" spans="1:13" ht="21.75" customHeight="1">
      <c r="A45" s="4"/>
      <c r="G45" s="6"/>
      <c r="H45" s="6"/>
      <c r="I45" s="6"/>
      <c r="J45" s="6"/>
      <c r="K45" s="6"/>
      <c r="L45" s="6"/>
      <c r="M45" s="6"/>
    </row>
    <row r="46" spans="1:13" ht="21.75" customHeight="1">
      <c r="A46" s="4"/>
      <c r="G46" s="6"/>
      <c r="H46" s="6"/>
      <c r="I46" s="6"/>
      <c r="J46" s="6"/>
      <c r="K46" s="6"/>
      <c r="L46" s="6"/>
      <c r="M46" s="6"/>
    </row>
    <row r="47" spans="1:13" ht="18.600000000000001" customHeight="1">
      <c r="G47" s="19"/>
      <c r="H47" s="19"/>
      <c r="I47" s="19"/>
      <c r="J47" s="17"/>
      <c r="K47" s="19"/>
      <c r="L47" s="19"/>
      <c r="M47" s="19"/>
    </row>
    <row r="48" spans="1:13" ht="21.9" customHeight="1">
      <c r="A48" s="8" t="s">
        <v>30</v>
      </c>
      <c r="B48" s="8"/>
      <c r="C48" s="8"/>
      <c r="D48" s="8"/>
      <c r="E48" s="9"/>
      <c r="F48" s="9"/>
      <c r="G48" s="9"/>
      <c r="H48" s="9"/>
      <c r="I48" s="9"/>
      <c r="J48" s="9"/>
      <c r="K48" s="9"/>
      <c r="L48" s="9"/>
      <c r="M48" s="9"/>
    </row>
    <row r="49" spans="1:13" ht="21.75" customHeight="1">
      <c r="A49" s="4" t="s">
        <v>0</v>
      </c>
      <c r="B49" s="4"/>
      <c r="C49" s="4"/>
      <c r="D49" s="4"/>
    </row>
    <row r="50" spans="1:13" ht="21.75" customHeight="1">
      <c r="A50" s="4" t="s">
        <v>61</v>
      </c>
    </row>
    <row r="51" spans="1:13" ht="21.75" customHeight="1">
      <c r="A51" s="27" t="s">
        <v>151</v>
      </c>
      <c r="B51" s="8"/>
      <c r="C51" s="8"/>
      <c r="D51" s="8"/>
      <c r="E51" s="9"/>
      <c r="F51" s="9"/>
      <c r="G51" s="9"/>
      <c r="H51" s="28"/>
      <c r="I51" s="28"/>
      <c r="J51" s="9"/>
      <c r="K51" s="28"/>
      <c r="L51" s="28"/>
      <c r="M51" s="28"/>
    </row>
    <row r="52" spans="1:13" ht="21.75" customHeight="1">
      <c r="A52" s="6" t="s">
        <v>62</v>
      </c>
    </row>
    <row r="53" spans="1:13" ht="21.75" customHeight="1">
      <c r="G53" s="89" t="s">
        <v>2</v>
      </c>
      <c r="H53" s="89"/>
      <c r="I53" s="89"/>
      <c r="J53" s="29"/>
      <c r="K53" s="89" t="s">
        <v>3</v>
      </c>
      <c r="L53" s="89"/>
      <c r="M53" s="89"/>
    </row>
    <row r="54" spans="1:13" ht="21.75" customHeight="1">
      <c r="G54" s="11" t="s">
        <v>4</v>
      </c>
      <c r="H54" s="11"/>
      <c r="I54" s="11" t="s">
        <v>4</v>
      </c>
      <c r="K54" s="11" t="s">
        <v>4</v>
      </c>
      <c r="L54" s="11"/>
      <c r="M54" s="11" t="s">
        <v>4</v>
      </c>
    </row>
    <row r="55" spans="1:13" ht="21.75" customHeight="1">
      <c r="E55" s="11"/>
      <c r="F55" s="11"/>
      <c r="G55" s="11" t="s">
        <v>7</v>
      </c>
      <c r="H55" s="11"/>
      <c r="I55" s="11" t="s">
        <v>8</v>
      </c>
      <c r="J55" s="11"/>
      <c r="K55" s="11" t="s">
        <v>7</v>
      </c>
      <c r="L55" s="11"/>
      <c r="M55" s="11" t="s">
        <v>8</v>
      </c>
    </row>
    <row r="56" spans="1:13" ht="21.75" customHeight="1">
      <c r="E56" s="13" t="s">
        <v>9</v>
      </c>
      <c r="F56" s="11"/>
      <c r="G56" s="14" t="s">
        <v>10</v>
      </c>
      <c r="H56" s="11"/>
      <c r="I56" s="14" t="s">
        <v>10</v>
      </c>
      <c r="J56" s="11"/>
      <c r="K56" s="14" t="s">
        <v>10</v>
      </c>
      <c r="L56" s="11"/>
      <c r="M56" s="14" t="s">
        <v>10</v>
      </c>
    </row>
    <row r="57" spans="1:13" ht="8.1" customHeight="1"/>
    <row r="58" spans="1:13" ht="21.75" customHeight="1">
      <c r="A58" s="4" t="s">
        <v>77</v>
      </c>
      <c r="G58" s="6"/>
      <c r="H58" s="15"/>
      <c r="I58" s="15"/>
      <c r="K58" s="15"/>
      <c r="L58" s="15"/>
      <c r="M58" s="15"/>
    </row>
    <row r="59" spans="1:13" ht="8.1" customHeight="1">
      <c r="A59" s="4"/>
      <c r="G59" s="6"/>
      <c r="H59" s="15"/>
      <c r="I59" s="15"/>
      <c r="K59" s="15"/>
      <c r="L59" s="15"/>
      <c r="M59" s="15"/>
    </row>
    <row r="60" spans="1:13" ht="21.75" customHeight="1">
      <c r="A60" s="6" t="s">
        <v>78</v>
      </c>
      <c r="G60" s="6">
        <v>34761820</v>
      </c>
      <c r="H60" s="15"/>
      <c r="I60" s="19">
        <v>28505113</v>
      </c>
      <c r="K60" s="15">
        <v>35074315</v>
      </c>
      <c r="L60" s="15"/>
      <c r="M60" s="19">
        <v>28582979</v>
      </c>
    </row>
    <row r="61" spans="1:13" ht="21.75" customHeight="1">
      <c r="A61" s="6" t="s">
        <v>79</v>
      </c>
      <c r="G61" s="8">
        <v>-19121</v>
      </c>
      <c r="H61" s="15"/>
      <c r="I61" s="33">
        <v>-19467</v>
      </c>
      <c r="K61" s="33">
        <v>0</v>
      </c>
      <c r="L61" s="15"/>
      <c r="M61" s="33">
        <v>0</v>
      </c>
    </row>
    <row r="62" spans="1:13" ht="8.1" customHeight="1">
      <c r="A62" s="4"/>
      <c r="G62" s="6"/>
      <c r="H62" s="15"/>
      <c r="I62" s="15"/>
      <c r="K62" s="15"/>
      <c r="L62" s="15"/>
      <c r="M62" s="15"/>
    </row>
    <row r="63" spans="1:13" ht="21.75" customHeight="1" thickBot="1">
      <c r="G63" s="83">
        <f>SUM(G60:G61)</f>
        <v>34742699</v>
      </c>
      <c r="H63" s="15"/>
      <c r="I63" s="35">
        <f>SUM(I60:I61)</f>
        <v>28485646</v>
      </c>
      <c r="K63" s="34">
        <f>SUM(K60:K61)</f>
        <v>35074315</v>
      </c>
      <c r="L63" s="15"/>
      <c r="M63" s="35">
        <f>SUM(M60:M61)</f>
        <v>28582979</v>
      </c>
    </row>
    <row r="64" spans="1:13" ht="12" customHeight="1" thickTop="1">
      <c r="A64" s="4"/>
      <c r="G64" s="6"/>
      <c r="H64" s="15"/>
      <c r="I64" s="19"/>
      <c r="K64" s="15"/>
      <c r="L64" s="15"/>
      <c r="M64" s="19"/>
    </row>
    <row r="65" spans="1:13" ht="21.75" customHeight="1">
      <c r="A65" s="4" t="s">
        <v>80</v>
      </c>
      <c r="G65" s="6"/>
      <c r="H65" s="15"/>
      <c r="I65" s="19"/>
      <c r="K65" s="15"/>
      <c r="L65" s="15"/>
      <c r="M65" s="19"/>
    </row>
    <row r="66" spans="1:13" ht="8.1" customHeight="1">
      <c r="A66" s="4"/>
      <c r="G66" s="6"/>
      <c r="H66" s="15"/>
      <c r="I66" s="19"/>
      <c r="K66" s="15"/>
      <c r="L66" s="15"/>
      <c r="M66" s="19"/>
    </row>
    <row r="67" spans="1:13" ht="21.75" customHeight="1">
      <c r="A67" s="6" t="s">
        <v>78</v>
      </c>
      <c r="G67" s="6">
        <v>38609216</v>
      </c>
      <c r="H67" s="15"/>
      <c r="I67" s="19">
        <v>28505113</v>
      </c>
      <c r="K67" s="15">
        <v>38921711</v>
      </c>
      <c r="L67" s="15"/>
      <c r="M67" s="19">
        <v>28582979</v>
      </c>
    </row>
    <row r="68" spans="1:13" ht="21.75" customHeight="1">
      <c r="A68" s="6" t="s">
        <v>79</v>
      </c>
      <c r="G68" s="8">
        <v>-19121</v>
      </c>
      <c r="H68" s="17"/>
      <c r="I68" s="33">
        <v>-19467</v>
      </c>
      <c r="K68" s="33">
        <v>0</v>
      </c>
      <c r="L68" s="17"/>
      <c r="M68" s="33">
        <v>0</v>
      </c>
    </row>
    <row r="69" spans="1:13" ht="8.1" customHeight="1">
      <c r="A69" s="4"/>
      <c r="G69" s="6"/>
      <c r="H69" s="15"/>
      <c r="I69" s="15"/>
      <c r="K69" s="15"/>
      <c r="L69" s="15"/>
      <c r="M69" s="15"/>
    </row>
    <row r="70" spans="1:13" ht="21.75" customHeight="1" thickBot="1">
      <c r="G70" s="83">
        <f>SUM(G67:G68)</f>
        <v>38590095</v>
      </c>
      <c r="H70" s="17"/>
      <c r="I70" s="35">
        <f>SUM(I67:I68)</f>
        <v>28485646</v>
      </c>
      <c r="K70" s="34">
        <f>SUM(K67:K68)</f>
        <v>38921711</v>
      </c>
      <c r="L70" s="17"/>
      <c r="M70" s="35">
        <f>SUM(M67:M68)</f>
        <v>28582979</v>
      </c>
    </row>
    <row r="71" spans="1:13" ht="12" customHeight="1" thickTop="1">
      <c r="H71" s="17"/>
      <c r="I71" s="17"/>
      <c r="K71" s="17"/>
      <c r="L71" s="17"/>
      <c r="M71" s="17"/>
    </row>
    <row r="72" spans="1:13" ht="21.75" customHeight="1">
      <c r="A72" s="4" t="s">
        <v>81</v>
      </c>
    </row>
    <row r="73" spans="1:13" ht="7.5" customHeight="1"/>
    <row r="74" spans="1:13" ht="21.75" customHeight="1" thickBot="1">
      <c r="A74" s="6" t="s">
        <v>82</v>
      </c>
      <c r="E74" s="5">
        <v>15</v>
      </c>
      <c r="G74" s="36">
        <f>G60/888000000</f>
        <v>3.9146193693693696E-2</v>
      </c>
      <c r="H74" s="37"/>
      <c r="I74" s="36">
        <f>I60/888000000</f>
        <v>3.210035247747748E-2</v>
      </c>
      <c r="J74" s="38"/>
      <c r="K74" s="36">
        <f>K60/888000000</f>
        <v>3.9498102477477474E-2</v>
      </c>
      <c r="L74" s="37"/>
      <c r="M74" s="36">
        <f>M60/888000000</f>
        <v>3.2188039414414414E-2</v>
      </c>
    </row>
    <row r="75" spans="1:13" ht="21.75" customHeight="1" thickTop="1">
      <c r="G75" s="21"/>
      <c r="H75" s="37"/>
      <c r="I75" s="37"/>
      <c r="J75" s="38"/>
      <c r="K75" s="37"/>
      <c r="L75" s="37"/>
      <c r="M75" s="37"/>
    </row>
    <row r="76" spans="1:13" ht="21.75" customHeight="1">
      <c r="G76" s="21"/>
      <c r="H76" s="37"/>
      <c r="I76" s="37"/>
      <c r="J76" s="38"/>
      <c r="K76" s="37"/>
      <c r="L76" s="37"/>
      <c r="M76" s="37"/>
    </row>
    <row r="77" spans="1:13" ht="21.75" customHeight="1">
      <c r="G77" s="21"/>
      <c r="H77" s="37"/>
      <c r="I77" s="37"/>
      <c r="J77" s="38"/>
      <c r="K77" s="37"/>
      <c r="L77" s="37"/>
      <c r="M77" s="37"/>
    </row>
    <row r="78" spans="1:13" ht="21.75" customHeight="1">
      <c r="G78" s="21"/>
      <c r="H78" s="37"/>
      <c r="I78" s="37"/>
      <c r="J78" s="38"/>
      <c r="K78" s="37"/>
      <c r="L78" s="37"/>
      <c r="M78" s="37"/>
    </row>
    <row r="79" spans="1:13" ht="21.75" customHeight="1">
      <c r="G79" s="21"/>
      <c r="H79" s="37"/>
      <c r="I79" s="37"/>
      <c r="J79" s="38"/>
      <c r="K79" s="37"/>
      <c r="L79" s="37"/>
      <c r="M79" s="37"/>
    </row>
    <row r="80" spans="1:13" ht="21.75" customHeight="1">
      <c r="G80" s="21"/>
      <c r="H80" s="37"/>
      <c r="I80" s="37"/>
      <c r="J80" s="38"/>
      <c r="K80" s="37"/>
      <c r="L80" s="37"/>
      <c r="M80" s="37"/>
    </row>
    <row r="81" spans="1:13" ht="21.75" customHeight="1">
      <c r="G81" s="21"/>
      <c r="H81" s="37"/>
      <c r="I81" s="37"/>
      <c r="J81" s="38"/>
      <c r="K81" s="37"/>
      <c r="L81" s="37"/>
      <c r="M81" s="37"/>
    </row>
    <row r="82" spans="1:13" ht="21.75" customHeight="1">
      <c r="G82" s="21"/>
      <c r="H82" s="37"/>
      <c r="I82" s="37"/>
      <c r="J82" s="38"/>
      <c r="K82" s="37"/>
      <c r="L82" s="37"/>
      <c r="M82" s="37"/>
    </row>
    <row r="83" spans="1:13" ht="21.75" customHeight="1">
      <c r="G83" s="21"/>
      <c r="H83" s="37"/>
      <c r="I83" s="37"/>
      <c r="J83" s="38"/>
      <c r="K83" s="37"/>
      <c r="L83" s="37"/>
      <c r="M83" s="37"/>
    </row>
    <row r="84" spans="1:13" ht="21.75" customHeight="1">
      <c r="G84" s="21"/>
      <c r="H84" s="37"/>
      <c r="I84" s="37"/>
      <c r="J84" s="38"/>
      <c r="K84" s="37"/>
      <c r="L84" s="37"/>
      <c r="M84" s="37"/>
    </row>
    <row r="85" spans="1:13" ht="21.75" customHeight="1">
      <c r="G85" s="21"/>
      <c r="H85" s="37"/>
      <c r="I85" s="37"/>
      <c r="J85" s="38"/>
      <c r="K85" s="37"/>
      <c r="L85" s="37"/>
      <c r="M85" s="37"/>
    </row>
    <row r="86" spans="1:13" ht="21.75" customHeight="1">
      <c r="G86" s="21"/>
      <c r="H86" s="37"/>
      <c r="I86" s="37"/>
      <c r="J86" s="38"/>
      <c r="K86" s="37"/>
      <c r="L86" s="37"/>
      <c r="M86" s="37"/>
    </row>
    <row r="87" spans="1:13" ht="21.75" customHeight="1">
      <c r="G87" s="21"/>
      <c r="H87" s="37"/>
      <c r="I87" s="37"/>
      <c r="J87" s="38"/>
      <c r="K87" s="37"/>
      <c r="L87" s="37"/>
      <c r="M87" s="37"/>
    </row>
    <row r="88" spans="1:13" ht="21.75" customHeight="1">
      <c r="G88" s="21"/>
      <c r="H88" s="37"/>
      <c r="I88" s="37"/>
      <c r="J88" s="38"/>
      <c r="K88" s="37"/>
      <c r="L88" s="37"/>
      <c r="M88" s="37"/>
    </row>
    <row r="89" spans="1:13" ht="21.75" customHeight="1">
      <c r="G89" s="21"/>
      <c r="H89" s="37"/>
      <c r="I89" s="37"/>
      <c r="J89" s="38"/>
      <c r="K89" s="37"/>
      <c r="L89" s="37"/>
      <c r="M89" s="37"/>
    </row>
    <row r="90" spans="1:13" ht="21.75" customHeight="1">
      <c r="G90" s="21"/>
      <c r="H90" s="37"/>
      <c r="I90" s="37"/>
      <c r="J90" s="38"/>
      <c r="K90" s="37"/>
      <c r="L90" s="37"/>
      <c r="M90" s="37"/>
    </row>
    <row r="91" spans="1:13" ht="21.75" customHeight="1">
      <c r="G91" s="21"/>
      <c r="H91" s="37"/>
      <c r="I91" s="37"/>
      <c r="J91" s="38"/>
      <c r="K91" s="37"/>
      <c r="L91" s="37"/>
      <c r="M91" s="37"/>
    </row>
    <row r="92" spans="1:13" ht="21.75" customHeight="1">
      <c r="G92" s="21"/>
      <c r="H92" s="37"/>
      <c r="I92" s="37"/>
      <c r="J92" s="38"/>
      <c r="K92" s="37"/>
      <c r="L92" s="37"/>
      <c r="M92" s="37"/>
    </row>
    <row r="93" spans="1:13" ht="21.75" customHeight="1">
      <c r="G93" s="21"/>
      <c r="H93" s="37"/>
      <c r="I93" s="37"/>
      <c r="J93" s="38"/>
      <c r="K93" s="37"/>
      <c r="L93" s="37"/>
      <c r="M93" s="37"/>
    </row>
    <row r="94" spans="1:13" ht="21.75" customHeight="1">
      <c r="G94" s="21"/>
      <c r="H94" s="37"/>
      <c r="I94" s="37"/>
      <c r="J94" s="38"/>
      <c r="K94" s="37"/>
      <c r="L94" s="37"/>
      <c r="M94" s="37"/>
    </row>
    <row r="95" spans="1:13" ht="11.4" customHeight="1">
      <c r="G95" s="19"/>
      <c r="H95" s="19"/>
      <c r="I95" s="19"/>
      <c r="J95" s="17"/>
      <c r="K95" s="19"/>
      <c r="L95" s="19"/>
      <c r="M95" s="19"/>
    </row>
    <row r="96" spans="1:13" ht="21.9" customHeight="1">
      <c r="A96" s="8" t="s">
        <v>30</v>
      </c>
      <c r="B96" s="8"/>
      <c r="C96" s="8"/>
      <c r="D96" s="8"/>
      <c r="E96" s="9"/>
      <c r="F96" s="9"/>
      <c r="G96" s="9"/>
      <c r="H96" s="9"/>
      <c r="I96" s="9"/>
      <c r="J96" s="9"/>
      <c r="K96" s="9"/>
      <c r="L96" s="9"/>
      <c r="M96" s="9"/>
    </row>
    <row r="99" spans="7:13" ht="19.350000000000001" customHeight="1">
      <c r="G99" s="84"/>
      <c r="I99" s="84"/>
      <c r="K99" s="84"/>
      <c r="M99" s="84"/>
    </row>
    <row r="100" spans="7:13" ht="19.350000000000001" customHeight="1">
      <c r="G100" s="84"/>
      <c r="K100" s="84"/>
    </row>
    <row r="112" spans="7:13" ht="24.6" customHeight="1"/>
    <row r="154" ht="30.6" customHeight="1"/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 differentOddEven="1">
    <oddFooter>&amp;R&amp;"Browallia New,Regular"&amp;13 7</oddFooter>
    <evenFooter>&amp;R&amp;"Browallia New,Regular"&amp;14 8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7A9-3F76-4109-BC17-661B0A645E9E}">
  <dimension ref="A1:S115"/>
  <sheetViews>
    <sheetView topLeftCell="B68" zoomScaleNormal="100" zoomScaleSheetLayoutView="100" workbookViewId="0">
      <selection activeCell="C85" sqref="C85"/>
    </sheetView>
  </sheetViews>
  <sheetFormatPr defaultColWidth="9.3984375" defaultRowHeight="21.75" customHeight="1"/>
  <cols>
    <col min="1" max="2" width="1.3984375" style="24" customWidth="1"/>
    <col min="3" max="3" width="39" style="24" customWidth="1"/>
    <col min="4" max="4" width="8.5" style="50" customWidth="1"/>
    <col min="5" max="5" width="10.69921875" style="41" customWidth="1"/>
    <col min="6" max="6" width="1" style="50" customWidth="1"/>
    <col min="7" max="7" width="11.69921875" style="41" customWidth="1"/>
    <col min="8" max="8" width="1" style="50" customWidth="1"/>
    <col min="9" max="9" width="11.296875" style="41" customWidth="1"/>
    <col min="10" max="10" width="1" style="50" customWidth="1"/>
    <col min="11" max="11" width="11.59765625" style="41" customWidth="1"/>
    <col min="12" max="12" width="1" style="50" customWidth="1"/>
    <col min="13" max="13" width="25.296875" style="41" customWidth="1"/>
    <col min="14" max="14" width="1" style="41" customWidth="1"/>
    <col min="15" max="15" width="17.296875" style="41" bestFit="1" customWidth="1"/>
    <col min="16" max="16" width="1" style="41" customWidth="1"/>
    <col min="17" max="17" width="11.296875" style="41" customWidth="1"/>
    <col min="18" max="18" width="1" style="50" customWidth="1"/>
    <col min="19" max="19" width="11.69921875" style="41" customWidth="1"/>
    <col min="20" max="16384" width="9.3984375" style="24"/>
  </cols>
  <sheetData>
    <row r="1" spans="1:19" ht="21.75" customHeight="1">
      <c r="A1" s="39" t="str">
        <f>+'Thai 5 (PL 3M)'!A1</f>
        <v>บริษัท วินโดว์ เอเชีย จำกัด (มหาชน)</v>
      </c>
      <c r="D1" s="40"/>
      <c r="F1" s="40"/>
      <c r="H1" s="40"/>
      <c r="J1" s="40"/>
      <c r="L1" s="40"/>
      <c r="R1" s="40"/>
      <c r="S1" s="42"/>
    </row>
    <row r="2" spans="1:19" ht="21.75" customHeight="1">
      <c r="A2" s="23" t="s">
        <v>83</v>
      </c>
      <c r="B2" s="23"/>
      <c r="C2" s="23"/>
      <c r="D2" s="43"/>
      <c r="F2" s="43"/>
      <c r="H2" s="43"/>
      <c r="J2" s="43"/>
      <c r="L2" s="43"/>
      <c r="R2" s="43"/>
    </row>
    <row r="3" spans="1:19" ht="21.75" customHeight="1">
      <c r="A3" s="27" t="s">
        <v>151</v>
      </c>
      <c r="B3" s="44"/>
      <c r="C3" s="44"/>
      <c r="D3" s="45"/>
      <c r="E3" s="33"/>
      <c r="F3" s="45"/>
      <c r="G3" s="33"/>
      <c r="H3" s="45"/>
      <c r="I3" s="33"/>
      <c r="J3" s="45"/>
      <c r="K3" s="33"/>
      <c r="L3" s="45"/>
      <c r="M3" s="33"/>
      <c r="N3" s="33"/>
      <c r="O3" s="33"/>
      <c r="P3" s="33"/>
      <c r="Q3" s="33"/>
      <c r="R3" s="45"/>
      <c r="S3" s="33"/>
    </row>
    <row r="4" spans="1:19" ht="21.75" customHeight="1">
      <c r="A4" s="46"/>
      <c r="B4" s="23"/>
      <c r="C4" s="23"/>
      <c r="D4" s="43"/>
      <c r="F4" s="43"/>
      <c r="H4" s="43"/>
      <c r="J4" s="43"/>
      <c r="L4" s="43"/>
      <c r="R4" s="43"/>
    </row>
    <row r="5" spans="1:19" ht="21.75" customHeight="1">
      <c r="A5" s="46"/>
      <c r="B5" s="23"/>
      <c r="C5" s="23"/>
      <c r="D5" s="43"/>
      <c r="E5" s="93" t="s">
        <v>84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</row>
    <row r="6" spans="1:19" ht="21.6" customHeight="1">
      <c r="A6" s="46"/>
      <c r="B6" s="23"/>
      <c r="C6" s="23"/>
      <c r="D6" s="43"/>
      <c r="F6" s="43"/>
      <c r="H6" s="43"/>
      <c r="I6" s="94" t="s">
        <v>54</v>
      </c>
      <c r="J6" s="94"/>
      <c r="K6" s="94"/>
      <c r="L6" s="43"/>
      <c r="M6" s="72" t="s">
        <v>162</v>
      </c>
      <c r="N6" s="43"/>
      <c r="O6" s="43"/>
      <c r="P6" s="43"/>
      <c r="Q6" s="43"/>
      <c r="R6" s="43"/>
    </row>
    <row r="7" spans="1:19" ht="21.75" customHeight="1">
      <c r="A7" s="46"/>
      <c r="B7" s="23"/>
      <c r="C7" s="23"/>
      <c r="D7" s="43"/>
      <c r="F7" s="43"/>
      <c r="H7" s="43"/>
      <c r="I7" s="42" t="s">
        <v>85</v>
      </c>
      <c r="J7" s="43"/>
      <c r="L7" s="43"/>
      <c r="M7" s="42" t="s">
        <v>163</v>
      </c>
      <c r="O7" s="42" t="s">
        <v>86</v>
      </c>
      <c r="P7" s="42"/>
      <c r="Q7" s="42" t="s">
        <v>87</v>
      </c>
      <c r="R7" s="43"/>
    </row>
    <row r="8" spans="1:19" ht="21.75" customHeight="1">
      <c r="A8" s="47"/>
      <c r="D8" s="40"/>
      <c r="E8" s="42" t="s">
        <v>88</v>
      </c>
      <c r="F8" s="40"/>
      <c r="G8" s="42" t="s">
        <v>89</v>
      </c>
      <c r="H8" s="40"/>
      <c r="I8" s="48" t="s">
        <v>90</v>
      </c>
      <c r="J8" s="40"/>
      <c r="K8" s="42"/>
      <c r="L8" s="40"/>
      <c r="M8" s="42" t="s">
        <v>164</v>
      </c>
      <c r="N8" s="42"/>
      <c r="O8" s="42" t="s">
        <v>178</v>
      </c>
      <c r="P8" s="42"/>
      <c r="Q8" s="42" t="s">
        <v>91</v>
      </c>
      <c r="R8" s="40"/>
      <c r="S8" s="42" t="s">
        <v>86</v>
      </c>
    </row>
    <row r="9" spans="1:19" ht="21.75" customHeight="1">
      <c r="A9" s="47"/>
      <c r="D9" s="40"/>
      <c r="E9" s="42" t="s">
        <v>92</v>
      </c>
      <c r="F9" s="40"/>
      <c r="G9" s="42" t="s">
        <v>93</v>
      </c>
      <c r="H9" s="40"/>
      <c r="I9" s="42" t="s">
        <v>94</v>
      </c>
      <c r="J9" s="40"/>
      <c r="K9" s="42" t="s">
        <v>56</v>
      </c>
      <c r="L9" s="40"/>
      <c r="M9" s="42" t="s">
        <v>165</v>
      </c>
      <c r="N9" s="42"/>
      <c r="O9" s="42" t="s">
        <v>179</v>
      </c>
      <c r="P9" s="42"/>
      <c r="Q9" s="42" t="s">
        <v>95</v>
      </c>
      <c r="R9" s="40"/>
      <c r="S9" s="42" t="s">
        <v>46</v>
      </c>
    </row>
    <row r="10" spans="1:19" ht="21.75" customHeight="1">
      <c r="A10" s="47"/>
      <c r="D10" s="13" t="s">
        <v>9</v>
      </c>
      <c r="E10" s="49" t="s">
        <v>96</v>
      </c>
      <c r="F10" s="40"/>
      <c r="G10" s="49" t="s">
        <v>96</v>
      </c>
      <c r="H10" s="40"/>
      <c r="I10" s="49" t="s">
        <v>96</v>
      </c>
      <c r="J10" s="40"/>
      <c r="K10" s="49" t="s">
        <v>96</v>
      </c>
      <c r="L10" s="40"/>
      <c r="M10" s="49" t="s">
        <v>96</v>
      </c>
      <c r="N10" s="42"/>
      <c r="O10" s="49" t="s">
        <v>96</v>
      </c>
      <c r="P10" s="42"/>
      <c r="Q10" s="49" t="s">
        <v>96</v>
      </c>
      <c r="R10" s="40"/>
      <c r="S10" s="49" t="s">
        <v>96</v>
      </c>
    </row>
    <row r="11" spans="1:19" ht="6" customHeight="1">
      <c r="A11" s="47"/>
      <c r="D11" s="40"/>
      <c r="E11" s="42"/>
      <c r="F11" s="40"/>
      <c r="G11" s="42"/>
      <c r="H11" s="40"/>
      <c r="I11" s="42"/>
      <c r="J11" s="40"/>
      <c r="K11" s="42"/>
      <c r="L11" s="40"/>
      <c r="M11" s="42"/>
      <c r="N11" s="42"/>
      <c r="O11" s="42"/>
      <c r="P11" s="42"/>
      <c r="Q11" s="42"/>
      <c r="R11" s="40"/>
      <c r="S11" s="42"/>
    </row>
    <row r="12" spans="1:19" ht="21.75" customHeight="1">
      <c r="A12" s="23" t="s">
        <v>97</v>
      </c>
      <c r="D12" s="41"/>
      <c r="E12" s="41">
        <v>444000000</v>
      </c>
      <c r="F12" s="41"/>
      <c r="G12" s="41">
        <v>371924208</v>
      </c>
      <c r="H12" s="41"/>
      <c r="I12" s="41">
        <v>20094926</v>
      </c>
      <c r="K12" s="41">
        <v>61870712</v>
      </c>
      <c r="M12" s="41">
        <v>0</v>
      </c>
      <c r="N12" s="50"/>
      <c r="O12" s="41">
        <f>SUM(E12:M12)</f>
        <v>897889846</v>
      </c>
      <c r="Q12" s="41" t="s">
        <v>98</v>
      </c>
      <c r="S12" s="41">
        <f>SUM(O12:Q12)</f>
        <v>897889846</v>
      </c>
    </row>
    <row r="13" spans="1:19" ht="6" customHeight="1">
      <c r="D13" s="41"/>
      <c r="F13" s="40"/>
      <c r="H13" s="40"/>
      <c r="J13" s="40"/>
      <c r="L13" s="40"/>
      <c r="R13" s="40"/>
    </row>
    <row r="14" spans="1:19" ht="21.75" customHeight="1">
      <c r="A14" s="23" t="s">
        <v>99</v>
      </c>
      <c r="D14" s="40"/>
      <c r="F14" s="40"/>
      <c r="H14" s="40"/>
      <c r="J14" s="40"/>
      <c r="L14" s="40"/>
      <c r="R14" s="40"/>
    </row>
    <row r="15" spans="1:19" ht="21.75" customHeight="1">
      <c r="A15" s="24" t="s">
        <v>100</v>
      </c>
      <c r="D15" s="40"/>
      <c r="E15" s="41">
        <v>0</v>
      </c>
      <c r="F15" s="40"/>
      <c r="G15" s="41">
        <v>0</v>
      </c>
      <c r="H15" s="40"/>
      <c r="I15" s="41">
        <v>0</v>
      </c>
      <c r="J15" s="40"/>
      <c r="K15" s="41">
        <v>0</v>
      </c>
      <c r="L15" s="40"/>
      <c r="M15" s="41">
        <v>0</v>
      </c>
      <c r="N15" s="40"/>
      <c r="O15" s="41">
        <f t="shared" ref="O15:O17" si="0">SUM(E15:M15)</f>
        <v>0</v>
      </c>
      <c r="Q15" s="41">
        <v>1000000</v>
      </c>
      <c r="R15" s="40"/>
      <c r="S15" s="41">
        <f t="shared" ref="S15:S17" si="1">SUM(O15:Q15)</f>
        <v>1000000</v>
      </c>
    </row>
    <row r="16" spans="1:19" ht="21.75" customHeight="1">
      <c r="A16" s="24" t="s">
        <v>134</v>
      </c>
      <c r="D16" s="40"/>
      <c r="E16" s="41">
        <v>0</v>
      </c>
      <c r="F16" s="40"/>
      <c r="G16" s="41">
        <v>0</v>
      </c>
      <c r="H16" s="40"/>
      <c r="I16" s="41">
        <v>0</v>
      </c>
      <c r="J16" s="40"/>
      <c r="K16" s="41">
        <v>-26639940</v>
      </c>
      <c r="L16" s="40"/>
      <c r="M16" s="41">
        <v>0</v>
      </c>
      <c r="N16" s="40"/>
      <c r="O16" s="41">
        <f t="shared" si="0"/>
        <v>-26639940</v>
      </c>
      <c r="Q16" s="41">
        <v>0</v>
      </c>
      <c r="R16" s="40"/>
      <c r="S16" s="41">
        <f t="shared" si="1"/>
        <v>-26639940</v>
      </c>
    </row>
    <row r="17" spans="1:19" ht="21.75" customHeight="1">
      <c r="A17" s="24" t="s">
        <v>76</v>
      </c>
      <c r="D17" s="41"/>
      <c r="E17" s="33">
        <v>0</v>
      </c>
      <c r="F17" s="41"/>
      <c r="G17" s="33">
        <v>0</v>
      </c>
      <c r="H17" s="41"/>
      <c r="I17" s="33">
        <v>0</v>
      </c>
      <c r="J17" s="41"/>
      <c r="K17" s="33">
        <v>28505113</v>
      </c>
      <c r="L17" s="41"/>
      <c r="M17" s="33">
        <v>0</v>
      </c>
      <c r="O17" s="33">
        <f t="shared" si="0"/>
        <v>28505113</v>
      </c>
      <c r="Q17" s="74">
        <v>-19467</v>
      </c>
      <c r="R17" s="41"/>
      <c r="S17" s="33">
        <f t="shared" si="1"/>
        <v>28485646</v>
      </c>
    </row>
    <row r="18" spans="1:19" ht="6" customHeight="1">
      <c r="D18" s="40"/>
      <c r="F18" s="40"/>
      <c r="H18" s="40"/>
      <c r="J18" s="40"/>
      <c r="L18" s="40"/>
      <c r="R18" s="40"/>
    </row>
    <row r="19" spans="1:19" ht="21.75" customHeight="1" thickBot="1">
      <c r="A19" s="23" t="s">
        <v>152</v>
      </c>
      <c r="B19" s="23"/>
      <c r="D19" s="41"/>
      <c r="E19" s="35">
        <f>SUM(E12:E18)</f>
        <v>444000000</v>
      </c>
      <c r="F19" s="41"/>
      <c r="G19" s="35">
        <f>SUM(G12:G18)</f>
        <v>371924208</v>
      </c>
      <c r="H19" s="41"/>
      <c r="I19" s="35">
        <f>SUM(I12:I18)</f>
        <v>20094926</v>
      </c>
      <c r="K19" s="35">
        <f>SUM(K12:K18)</f>
        <v>63735885</v>
      </c>
      <c r="M19" s="35">
        <f>SUM(M12:M18)</f>
        <v>0</v>
      </c>
      <c r="O19" s="35">
        <f>SUM(O12:O18)</f>
        <v>899755019</v>
      </c>
      <c r="Q19" s="35">
        <f>SUM(Q12:Q18)</f>
        <v>980533</v>
      </c>
      <c r="S19" s="35">
        <f>SUM(S12:S18)</f>
        <v>900735552</v>
      </c>
    </row>
    <row r="20" spans="1:19" ht="12" customHeight="1" thickTop="1">
      <c r="D20" s="40"/>
      <c r="F20" s="40"/>
      <c r="H20" s="40"/>
      <c r="J20" s="40"/>
      <c r="L20" s="40"/>
      <c r="R20" s="40"/>
    </row>
    <row r="21" spans="1:19" ht="21.75" customHeight="1">
      <c r="A21" s="23" t="s">
        <v>101</v>
      </c>
      <c r="B21" s="23"/>
      <c r="D21" s="41"/>
      <c r="E21" s="41">
        <v>444000000</v>
      </c>
      <c r="F21" s="41"/>
      <c r="G21" s="41">
        <v>371924208</v>
      </c>
      <c r="H21" s="41"/>
      <c r="I21" s="41">
        <v>21877476</v>
      </c>
      <c r="K21" s="41">
        <v>67580264</v>
      </c>
      <c r="M21" s="41">
        <v>0</v>
      </c>
      <c r="O21" s="41">
        <f t="shared" ref="O21" si="2">SUM(E21:M21)</f>
        <v>905381948</v>
      </c>
      <c r="Q21" s="41">
        <v>1008990</v>
      </c>
      <c r="S21" s="41">
        <f t="shared" ref="S21:S27" si="3">SUM(O21:Q21)</f>
        <v>906390938</v>
      </c>
    </row>
    <row r="22" spans="1:19" ht="6" customHeight="1">
      <c r="D22" s="40"/>
      <c r="F22" s="40"/>
      <c r="H22" s="40"/>
      <c r="J22" s="40"/>
      <c r="L22" s="40"/>
      <c r="R22" s="40"/>
    </row>
    <row r="23" spans="1:19" ht="21.75" customHeight="1">
      <c r="A23" s="23" t="s">
        <v>99</v>
      </c>
      <c r="D23" s="40"/>
      <c r="F23" s="40"/>
      <c r="H23" s="40"/>
      <c r="J23" s="40"/>
      <c r="L23" s="40"/>
      <c r="R23" s="40"/>
    </row>
    <row r="24" spans="1:19" ht="21.75" customHeight="1">
      <c r="A24" s="24" t="s">
        <v>134</v>
      </c>
      <c r="D24" s="50">
        <v>16</v>
      </c>
      <c r="E24" s="41">
        <v>0</v>
      </c>
      <c r="F24" s="40"/>
      <c r="G24" s="41">
        <v>0</v>
      </c>
      <c r="H24" s="40"/>
      <c r="I24" s="41">
        <v>0</v>
      </c>
      <c r="J24" s="40"/>
      <c r="K24" s="41">
        <v>-26640000</v>
      </c>
      <c r="L24" s="40"/>
      <c r="M24" s="41">
        <v>0</v>
      </c>
      <c r="O24" s="41">
        <f t="shared" ref="O24:O27" si="4">SUM(E24:M24)</f>
        <v>-26640000</v>
      </c>
      <c r="Q24" s="41">
        <v>0</v>
      </c>
      <c r="R24" s="40"/>
      <c r="S24" s="41">
        <f t="shared" si="3"/>
        <v>-26640000</v>
      </c>
    </row>
    <row r="25" spans="1:19" ht="21.75" customHeight="1">
      <c r="A25" s="24" t="s">
        <v>76</v>
      </c>
      <c r="D25" s="40"/>
      <c r="E25" s="41">
        <v>0</v>
      </c>
      <c r="F25" s="40"/>
      <c r="G25" s="41">
        <v>0</v>
      </c>
      <c r="H25" s="40"/>
      <c r="I25" s="41">
        <v>0</v>
      </c>
      <c r="J25" s="40"/>
      <c r="K25" s="41">
        <f>'Thai 5 (PL 6M)'!G60</f>
        <v>34761820</v>
      </c>
      <c r="L25" s="40"/>
      <c r="M25" s="41">
        <v>3847396</v>
      </c>
      <c r="O25" s="41">
        <f t="shared" si="4"/>
        <v>38609216</v>
      </c>
      <c r="Q25" s="41">
        <v>-19121</v>
      </c>
      <c r="R25" s="40"/>
      <c r="S25" s="41">
        <f t="shared" si="3"/>
        <v>38590095</v>
      </c>
    </row>
    <row r="26" spans="1:19" ht="21.75" customHeight="1">
      <c r="A26" s="24" t="s">
        <v>166</v>
      </c>
      <c r="D26" s="40"/>
      <c r="F26" s="40"/>
      <c r="H26" s="40"/>
      <c r="J26" s="40"/>
      <c r="L26" s="40"/>
      <c r="R26" s="40"/>
    </row>
    <row r="27" spans="1:19" ht="21.75" customHeight="1">
      <c r="B27" s="24" t="s">
        <v>167</v>
      </c>
      <c r="D27" s="41"/>
      <c r="E27" s="33">
        <v>0</v>
      </c>
      <c r="F27" s="41"/>
      <c r="G27" s="33">
        <v>0</v>
      </c>
      <c r="H27" s="41"/>
      <c r="I27" s="33">
        <v>0</v>
      </c>
      <c r="J27" s="41"/>
      <c r="K27" s="33">
        <f>-M27</f>
        <v>2237932.7999999998</v>
      </c>
      <c r="L27" s="41"/>
      <c r="M27" s="33">
        <f>-2797416*80/100</f>
        <v>-2237932.7999999998</v>
      </c>
      <c r="O27" s="33">
        <f t="shared" si="4"/>
        <v>0</v>
      </c>
      <c r="Q27" s="33">
        <v>0</v>
      </c>
      <c r="R27" s="41"/>
      <c r="S27" s="33">
        <f t="shared" si="3"/>
        <v>0</v>
      </c>
    </row>
    <row r="28" spans="1:19" ht="6" customHeight="1">
      <c r="D28" s="40"/>
      <c r="F28" s="40"/>
      <c r="H28" s="40"/>
      <c r="J28" s="40"/>
      <c r="L28" s="40"/>
      <c r="R28" s="40"/>
    </row>
    <row r="29" spans="1:19" ht="21.75" customHeight="1" thickBot="1">
      <c r="A29" s="23" t="s">
        <v>153</v>
      </c>
      <c r="B29" s="23"/>
      <c r="D29" s="41"/>
      <c r="E29" s="35">
        <f>SUM(E21:E28)</f>
        <v>444000000</v>
      </c>
      <c r="F29" s="41"/>
      <c r="G29" s="35">
        <f>SUM(G21:G28)</f>
        <v>371924208</v>
      </c>
      <c r="H29" s="41"/>
      <c r="I29" s="35">
        <f>SUM(I21:I28)</f>
        <v>21877476</v>
      </c>
      <c r="K29" s="35">
        <f>SUM(K21:K28)</f>
        <v>77940016.799999997</v>
      </c>
      <c r="M29" s="35">
        <f>SUM(M21:M28)</f>
        <v>1609463.2000000002</v>
      </c>
      <c r="O29" s="35">
        <f>SUM(O21:O28)</f>
        <v>917351164</v>
      </c>
      <c r="Q29" s="35">
        <f>SUM(Q21:Q28)</f>
        <v>989869</v>
      </c>
      <c r="S29" s="35">
        <f>SUM(S21:S28)</f>
        <v>918341033</v>
      </c>
    </row>
    <row r="30" spans="1:19" ht="21.75" customHeight="1" thickTop="1">
      <c r="A30" s="23"/>
      <c r="B30" s="23"/>
      <c r="D30" s="41"/>
      <c r="F30" s="41"/>
      <c r="H30" s="41"/>
    </row>
    <row r="31" spans="1:19" ht="17.25" customHeight="1">
      <c r="A31" s="23"/>
      <c r="B31" s="23"/>
      <c r="D31" s="41"/>
      <c r="F31" s="41"/>
      <c r="H31" s="41"/>
    </row>
    <row r="32" spans="1:19" ht="17.25" customHeight="1">
      <c r="A32" s="23"/>
      <c r="B32" s="23"/>
      <c r="D32" s="41"/>
      <c r="F32" s="41"/>
      <c r="H32" s="41"/>
    </row>
    <row r="33" spans="1:19" ht="17.25" customHeight="1">
      <c r="A33" s="23"/>
      <c r="B33" s="23"/>
      <c r="D33" s="41"/>
      <c r="F33" s="41"/>
      <c r="H33" s="41"/>
    </row>
    <row r="34" spans="1:19" ht="17.25" customHeight="1">
      <c r="A34" s="23"/>
      <c r="B34" s="23"/>
      <c r="D34" s="41"/>
      <c r="F34" s="41"/>
      <c r="H34" s="41"/>
    </row>
    <row r="35" spans="1:19" ht="6" customHeight="1">
      <c r="A35" s="23"/>
      <c r="B35" s="23"/>
      <c r="D35" s="41"/>
      <c r="F35" s="41"/>
      <c r="H35" s="41"/>
    </row>
    <row r="36" spans="1:19" ht="3.75" customHeight="1">
      <c r="A36" s="23"/>
      <c r="B36" s="23"/>
      <c r="D36" s="41"/>
      <c r="F36" s="41"/>
      <c r="H36" s="41"/>
    </row>
    <row r="37" spans="1:19" ht="22.2" customHeight="1">
      <c r="A37" s="51" t="s">
        <v>30</v>
      </c>
      <c r="B37" s="51"/>
      <c r="C37" s="51"/>
      <c r="D37" s="52"/>
      <c r="E37" s="33"/>
      <c r="F37" s="52"/>
      <c r="G37" s="33"/>
      <c r="H37" s="52"/>
      <c r="I37" s="33"/>
      <c r="J37" s="52"/>
      <c r="K37" s="33"/>
      <c r="L37" s="52"/>
      <c r="M37" s="33"/>
      <c r="N37" s="33"/>
      <c r="O37" s="33"/>
      <c r="P37" s="33"/>
      <c r="Q37" s="33"/>
      <c r="R37" s="52"/>
      <c r="S37" s="33"/>
    </row>
    <row r="73" ht="24.6" customHeight="1"/>
    <row r="115" ht="30.6" customHeight="1"/>
  </sheetData>
  <mergeCells count="2">
    <mergeCell ref="E5:S5"/>
    <mergeCell ref="I6:K6"/>
  </mergeCells>
  <pageMargins left="0.59055118110236227" right="0.51181102362204722" top="0.51181102362204722" bottom="0.59055118110236227" header="0.47244094488188981" footer="0.39370078740157483"/>
  <pageSetup paperSize="9" scale="75" firstPageNumber="6" orientation="landscape" useFirstPageNumber="1" horizontalDpi="1200" verticalDpi="1200" r:id="rId1"/>
  <headerFooter>
    <oddFooter>&amp;R&amp;"Browallia New,Regular"&amp;13 9</oddFooter>
  </headerFooter>
  <ignoredErrors>
    <ignoredError sqref="O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430-D8D3-48E8-AA07-E53877817E72}">
  <dimension ref="A1:O113"/>
  <sheetViews>
    <sheetView topLeftCell="A68" zoomScaleNormal="100" zoomScaleSheetLayoutView="100" workbookViewId="0">
      <selection activeCell="C85" sqref="C85"/>
    </sheetView>
  </sheetViews>
  <sheetFormatPr defaultColWidth="9.3984375" defaultRowHeight="21.75" customHeight="1"/>
  <cols>
    <col min="1" max="2" width="1.59765625" style="24" customWidth="1"/>
    <col min="3" max="3" width="49.09765625" style="24" customWidth="1"/>
    <col min="4" max="4" width="7.3984375" style="50" bestFit="1" customWidth="1"/>
    <col min="5" max="5" width="12.59765625" style="41" customWidth="1"/>
    <col min="6" max="6" width="1" style="50" customWidth="1"/>
    <col min="7" max="7" width="13.59765625" style="41" customWidth="1"/>
    <col min="8" max="8" width="1" style="50" customWidth="1"/>
    <col min="9" max="9" width="13.59765625" style="41" customWidth="1"/>
    <col min="10" max="10" width="1" style="50" customWidth="1"/>
    <col min="11" max="11" width="13.59765625" style="41" customWidth="1"/>
    <col min="12" max="12" width="1" style="50" customWidth="1"/>
    <col min="13" max="13" width="25.59765625" style="41" customWidth="1"/>
    <col min="14" max="14" width="1" style="50" customWidth="1"/>
    <col min="15" max="15" width="14.3984375" style="41" customWidth="1"/>
    <col min="16" max="16384" width="9.3984375" style="24"/>
  </cols>
  <sheetData>
    <row r="1" spans="1:15" ht="21.75" customHeight="1">
      <c r="A1" s="39" t="str">
        <f>+'Thai 6'!A1</f>
        <v>บริษัท วินโดว์ เอเชีย จำกัด (มหาชน)</v>
      </c>
      <c r="D1" s="40"/>
      <c r="F1" s="40"/>
      <c r="H1" s="40"/>
      <c r="J1" s="40"/>
      <c r="L1" s="40"/>
      <c r="N1" s="40"/>
      <c r="O1" s="42"/>
    </row>
    <row r="2" spans="1:15" ht="21.75" customHeight="1">
      <c r="A2" s="23" t="s">
        <v>83</v>
      </c>
      <c r="B2" s="23"/>
      <c r="C2" s="23"/>
      <c r="D2" s="43"/>
      <c r="F2" s="43"/>
      <c r="H2" s="43"/>
      <c r="J2" s="43"/>
      <c r="L2" s="43"/>
      <c r="N2" s="43"/>
    </row>
    <row r="3" spans="1:15" ht="21.75" customHeight="1">
      <c r="A3" s="27" t="s">
        <v>151</v>
      </c>
      <c r="B3" s="44"/>
      <c r="C3" s="44"/>
      <c r="D3" s="45"/>
      <c r="E3" s="33"/>
      <c r="F3" s="45"/>
      <c r="G3" s="33"/>
      <c r="H3" s="45"/>
      <c r="I3" s="33"/>
      <c r="J3" s="45"/>
      <c r="K3" s="33"/>
      <c r="L3" s="45"/>
      <c r="M3" s="33"/>
      <c r="N3" s="45"/>
      <c r="O3" s="33"/>
    </row>
    <row r="4" spans="1:15" ht="21" customHeight="1">
      <c r="A4" s="46"/>
      <c r="B4" s="23"/>
      <c r="C4" s="23"/>
      <c r="D4" s="43"/>
      <c r="F4" s="43"/>
      <c r="H4" s="43"/>
      <c r="J4" s="43"/>
      <c r="L4" s="43"/>
      <c r="N4" s="43"/>
    </row>
    <row r="5" spans="1:15" ht="21.75" customHeight="1">
      <c r="A5" s="46"/>
      <c r="B5" s="23"/>
      <c r="C5" s="23"/>
      <c r="D5" s="43"/>
      <c r="E5" s="93" t="s">
        <v>102</v>
      </c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21.75" customHeight="1">
      <c r="A6" s="46"/>
      <c r="B6" s="23"/>
      <c r="C6" s="23"/>
      <c r="D6" s="43"/>
      <c r="F6" s="43"/>
      <c r="H6" s="43"/>
      <c r="I6" s="94" t="s">
        <v>54</v>
      </c>
      <c r="J6" s="94"/>
      <c r="K6" s="94"/>
      <c r="L6" s="43"/>
      <c r="M6" s="72" t="s">
        <v>162</v>
      </c>
      <c r="N6" s="43"/>
    </row>
    <row r="7" spans="1:15" ht="21.75" customHeight="1">
      <c r="A7" s="46"/>
      <c r="B7" s="23"/>
      <c r="C7" s="23"/>
      <c r="D7" s="43"/>
      <c r="F7" s="43"/>
      <c r="H7" s="43"/>
      <c r="I7" s="42" t="s">
        <v>85</v>
      </c>
      <c r="J7" s="43"/>
      <c r="L7" s="43"/>
      <c r="M7" s="42" t="s">
        <v>163</v>
      </c>
      <c r="N7" s="43"/>
    </row>
    <row r="8" spans="1:15" ht="21.75" customHeight="1">
      <c r="A8" s="47"/>
      <c r="D8" s="40"/>
      <c r="E8" s="42" t="s">
        <v>88</v>
      </c>
      <c r="F8" s="40"/>
      <c r="G8" s="42" t="s">
        <v>89</v>
      </c>
      <c r="H8" s="40"/>
      <c r="I8" s="48" t="s">
        <v>90</v>
      </c>
      <c r="J8" s="40"/>
      <c r="K8" s="42"/>
      <c r="L8" s="40"/>
      <c r="M8" s="42" t="s">
        <v>164</v>
      </c>
      <c r="N8" s="40"/>
      <c r="O8" s="42" t="s">
        <v>86</v>
      </c>
    </row>
    <row r="9" spans="1:15" ht="21.75" customHeight="1">
      <c r="A9" s="47"/>
      <c r="D9" s="40"/>
      <c r="E9" s="42" t="s">
        <v>92</v>
      </c>
      <c r="F9" s="40"/>
      <c r="G9" s="42" t="s">
        <v>93</v>
      </c>
      <c r="H9" s="40"/>
      <c r="I9" s="42" t="s">
        <v>94</v>
      </c>
      <c r="J9" s="40"/>
      <c r="K9" s="42" t="s">
        <v>56</v>
      </c>
      <c r="L9" s="40"/>
      <c r="M9" s="42" t="s">
        <v>165</v>
      </c>
      <c r="N9" s="40"/>
      <c r="O9" s="42" t="s">
        <v>46</v>
      </c>
    </row>
    <row r="10" spans="1:15" ht="21.75" customHeight="1">
      <c r="A10" s="47"/>
      <c r="D10" s="13" t="s">
        <v>9</v>
      </c>
      <c r="E10" s="49" t="s">
        <v>96</v>
      </c>
      <c r="F10" s="40"/>
      <c r="G10" s="49" t="s">
        <v>96</v>
      </c>
      <c r="H10" s="40"/>
      <c r="I10" s="49" t="s">
        <v>96</v>
      </c>
      <c r="J10" s="40"/>
      <c r="K10" s="49" t="s">
        <v>96</v>
      </c>
      <c r="L10" s="40"/>
      <c r="M10" s="49" t="s">
        <v>96</v>
      </c>
      <c r="N10" s="40"/>
      <c r="O10" s="49" t="s">
        <v>96</v>
      </c>
    </row>
    <row r="11" spans="1:15" ht="6" customHeight="1">
      <c r="A11" s="47"/>
      <c r="D11" s="40"/>
      <c r="E11" s="42"/>
      <c r="F11" s="40"/>
      <c r="G11" s="42"/>
      <c r="H11" s="40"/>
      <c r="I11" s="42"/>
      <c r="J11" s="40"/>
      <c r="K11" s="42"/>
      <c r="L11" s="40"/>
      <c r="M11" s="42"/>
      <c r="N11" s="40"/>
      <c r="O11" s="42"/>
    </row>
    <row r="12" spans="1:15" ht="21.75" customHeight="1">
      <c r="A12" s="23" t="s">
        <v>97</v>
      </c>
      <c r="D12" s="41"/>
      <c r="E12" s="41">
        <v>444000000</v>
      </c>
      <c r="F12" s="41"/>
      <c r="G12" s="41">
        <v>371924208</v>
      </c>
      <c r="H12" s="41"/>
      <c r="I12" s="41">
        <v>20094926</v>
      </c>
      <c r="K12" s="41">
        <v>61870712</v>
      </c>
      <c r="M12" s="41">
        <v>0</v>
      </c>
      <c r="O12" s="41">
        <f>SUM(E12:N12)</f>
        <v>897889846</v>
      </c>
    </row>
    <row r="13" spans="1:15" ht="6" customHeight="1">
      <c r="D13" s="41"/>
      <c r="F13" s="40"/>
      <c r="H13" s="40"/>
      <c r="J13" s="40"/>
      <c r="L13" s="40"/>
      <c r="N13" s="40"/>
    </row>
    <row r="14" spans="1:15" ht="21.75" customHeight="1">
      <c r="A14" s="23" t="s">
        <v>99</v>
      </c>
      <c r="D14" s="40"/>
      <c r="F14" s="40"/>
      <c r="H14" s="40"/>
      <c r="J14" s="40"/>
      <c r="L14" s="40"/>
      <c r="N14" s="40"/>
    </row>
    <row r="15" spans="1:15" ht="21.75" customHeight="1">
      <c r="A15" s="24" t="s">
        <v>134</v>
      </c>
      <c r="D15" s="40"/>
      <c r="E15" s="41">
        <v>0</v>
      </c>
      <c r="F15" s="40"/>
      <c r="G15" s="41">
        <v>0</v>
      </c>
      <c r="H15" s="40"/>
      <c r="I15" s="41">
        <v>0</v>
      </c>
      <c r="J15" s="40"/>
      <c r="K15" s="41">
        <v>-26639940</v>
      </c>
      <c r="L15" s="40"/>
      <c r="M15" s="41">
        <v>0</v>
      </c>
      <c r="N15" s="40"/>
      <c r="O15" s="41">
        <v>-26639940</v>
      </c>
    </row>
    <row r="16" spans="1:15" ht="21.75" customHeight="1">
      <c r="A16" s="24" t="s">
        <v>76</v>
      </c>
      <c r="D16" s="41"/>
      <c r="E16" s="33">
        <v>0</v>
      </c>
      <c r="F16" s="41"/>
      <c r="G16" s="33">
        <v>0</v>
      </c>
      <c r="H16" s="41"/>
      <c r="I16" s="33">
        <v>0</v>
      </c>
      <c r="J16" s="41"/>
      <c r="K16" s="33">
        <v>28582979</v>
      </c>
      <c r="L16" s="41"/>
      <c r="M16" s="33">
        <v>0</v>
      </c>
      <c r="N16" s="41"/>
      <c r="O16" s="33">
        <v>28582979</v>
      </c>
    </row>
    <row r="17" spans="1:15" ht="6" customHeight="1">
      <c r="D17" s="40"/>
      <c r="F17" s="40"/>
      <c r="H17" s="40"/>
      <c r="J17" s="40"/>
      <c r="L17" s="40"/>
      <c r="N17" s="40"/>
    </row>
    <row r="18" spans="1:15" ht="21.75" customHeight="1" thickBot="1">
      <c r="A18" s="23" t="s">
        <v>152</v>
      </c>
      <c r="B18" s="23"/>
      <c r="D18" s="41"/>
      <c r="E18" s="35">
        <f>SUM(E12:E17)</f>
        <v>444000000</v>
      </c>
      <c r="F18" s="41"/>
      <c r="G18" s="35">
        <f>SUM(G12:G17)</f>
        <v>371924208</v>
      </c>
      <c r="H18" s="41"/>
      <c r="I18" s="35">
        <f>SUM(I12:I17)</f>
        <v>20094926</v>
      </c>
      <c r="K18" s="35">
        <f>SUM(K12:K17)</f>
        <v>63813751</v>
      </c>
      <c r="M18" s="35">
        <f>SUM(M12:M17)</f>
        <v>0</v>
      </c>
      <c r="O18" s="35">
        <f>SUM(O12:O17)</f>
        <v>899832885</v>
      </c>
    </row>
    <row r="19" spans="1:15" ht="14.1" customHeight="1" thickTop="1">
      <c r="D19" s="40"/>
      <c r="F19" s="40"/>
      <c r="H19" s="40"/>
      <c r="J19" s="40"/>
      <c r="L19" s="40"/>
      <c r="N19" s="40"/>
    </row>
    <row r="20" spans="1:15" ht="21.75" customHeight="1">
      <c r="A20" s="23" t="s">
        <v>101</v>
      </c>
      <c r="B20" s="23"/>
      <c r="D20" s="41"/>
      <c r="E20" s="41">
        <v>444000000</v>
      </c>
      <c r="F20" s="41"/>
      <c r="G20" s="41">
        <v>371924208</v>
      </c>
      <c r="H20" s="41"/>
      <c r="I20" s="41">
        <v>21877476</v>
      </c>
      <c r="K20" s="41">
        <v>68025697</v>
      </c>
      <c r="M20" s="41">
        <v>0</v>
      </c>
      <c r="O20" s="41">
        <f>SUM(E20:N20)</f>
        <v>905827381</v>
      </c>
    </row>
    <row r="21" spans="1:15" ht="6" customHeight="1">
      <c r="D21" s="40"/>
      <c r="F21" s="40"/>
      <c r="H21" s="40"/>
      <c r="J21" s="40"/>
      <c r="L21" s="40"/>
      <c r="N21" s="40"/>
    </row>
    <row r="22" spans="1:15" ht="21.75" customHeight="1">
      <c r="A22" s="23" t="s">
        <v>99</v>
      </c>
      <c r="D22" s="40"/>
      <c r="F22" s="40"/>
      <c r="H22" s="40"/>
      <c r="J22" s="40"/>
      <c r="L22" s="40"/>
      <c r="N22" s="40"/>
    </row>
    <row r="23" spans="1:15" ht="21.75" customHeight="1">
      <c r="A23" s="24" t="s">
        <v>134</v>
      </c>
      <c r="D23" s="50">
        <v>16</v>
      </c>
      <c r="E23" s="41">
        <v>0</v>
      </c>
      <c r="F23" s="40"/>
      <c r="G23" s="41">
        <v>0</v>
      </c>
      <c r="H23" s="40"/>
      <c r="I23" s="41">
        <v>0</v>
      </c>
      <c r="J23" s="40"/>
      <c r="K23" s="41">
        <v>-26640000</v>
      </c>
      <c r="L23" s="40"/>
      <c r="M23" s="41">
        <v>0</v>
      </c>
      <c r="N23" s="40"/>
      <c r="O23" s="41">
        <f t="shared" ref="O23:O26" si="0">SUM(E23:N23)</f>
        <v>-26640000</v>
      </c>
    </row>
    <row r="24" spans="1:15" ht="21.75" customHeight="1">
      <c r="A24" s="24" t="s">
        <v>76</v>
      </c>
      <c r="D24" s="40"/>
      <c r="E24" s="41">
        <v>0</v>
      </c>
      <c r="F24" s="40"/>
      <c r="G24" s="41">
        <v>0</v>
      </c>
      <c r="H24" s="40"/>
      <c r="I24" s="41">
        <v>0</v>
      </c>
      <c r="J24" s="40"/>
      <c r="K24" s="41">
        <f>'Thai 5 (PL 6M)'!K26</f>
        <v>35074315</v>
      </c>
      <c r="L24" s="40"/>
      <c r="M24" s="41">
        <v>3847396</v>
      </c>
      <c r="N24" s="40"/>
      <c r="O24" s="41">
        <f t="shared" si="0"/>
        <v>38921711</v>
      </c>
    </row>
    <row r="25" spans="1:15" ht="21.75" customHeight="1">
      <c r="A25" s="24" t="s">
        <v>166</v>
      </c>
      <c r="D25" s="40"/>
      <c r="F25" s="40"/>
      <c r="H25" s="40"/>
      <c r="J25" s="40"/>
      <c r="L25" s="40"/>
      <c r="N25" s="40"/>
    </row>
    <row r="26" spans="1:15" ht="21.75" customHeight="1">
      <c r="B26" s="24" t="s">
        <v>167</v>
      </c>
      <c r="D26" s="41"/>
      <c r="E26" s="33" t="s">
        <v>98</v>
      </c>
      <c r="F26" s="41"/>
      <c r="G26" s="33" t="s">
        <v>98</v>
      </c>
      <c r="H26" s="41"/>
      <c r="I26" s="33" t="s">
        <v>98</v>
      </c>
      <c r="J26" s="41"/>
      <c r="K26" s="33">
        <v>2237932.7999999998</v>
      </c>
      <c r="L26" s="41"/>
      <c r="M26" s="33">
        <v>-2237932.7999999998</v>
      </c>
      <c r="N26" s="41"/>
      <c r="O26" s="33">
        <f t="shared" si="0"/>
        <v>0</v>
      </c>
    </row>
    <row r="27" spans="1:15" ht="6" customHeight="1">
      <c r="D27" s="40"/>
      <c r="F27" s="40"/>
      <c r="H27" s="40"/>
      <c r="J27" s="40"/>
      <c r="L27" s="40"/>
      <c r="N27" s="40"/>
    </row>
    <row r="28" spans="1:15" ht="21.75" customHeight="1" thickBot="1">
      <c r="A28" s="23" t="s">
        <v>153</v>
      </c>
      <c r="B28" s="23"/>
      <c r="D28" s="41"/>
      <c r="E28" s="35">
        <f>SUM(E20:E27)</f>
        <v>444000000</v>
      </c>
      <c r="F28" s="41"/>
      <c r="G28" s="35">
        <f>SUM(G20:G27)</f>
        <v>371924208</v>
      </c>
      <c r="H28" s="41"/>
      <c r="I28" s="35">
        <f>SUM(I20:I27)</f>
        <v>21877476</v>
      </c>
      <c r="K28" s="35">
        <f>SUM(K20:K27)</f>
        <v>78697944.799999997</v>
      </c>
      <c r="M28" s="35">
        <f>SUM(M20:M27)</f>
        <v>1609463.2000000002</v>
      </c>
      <c r="O28" s="35">
        <f>SUM(O20:O27)</f>
        <v>918109092</v>
      </c>
    </row>
    <row r="29" spans="1:15" ht="21.75" customHeight="1" thickTop="1">
      <c r="A29" s="23"/>
      <c r="B29" s="23"/>
      <c r="D29" s="41"/>
      <c r="F29" s="41"/>
      <c r="H29" s="41"/>
    </row>
    <row r="30" spans="1:15" ht="21.75" customHeight="1">
      <c r="A30" s="23"/>
      <c r="B30" s="23"/>
      <c r="D30" s="41"/>
      <c r="F30" s="41"/>
      <c r="H30" s="41"/>
    </row>
    <row r="31" spans="1:15" ht="21.75" customHeight="1">
      <c r="A31" s="23"/>
      <c r="B31" s="23"/>
      <c r="D31" s="41"/>
      <c r="F31" s="41"/>
      <c r="H31" s="41"/>
    </row>
    <row r="32" spans="1:15" ht="21.75" customHeight="1">
      <c r="A32" s="23"/>
      <c r="B32" s="23"/>
      <c r="D32" s="41"/>
      <c r="F32" s="41"/>
      <c r="H32" s="41"/>
    </row>
    <row r="33" spans="1:15" ht="21.75" customHeight="1">
      <c r="A33" s="23"/>
      <c r="B33" s="23"/>
      <c r="D33" s="41"/>
      <c r="F33" s="41"/>
      <c r="H33" s="41"/>
    </row>
    <row r="34" spans="1:15" ht="6" customHeight="1">
      <c r="A34" s="23"/>
      <c r="B34" s="23"/>
      <c r="D34" s="41"/>
      <c r="F34" s="41"/>
      <c r="H34" s="41"/>
    </row>
    <row r="35" spans="1:15" ht="21.9" customHeight="1">
      <c r="A35" s="51" t="s">
        <v>30</v>
      </c>
      <c r="B35" s="51"/>
      <c r="C35" s="51"/>
      <c r="D35" s="52"/>
      <c r="E35" s="33"/>
      <c r="F35" s="52"/>
      <c r="G35" s="33"/>
      <c r="H35" s="52"/>
      <c r="I35" s="33"/>
      <c r="J35" s="52"/>
      <c r="K35" s="33"/>
      <c r="L35" s="52"/>
      <c r="M35" s="33"/>
      <c r="N35" s="52"/>
      <c r="O35" s="33"/>
    </row>
    <row r="71" ht="24.6" customHeight="1"/>
    <row r="113" ht="30.6" customHeight="1"/>
  </sheetData>
  <mergeCells count="2">
    <mergeCell ref="E5:O5"/>
    <mergeCell ref="I6:K6"/>
  </mergeCells>
  <pageMargins left="0.8" right="0.8" top="0.5" bottom="0.6" header="0.49" footer="0.4"/>
  <pageSetup paperSize="9" scale="76" firstPageNumber="7" orientation="landscape" useFirstPageNumber="1" horizontalDpi="1200" verticalDpi="1200" r:id="rId1"/>
  <headerFooter>
    <oddFooter>&amp;R&amp;"Browallia New,Regular"&amp;13 10</oddFooter>
  </headerFooter>
  <ignoredErrors>
    <ignoredError sqref="O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0C40-65E1-48C1-B527-C242DD89BDA6}">
  <dimension ref="A1:T117"/>
  <sheetViews>
    <sheetView tabSelected="1" topLeftCell="A75" zoomScaleNormal="100" zoomScaleSheetLayoutView="100" zoomScalePageLayoutView="90" workbookViewId="0">
      <selection activeCell="I95" sqref="I95"/>
    </sheetView>
  </sheetViews>
  <sheetFormatPr defaultColWidth="8.3984375" defaultRowHeight="20.100000000000001" customHeight="1"/>
  <cols>
    <col min="1" max="3" width="1.59765625" style="24" customWidth="1"/>
    <col min="4" max="4" width="36.3984375" style="24" customWidth="1"/>
    <col min="5" max="5" width="7.69921875" style="53" customWidth="1"/>
    <col min="6" max="6" width="0.69921875" style="24" customWidth="1"/>
    <col min="7" max="7" width="13.296875" style="19" customWidth="1"/>
    <col min="8" max="8" width="0.69921875" style="24" customWidth="1"/>
    <col min="9" max="9" width="13.296875" style="19" customWidth="1"/>
    <col min="10" max="10" width="0.69921875" style="24" customWidth="1"/>
    <col min="11" max="11" width="13.3984375" style="19" customWidth="1"/>
    <col min="12" max="12" width="0.69921875" style="24" customWidth="1"/>
    <col min="13" max="13" width="13.69921875" style="19" customWidth="1"/>
    <col min="14" max="16" width="8.3984375" style="24"/>
    <col min="17" max="18" width="13.59765625" style="24" bestFit="1" customWidth="1"/>
    <col min="19" max="19" width="12" style="24" bestFit="1" customWidth="1"/>
    <col min="20" max="20" width="8.59765625" style="24" bestFit="1" customWidth="1"/>
    <col min="21" max="16384" width="8.3984375" style="24"/>
  </cols>
  <sheetData>
    <row r="1" spans="1:20" s="54" customFormat="1" ht="21.75" customHeight="1">
      <c r="A1" s="23" t="s">
        <v>0</v>
      </c>
      <c r="B1" s="23"/>
      <c r="C1" s="23"/>
      <c r="D1" s="23"/>
      <c r="E1" s="53"/>
      <c r="F1" s="24"/>
      <c r="G1" s="19"/>
      <c r="H1" s="24"/>
      <c r="I1" s="19"/>
      <c r="J1" s="24"/>
      <c r="K1" s="24"/>
      <c r="L1" s="24"/>
      <c r="M1" s="24"/>
    </row>
    <row r="2" spans="1:20" s="54" customFormat="1" ht="21.75" customHeight="1">
      <c r="A2" s="23" t="s">
        <v>103</v>
      </c>
      <c r="B2" s="23"/>
      <c r="C2" s="23"/>
      <c r="D2" s="23"/>
      <c r="E2" s="53"/>
      <c r="F2" s="24"/>
      <c r="G2" s="19"/>
      <c r="H2" s="55"/>
      <c r="I2" s="19"/>
      <c r="J2" s="24"/>
      <c r="K2" s="19"/>
      <c r="L2" s="24"/>
      <c r="M2" s="19"/>
    </row>
    <row r="3" spans="1:20" s="54" customFormat="1" ht="21.75" customHeight="1">
      <c r="A3" s="44" t="str">
        <f>'Thai 7'!A3</f>
        <v>สำหรับรอบระยะเวลาหกเดือนสิ้นสุดวันที่ 30 มิถุนายน พ.ศ. 2569</v>
      </c>
      <c r="B3" s="44"/>
      <c r="C3" s="44"/>
      <c r="D3" s="44"/>
      <c r="E3" s="56"/>
      <c r="F3" s="51"/>
      <c r="G3" s="18"/>
      <c r="H3" s="51"/>
      <c r="I3" s="18"/>
      <c r="J3" s="51"/>
      <c r="K3" s="18"/>
      <c r="L3" s="51"/>
      <c r="M3" s="18"/>
    </row>
    <row r="4" spans="1:20" s="54" customFormat="1" ht="20.100000000000001" customHeight="1">
      <c r="A4" s="23"/>
      <c r="B4" s="23"/>
      <c r="C4" s="23"/>
      <c r="D4" s="23"/>
      <c r="E4" s="53"/>
      <c r="F4" s="24"/>
      <c r="G4" s="19"/>
      <c r="H4" s="24"/>
      <c r="I4" s="19"/>
      <c r="J4" s="24"/>
      <c r="K4" s="19"/>
      <c r="L4" s="24"/>
      <c r="M4" s="19"/>
    </row>
    <row r="5" spans="1:20" s="54" customFormat="1" ht="20.7" customHeight="1">
      <c r="A5" s="23"/>
      <c r="B5" s="23"/>
      <c r="C5" s="23"/>
      <c r="D5" s="23" t="s">
        <v>104</v>
      </c>
      <c r="E5" s="53"/>
      <c r="F5" s="24"/>
      <c r="G5" s="89" t="s">
        <v>2</v>
      </c>
      <c r="H5" s="89"/>
      <c r="I5" s="89"/>
      <c r="J5" s="29"/>
      <c r="K5" s="89" t="s">
        <v>3</v>
      </c>
      <c r="L5" s="89"/>
      <c r="M5" s="89"/>
      <c r="S5" s="57"/>
      <c r="T5" s="57"/>
    </row>
    <row r="6" spans="1:20" s="54" customFormat="1" ht="20.7" customHeight="1">
      <c r="A6" s="23"/>
      <c r="B6" s="23"/>
      <c r="C6" s="23"/>
      <c r="D6" s="23"/>
      <c r="E6" s="53"/>
      <c r="F6" s="24"/>
      <c r="G6" s="61" t="s">
        <v>4</v>
      </c>
      <c r="H6" s="24"/>
      <c r="I6" s="11" t="s">
        <v>4</v>
      </c>
      <c r="J6" s="11"/>
      <c r="K6" s="11" t="s">
        <v>4</v>
      </c>
      <c r="L6" s="11"/>
      <c r="M6" s="11" t="s">
        <v>4</v>
      </c>
    </row>
    <row r="7" spans="1:20" s="54" customFormat="1" ht="20.7" customHeight="1">
      <c r="A7" s="24"/>
      <c r="B7" s="24"/>
      <c r="C7" s="24"/>
      <c r="D7" s="3"/>
      <c r="E7" s="58"/>
      <c r="F7" s="23"/>
      <c r="G7" s="61" t="s">
        <v>7</v>
      </c>
      <c r="H7" s="23"/>
      <c r="I7" s="11" t="s">
        <v>8</v>
      </c>
      <c r="J7" s="11"/>
      <c r="K7" s="11" t="s">
        <v>7</v>
      </c>
      <c r="L7" s="11"/>
      <c r="M7" s="11" t="s">
        <v>8</v>
      </c>
    </row>
    <row r="8" spans="1:20" s="54" customFormat="1" ht="20.7" customHeight="1">
      <c r="A8" s="24"/>
      <c r="B8" s="24"/>
      <c r="C8" s="24"/>
      <c r="D8" s="24"/>
      <c r="E8" s="59" t="s">
        <v>9</v>
      </c>
      <c r="F8" s="23"/>
      <c r="G8" s="60" t="s">
        <v>10</v>
      </c>
      <c r="H8" s="23"/>
      <c r="I8" s="60" t="s">
        <v>10</v>
      </c>
      <c r="J8" s="23"/>
      <c r="K8" s="60" t="s">
        <v>10</v>
      </c>
      <c r="L8" s="23"/>
      <c r="M8" s="60" t="s">
        <v>10</v>
      </c>
    </row>
    <row r="9" spans="1:20" s="54" customFormat="1" ht="6" customHeight="1">
      <c r="A9" s="24"/>
      <c r="B9" s="24"/>
      <c r="C9" s="24"/>
      <c r="D9" s="24"/>
      <c r="E9" s="58"/>
      <c r="F9" s="23"/>
      <c r="G9" s="61"/>
      <c r="H9" s="23"/>
      <c r="I9" s="61"/>
      <c r="J9" s="23"/>
      <c r="K9" s="61"/>
      <c r="L9" s="23"/>
      <c r="M9" s="61"/>
    </row>
    <row r="10" spans="1:20" s="54" customFormat="1" ht="20.7" customHeight="1">
      <c r="A10" s="23" t="s">
        <v>105</v>
      </c>
      <c r="B10" s="24"/>
      <c r="C10" s="24"/>
      <c r="D10" s="24"/>
      <c r="E10" s="53"/>
      <c r="F10" s="24"/>
      <c r="G10" s="19"/>
      <c r="H10" s="24"/>
      <c r="I10" s="19"/>
      <c r="J10" s="24"/>
      <c r="K10" s="19"/>
      <c r="L10" s="24"/>
      <c r="M10" s="19"/>
    </row>
    <row r="11" spans="1:20" s="54" customFormat="1" ht="20.7" customHeight="1">
      <c r="A11" s="24" t="s">
        <v>71</v>
      </c>
      <c r="B11" s="24"/>
      <c r="C11" s="24"/>
      <c r="D11" s="24"/>
      <c r="E11" s="53"/>
      <c r="F11" s="24"/>
      <c r="G11" s="75">
        <f>'Thai 5 (PL 6M)'!G23</f>
        <v>43594677</v>
      </c>
      <c r="H11" s="24"/>
      <c r="I11" s="62">
        <v>35844324</v>
      </c>
      <c r="J11" s="24"/>
      <c r="K11" s="62">
        <f>'Thai 5 (PL 6M)'!K23</f>
        <v>43996534</v>
      </c>
      <c r="L11" s="24"/>
      <c r="M11" s="63">
        <v>35941657</v>
      </c>
    </row>
    <row r="12" spans="1:20" s="54" customFormat="1" ht="20.7" customHeight="1">
      <c r="A12" s="24" t="s">
        <v>106</v>
      </c>
      <c r="B12" s="24"/>
      <c r="C12" s="24"/>
      <c r="D12" s="24"/>
      <c r="E12" s="53"/>
      <c r="F12" s="24"/>
      <c r="G12" s="19"/>
      <c r="H12" s="24"/>
      <c r="I12" s="19"/>
      <c r="J12" s="24"/>
      <c r="K12" s="19"/>
      <c r="L12" s="24"/>
      <c r="M12" s="19"/>
    </row>
    <row r="13" spans="1:20" s="54" customFormat="1" ht="20.7" customHeight="1">
      <c r="A13" s="24"/>
      <c r="B13" s="64" t="s">
        <v>107</v>
      </c>
      <c r="C13" s="24"/>
      <c r="D13" s="24"/>
      <c r="E13" s="53">
        <v>12</v>
      </c>
      <c r="F13" s="24"/>
      <c r="G13" s="75">
        <v>23465827</v>
      </c>
      <c r="H13" s="24"/>
      <c r="I13" s="62">
        <v>25373465</v>
      </c>
      <c r="J13" s="24"/>
      <c r="K13" s="62">
        <v>23465827</v>
      </c>
      <c r="L13" s="24"/>
      <c r="M13" s="63">
        <v>25373465</v>
      </c>
      <c r="P13" s="57"/>
      <c r="Q13" s="57"/>
      <c r="R13" s="57"/>
    </row>
    <row r="14" spans="1:20" s="54" customFormat="1" ht="20.7" customHeight="1">
      <c r="A14" s="24"/>
      <c r="B14" s="64" t="s">
        <v>108</v>
      </c>
      <c r="C14" s="24"/>
      <c r="D14" s="24"/>
      <c r="E14" s="53">
        <v>12</v>
      </c>
      <c r="F14" s="24"/>
      <c r="G14" s="75">
        <v>423231</v>
      </c>
      <c r="H14" s="24"/>
      <c r="I14" s="62">
        <v>413653</v>
      </c>
      <c r="J14" s="24"/>
      <c r="K14" s="62">
        <v>423231</v>
      </c>
      <c r="L14" s="24"/>
      <c r="M14" s="63">
        <v>413653</v>
      </c>
      <c r="Q14" s="65"/>
      <c r="R14" s="65"/>
      <c r="S14" s="65"/>
    </row>
    <row r="15" spans="1:20" s="54" customFormat="1" ht="20.7" customHeight="1">
      <c r="A15" s="24"/>
      <c r="B15" s="64" t="s">
        <v>109</v>
      </c>
      <c r="C15" s="24"/>
      <c r="D15" s="24"/>
      <c r="E15" s="53"/>
      <c r="F15" s="24"/>
      <c r="G15" s="75">
        <v>784950</v>
      </c>
      <c r="H15" s="24"/>
      <c r="I15" s="62">
        <v>-287588</v>
      </c>
      <c r="J15" s="24"/>
      <c r="K15" s="62">
        <v>784950</v>
      </c>
      <c r="L15" s="24"/>
      <c r="M15" s="63">
        <v>-287588</v>
      </c>
    </row>
    <row r="16" spans="1:20" s="54" customFormat="1" ht="20.7" customHeight="1">
      <c r="A16" s="24"/>
      <c r="B16" s="64" t="s">
        <v>110</v>
      </c>
      <c r="C16" s="24"/>
      <c r="D16" s="24"/>
      <c r="E16" s="53"/>
      <c r="F16" s="24"/>
      <c r="G16" s="75"/>
      <c r="H16" s="24"/>
      <c r="I16" s="62"/>
      <c r="J16" s="24"/>
      <c r="K16" s="62"/>
      <c r="L16" s="24"/>
      <c r="M16" s="62"/>
    </row>
    <row r="17" spans="1:13" s="54" customFormat="1" ht="20.7" customHeight="1">
      <c r="A17" s="24"/>
      <c r="B17" s="64"/>
      <c r="C17" s="24" t="s">
        <v>111</v>
      </c>
      <c r="D17" s="24"/>
      <c r="E17" s="53">
        <v>12</v>
      </c>
      <c r="F17" s="24"/>
      <c r="G17" s="75">
        <v>3482</v>
      </c>
      <c r="H17" s="24"/>
      <c r="I17" s="62">
        <v>9485</v>
      </c>
      <c r="J17" s="24"/>
      <c r="K17" s="62">
        <v>3482</v>
      </c>
      <c r="L17" s="24"/>
      <c r="M17" s="63">
        <v>9485</v>
      </c>
    </row>
    <row r="18" spans="1:13" s="54" customFormat="1" ht="20.7" customHeight="1">
      <c r="A18" s="24"/>
      <c r="B18" s="64" t="s">
        <v>112</v>
      </c>
      <c r="C18" s="24"/>
      <c r="D18" s="24"/>
      <c r="E18" s="53"/>
      <c r="F18" s="24"/>
      <c r="G18" s="75">
        <v>-37146</v>
      </c>
      <c r="H18" s="24"/>
      <c r="I18" s="62">
        <v>-5671</v>
      </c>
      <c r="J18" s="24"/>
      <c r="K18" s="75">
        <v>-37146</v>
      </c>
      <c r="L18" s="24"/>
      <c r="M18" s="63">
        <v>-5671</v>
      </c>
    </row>
    <row r="19" spans="1:13" s="54" customFormat="1" ht="20.7" customHeight="1">
      <c r="A19" s="24"/>
      <c r="B19" s="64" t="s">
        <v>41</v>
      </c>
      <c r="C19" s="24"/>
      <c r="D19" s="24"/>
      <c r="E19" s="53"/>
      <c r="F19" s="24"/>
      <c r="G19" s="75">
        <v>1372274</v>
      </c>
      <c r="H19" s="24"/>
      <c r="I19" s="62">
        <v>1439250</v>
      </c>
      <c r="J19" s="24"/>
      <c r="K19" s="62">
        <v>1372274</v>
      </c>
      <c r="L19" s="24"/>
      <c r="M19" s="63">
        <v>1439250</v>
      </c>
    </row>
    <row r="20" spans="1:13" s="54" customFormat="1" ht="20.7" customHeight="1">
      <c r="A20" s="24"/>
      <c r="B20" s="64" t="s">
        <v>154</v>
      </c>
      <c r="C20" s="24"/>
      <c r="D20" s="24"/>
      <c r="E20" s="53"/>
      <c r="F20" s="24"/>
      <c r="G20" s="75">
        <v>-704230</v>
      </c>
      <c r="H20" s="24"/>
      <c r="I20" s="63">
        <v>0</v>
      </c>
      <c r="J20" s="24"/>
      <c r="K20" s="62">
        <v>-704230</v>
      </c>
      <c r="L20" s="24"/>
      <c r="M20" s="63">
        <v>0</v>
      </c>
    </row>
    <row r="21" spans="1:13" s="54" customFormat="1" ht="20.7" customHeight="1">
      <c r="A21" s="24"/>
      <c r="B21" s="64" t="s">
        <v>113</v>
      </c>
      <c r="C21" s="24"/>
      <c r="D21" s="24"/>
      <c r="E21" s="53"/>
      <c r="F21" s="24"/>
      <c r="G21" s="75">
        <v>554101</v>
      </c>
      <c r="H21" s="24"/>
      <c r="I21" s="62">
        <v>774935</v>
      </c>
      <c r="J21" s="24"/>
      <c r="K21" s="62">
        <v>554101</v>
      </c>
      <c r="L21" s="24"/>
      <c r="M21" s="63">
        <v>774935</v>
      </c>
    </row>
    <row r="22" spans="1:13" s="54" customFormat="1" ht="20.7" customHeight="1">
      <c r="A22" s="24"/>
      <c r="B22" s="64" t="s">
        <v>159</v>
      </c>
      <c r="C22" s="24"/>
      <c r="D22" s="24"/>
      <c r="E22" s="53"/>
      <c r="F22" s="24"/>
      <c r="G22" s="75">
        <v>1801830</v>
      </c>
      <c r="H22" s="24"/>
      <c r="I22" s="62">
        <v>1211180</v>
      </c>
      <c r="J22" s="24"/>
      <c r="K22" s="75">
        <v>1801830</v>
      </c>
      <c r="L22" s="24"/>
      <c r="M22" s="63">
        <v>1211180</v>
      </c>
    </row>
    <row r="23" spans="1:13" s="54" customFormat="1" ht="20.7" customHeight="1">
      <c r="A23" s="24"/>
      <c r="B23" s="64" t="s">
        <v>183</v>
      </c>
      <c r="C23" s="24"/>
      <c r="D23" s="24"/>
      <c r="E23" s="53"/>
      <c r="F23" s="24"/>
      <c r="G23" s="75">
        <v>295015</v>
      </c>
      <c r="H23" s="24"/>
      <c r="I23" s="62">
        <v>0</v>
      </c>
      <c r="J23" s="24"/>
      <c r="K23" s="63">
        <v>0</v>
      </c>
      <c r="L23" s="24"/>
      <c r="M23" s="63">
        <v>0</v>
      </c>
    </row>
    <row r="24" spans="1:13" s="54" customFormat="1" ht="20.7" customHeight="1">
      <c r="A24" s="24"/>
      <c r="B24" s="64" t="s">
        <v>158</v>
      </c>
      <c r="C24" s="24"/>
      <c r="D24" s="24"/>
      <c r="E24" s="53"/>
      <c r="F24" s="24"/>
      <c r="G24" s="75">
        <v>-15748</v>
      </c>
      <c r="H24" s="24"/>
      <c r="I24" s="62">
        <v>-56384</v>
      </c>
      <c r="J24" s="24"/>
      <c r="K24" s="62">
        <v>-15748</v>
      </c>
      <c r="L24" s="24"/>
      <c r="M24" s="63">
        <v>-56384</v>
      </c>
    </row>
    <row r="25" spans="1:13" s="54" customFormat="1" ht="8.1" customHeight="1">
      <c r="A25" s="24"/>
      <c r="B25" s="64"/>
      <c r="C25" s="24"/>
      <c r="D25" s="24"/>
      <c r="E25" s="53"/>
      <c r="F25" s="24"/>
      <c r="G25" s="19"/>
      <c r="H25" s="24"/>
      <c r="I25" s="19"/>
      <c r="J25" s="24"/>
      <c r="K25" s="19"/>
      <c r="L25" s="24"/>
      <c r="M25" s="19"/>
    </row>
    <row r="26" spans="1:13" s="54" customFormat="1" ht="20.7" customHeight="1">
      <c r="A26" s="64" t="s">
        <v>114</v>
      </c>
      <c r="C26" s="24"/>
      <c r="D26" s="24"/>
      <c r="E26" s="53"/>
      <c r="F26" s="24"/>
      <c r="G26" s="19"/>
      <c r="H26" s="24"/>
      <c r="I26" s="19"/>
      <c r="J26" s="24"/>
      <c r="K26" s="19"/>
      <c r="L26" s="24"/>
      <c r="M26" s="19"/>
    </row>
    <row r="27" spans="1:13" s="54" customFormat="1" ht="20.7" customHeight="1">
      <c r="A27" s="24"/>
      <c r="B27" s="64" t="s">
        <v>115</v>
      </c>
      <c r="C27" s="24"/>
      <c r="D27" s="24"/>
      <c r="E27" s="53"/>
      <c r="F27" s="24"/>
      <c r="G27" s="75">
        <v>-25706248</v>
      </c>
      <c r="H27" s="24"/>
      <c r="I27" s="62">
        <v>-19346801</v>
      </c>
      <c r="J27" s="24"/>
      <c r="K27" s="41">
        <v>-25620648</v>
      </c>
      <c r="L27" s="24"/>
      <c r="M27" s="62">
        <v>-19346801</v>
      </c>
    </row>
    <row r="28" spans="1:13" s="54" customFormat="1" ht="20.7" customHeight="1">
      <c r="A28" s="24"/>
      <c r="B28" s="6" t="s">
        <v>182</v>
      </c>
      <c r="C28" s="24"/>
      <c r="D28" s="24"/>
      <c r="E28" s="53"/>
      <c r="F28" s="24"/>
      <c r="G28" s="75">
        <v>-303889</v>
      </c>
      <c r="H28" s="24"/>
      <c r="I28" s="62">
        <v>0</v>
      </c>
      <c r="J28" s="24"/>
      <c r="K28" s="41">
        <v>-303889</v>
      </c>
      <c r="L28" s="24"/>
      <c r="M28" s="62">
        <v>0</v>
      </c>
    </row>
    <row r="29" spans="1:13" s="54" customFormat="1" ht="20.7" customHeight="1">
      <c r="A29" s="24"/>
      <c r="B29" s="64" t="s">
        <v>116</v>
      </c>
      <c r="C29" s="24"/>
      <c r="D29" s="24"/>
      <c r="E29" s="53"/>
      <c r="F29" s="24"/>
      <c r="G29" s="75">
        <v>-9563465</v>
      </c>
      <c r="H29" s="24"/>
      <c r="I29" s="62">
        <v>16850887</v>
      </c>
      <c r="J29" s="24"/>
      <c r="K29" s="41">
        <v>-9565657</v>
      </c>
      <c r="L29" s="24"/>
      <c r="M29" s="62">
        <v>17660590</v>
      </c>
    </row>
    <row r="30" spans="1:13" s="54" customFormat="1" ht="20.7" customHeight="1">
      <c r="A30" s="24"/>
      <c r="B30" s="64" t="s">
        <v>16</v>
      </c>
      <c r="C30" s="24"/>
      <c r="D30" s="24"/>
      <c r="E30" s="53"/>
      <c r="F30" s="24"/>
      <c r="G30" s="19">
        <v>-215042</v>
      </c>
      <c r="H30" s="24"/>
      <c r="I30" s="62">
        <v>0</v>
      </c>
      <c r="J30" s="24"/>
      <c r="K30" s="41">
        <v>-215042</v>
      </c>
      <c r="L30" s="24"/>
      <c r="M30" s="62">
        <v>0</v>
      </c>
    </row>
    <row r="31" spans="1:13" s="54" customFormat="1" ht="20.7" customHeight="1">
      <c r="A31" s="24"/>
      <c r="B31" s="64" t="s">
        <v>17</v>
      </c>
      <c r="C31" s="24"/>
      <c r="D31" s="24"/>
      <c r="E31" s="53"/>
      <c r="F31" s="24"/>
      <c r="G31" s="75">
        <v>-120180</v>
      </c>
      <c r="H31" s="24"/>
      <c r="I31" s="62">
        <v>-182869</v>
      </c>
      <c r="J31" s="24"/>
      <c r="K31" s="41">
        <v>-116091</v>
      </c>
      <c r="L31" s="24"/>
      <c r="M31" s="62">
        <v>-123453</v>
      </c>
    </row>
    <row r="32" spans="1:13" s="54" customFormat="1" ht="20.7" customHeight="1">
      <c r="A32" s="24"/>
      <c r="B32" s="64" t="s">
        <v>26</v>
      </c>
      <c r="C32" s="24"/>
      <c r="D32" s="24"/>
      <c r="E32" s="53"/>
      <c r="F32" s="24"/>
      <c r="G32" s="75">
        <v>-293011</v>
      </c>
      <c r="H32" s="24"/>
      <c r="I32" s="62">
        <v>-314760</v>
      </c>
      <c r="J32" s="24"/>
      <c r="K32" s="41">
        <v>-293011</v>
      </c>
      <c r="L32" s="24"/>
      <c r="M32" s="62">
        <v>-314760</v>
      </c>
    </row>
    <row r="33" spans="1:13" s="54" customFormat="1" ht="20.7" customHeight="1">
      <c r="A33" s="24"/>
      <c r="B33" s="64" t="s">
        <v>33</v>
      </c>
      <c r="C33" s="24"/>
      <c r="D33" s="24"/>
      <c r="E33" s="53"/>
      <c r="F33" s="24"/>
      <c r="G33" s="75">
        <v>23023071</v>
      </c>
      <c r="H33" s="24"/>
      <c r="I33" s="62">
        <v>35165180</v>
      </c>
      <c r="J33" s="24"/>
      <c r="K33" s="41">
        <v>23073071</v>
      </c>
      <c r="L33" s="24"/>
      <c r="M33" s="62">
        <v>35102340</v>
      </c>
    </row>
    <row r="34" spans="1:13" s="54" customFormat="1" ht="20.7" customHeight="1">
      <c r="A34" s="24"/>
      <c r="B34" s="64" t="s">
        <v>34</v>
      </c>
      <c r="C34" s="24"/>
      <c r="D34" s="24"/>
      <c r="E34" s="53"/>
      <c r="F34" s="24"/>
      <c r="G34" s="75">
        <v>-2695241</v>
      </c>
      <c r="H34" s="24"/>
      <c r="I34" s="62">
        <v>0</v>
      </c>
      <c r="J34" s="24"/>
      <c r="K34" s="75">
        <v>-2695241</v>
      </c>
      <c r="L34" s="24"/>
      <c r="M34" s="62">
        <v>0</v>
      </c>
    </row>
    <row r="35" spans="1:13" s="54" customFormat="1" ht="20.7" customHeight="1">
      <c r="A35" s="24"/>
      <c r="B35" s="64" t="s">
        <v>35</v>
      </c>
      <c r="C35" s="24"/>
      <c r="D35" s="24"/>
      <c r="E35" s="53"/>
      <c r="F35" s="24"/>
      <c r="G35" s="75">
        <v>-246909</v>
      </c>
      <c r="H35" s="24"/>
      <c r="I35" s="62">
        <v>-263783</v>
      </c>
      <c r="J35" s="24"/>
      <c r="K35" s="41">
        <v>-246909</v>
      </c>
      <c r="L35" s="24"/>
      <c r="M35" s="62">
        <v>-263783</v>
      </c>
    </row>
    <row r="36" spans="1:13" s="54" customFormat="1" ht="20.7" customHeight="1">
      <c r="A36" s="24"/>
      <c r="B36" s="64" t="s">
        <v>37</v>
      </c>
      <c r="C36" s="24"/>
      <c r="D36" s="24"/>
      <c r="E36" s="53"/>
      <c r="F36" s="24"/>
      <c r="G36" s="75">
        <v>-505643</v>
      </c>
      <c r="H36" s="24"/>
      <c r="I36" s="62">
        <v>645616</v>
      </c>
      <c r="J36" s="24"/>
      <c r="K36" s="41">
        <v>-505643</v>
      </c>
      <c r="L36" s="24"/>
      <c r="M36" s="62">
        <v>645616</v>
      </c>
    </row>
    <row r="37" spans="1:13" s="54" customFormat="1" ht="20.7" customHeight="1">
      <c r="A37" s="24"/>
      <c r="B37" s="64" t="s">
        <v>117</v>
      </c>
      <c r="C37" s="24"/>
      <c r="D37" s="24"/>
      <c r="E37" s="53"/>
      <c r="F37" s="24"/>
      <c r="G37" s="75">
        <v>-440000</v>
      </c>
      <c r="H37" s="24"/>
      <c r="I37" s="62">
        <v>-260000</v>
      </c>
      <c r="J37" s="24"/>
      <c r="K37" s="41">
        <v>-440000</v>
      </c>
      <c r="L37" s="24"/>
      <c r="M37" s="62">
        <v>-260000</v>
      </c>
    </row>
    <row r="38" spans="1:13" s="54" customFormat="1" ht="18.600000000000001">
      <c r="A38" s="24"/>
      <c r="B38" s="64" t="s">
        <v>42</v>
      </c>
      <c r="C38" s="24"/>
      <c r="D38" s="24"/>
      <c r="E38" s="53"/>
      <c r="F38" s="24"/>
      <c r="G38" s="76">
        <v>42247</v>
      </c>
      <c r="H38" s="24"/>
      <c r="I38" s="66">
        <v>1550</v>
      </c>
      <c r="J38" s="24"/>
      <c r="K38" s="33">
        <v>42247</v>
      </c>
      <c r="L38" s="24"/>
      <c r="M38" s="66">
        <v>1550</v>
      </c>
    </row>
    <row r="39" spans="1:13" s="54" customFormat="1" ht="8.1" customHeight="1">
      <c r="A39" s="24"/>
      <c r="B39" s="64"/>
      <c r="C39" s="24"/>
      <c r="D39" s="24"/>
      <c r="E39" s="53"/>
      <c r="F39" s="24"/>
      <c r="G39" s="19"/>
      <c r="H39" s="24"/>
      <c r="I39" s="19"/>
      <c r="J39" s="24"/>
      <c r="K39" s="19"/>
      <c r="L39" s="24"/>
      <c r="M39" s="19"/>
    </row>
    <row r="40" spans="1:13" s="54" customFormat="1" ht="20.7" customHeight="1">
      <c r="A40" s="64" t="s">
        <v>118</v>
      </c>
      <c r="C40" s="24"/>
      <c r="D40" s="24"/>
      <c r="E40" s="53"/>
      <c r="F40" s="24"/>
      <c r="G40" s="19">
        <f>SUM(G11:G38)</f>
        <v>54513953</v>
      </c>
      <c r="H40" s="24"/>
      <c r="I40" s="19">
        <f>SUM(I11:I38)</f>
        <v>97011669</v>
      </c>
      <c r="J40" s="24"/>
      <c r="K40" s="19">
        <f>SUM(K11:K38)</f>
        <v>54758292</v>
      </c>
      <c r="L40" s="24"/>
      <c r="M40" s="19">
        <f>SUM(M11:M38)</f>
        <v>97915281</v>
      </c>
    </row>
    <row r="41" spans="1:13" s="54" customFormat="1" ht="20.7" customHeight="1">
      <c r="A41" s="64" t="s">
        <v>119</v>
      </c>
      <c r="C41" s="24"/>
      <c r="D41" s="24"/>
      <c r="E41" s="53"/>
      <c r="F41" s="24"/>
      <c r="G41" s="19">
        <v>-550512</v>
      </c>
      <c r="H41" s="24"/>
      <c r="I41" s="67">
        <v>-771485</v>
      </c>
      <c r="J41" s="24"/>
      <c r="K41" s="41">
        <v>-550512</v>
      </c>
      <c r="L41" s="24"/>
      <c r="M41" s="67">
        <v>-771485</v>
      </c>
    </row>
    <row r="42" spans="1:13" s="54" customFormat="1" ht="20.7" customHeight="1">
      <c r="A42" s="64" t="s">
        <v>120</v>
      </c>
      <c r="C42" s="24"/>
      <c r="D42" s="24"/>
      <c r="E42" s="53"/>
      <c r="F42" s="24"/>
      <c r="G42" s="18">
        <v>-4096104</v>
      </c>
      <c r="H42" s="24"/>
      <c r="I42" s="68">
        <v>-5798930</v>
      </c>
      <c r="J42" s="24"/>
      <c r="K42" s="33">
        <v>-4096056</v>
      </c>
      <c r="L42" s="24"/>
      <c r="M42" s="68">
        <v>-5798930</v>
      </c>
    </row>
    <row r="43" spans="1:13" s="54" customFormat="1" ht="6" customHeight="1">
      <c r="A43" s="24"/>
      <c r="B43" s="64"/>
      <c r="C43" s="24"/>
      <c r="D43" s="24"/>
      <c r="E43" s="53"/>
      <c r="F43" s="24"/>
      <c r="G43" s="19"/>
      <c r="H43" s="24"/>
      <c r="I43" s="19"/>
      <c r="J43" s="24"/>
      <c r="K43" s="19"/>
      <c r="L43" s="24"/>
      <c r="M43" s="19"/>
    </row>
    <row r="44" spans="1:13" s="54" customFormat="1" ht="20.7" customHeight="1">
      <c r="A44" s="64" t="s">
        <v>121</v>
      </c>
      <c r="C44" s="24"/>
      <c r="E44" s="53"/>
      <c r="F44" s="24"/>
      <c r="G44" s="18">
        <f>SUM(G40:G42)</f>
        <v>49867337</v>
      </c>
      <c r="H44" s="24"/>
      <c r="I44" s="18">
        <f>SUM(I40:I42)</f>
        <v>90441254</v>
      </c>
      <c r="J44" s="24"/>
      <c r="K44" s="18">
        <f>SUM(K40:K42)</f>
        <v>50111724</v>
      </c>
      <c r="L44" s="24"/>
      <c r="M44" s="18">
        <f>SUM(M40:M42)</f>
        <v>91344866</v>
      </c>
    </row>
    <row r="45" spans="1:13" s="54" customFormat="1" ht="18.75" customHeight="1">
      <c r="A45" s="24"/>
      <c r="B45" s="24"/>
      <c r="C45" s="24"/>
      <c r="D45" s="24"/>
      <c r="E45" s="53"/>
      <c r="F45" s="24"/>
      <c r="G45" s="19"/>
      <c r="H45" s="24"/>
      <c r="I45" s="19"/>
      <c r="J45" s="24"/>
      <c r="K45" s="19"/>
      <c r="L45" s="24"/>
      <c r="M45" s="19"/>
    </row>
    <row r="46" spans="1:13" s="54" customFormat="1" ht="21" customHeight="1">
      <c r="A46" s="24"/>
      <c r="B46" s="24"/>
      <c r="C46" s="24"/>
      <c r="D46" s="24"/>
      <c r="E46" s="53"/>
      <c r="F46" s="24"/>
      <c r="G46" s="19"/>
      <c r="H46" s="24"/>
      <c r="I46" s="19"/>
      <c r="J46" s="24"/>
      <c r="K46" s="19"/>
      <c r="L46" s="24"/>
      <c r="M46" s="19"/>
    </row>
    <row r="47" spans="1:13" s="54" customFormat="1" ht="18" customHeight="1">
      <c r="A47" s="24"/>
      <c r="B47" s="24"/>
      <c r="C47" s="24"/>
      <c r="D47" s="24"/>
      <c r="E47" s="53"/>
      <c r="F47" s="24"/>
      <c r="G47" s="19"/>
      <c r="H47" s="24"/>
      <c r="I47" s="19"/>
      <c r="J47" s="24"/>
      <c r="K47" s="19"/>
      <c r="L47" s="24"/>
      <c r="M47" s="19"/>
    </row>
    <row r="48" spans="1:13" s="54" customFormat="1" ht="21.9" customHeight="1">
      <c r="A48" s="51" t="s">
        <v>30</v>
      </c>
      <c r="B48" s="51"/>
      <c r="C48" s="51"/>
      <c r="D48" s="51"/>
      <c r="E48" s="56"/>
      <c r="F48" s="51"/>
      <c r="G48" s="16"/>
      <c r="H48" s="51"/>
      <c r="I48" s="16"/>
      <c r="J48" s="51"/>
      <c r="K48" s="16"/>
      <c r="L48" s="51"/>
      <c r="M48" s="16"/>
    </row>
    <row r="49" spans="1:13" s="54" customFormat="1" ht="21.75" customHeight="1">
      <c r="A49" s="23" t="str">
        <f>A1</f>
        <v>บริษัท วินโดว์ เอเชีย จำกัด (มหาชน)</v>
      </c>
      <c r="B49" s="23"/>
      <c r="C49" s="23"/>
      <c r="D49" s="23"/>
      <c r="E49" s="53"/>
      <c r="F49" s="24"/>
      <c r="G49" s="69"/>
      <c r="H49" s="24"/>
      <c r="I49" s="69"/>
      <c r="J49" s="24"/>
      <c r="K49" s="69"/>
      <c r="L49" s="24"/>
      <c r="M49" s="69"/>
    </row>
    <row r="50" spans="1:13" s="54" customFormat="1" ht="21.75" customHeight="1">
      <c r="A50" s="23" t="str">
        <f>A2</f>
        <v>งบกระแสเงินสด</v>
      </c>
      <c r="B50" s="23"/>
      <c r="C50" s="23"/>
      <c r="D50" s="23"/>
      <c r="E50" s="53"/>
      <c r="F50" s="24"/>
      <c r="G50" s="15"/>
      <c r="H50" s="24"/>
      <c r="I50" s="15"/>
      <c r="J50" s="24"/>
      <c r="K50" s="15"/>
      <c r="L50" s="24"/>
      <c r="M50" s="15"/>
    </row>
    <row r="51" spans="1:13" s="54" customFormat="1" ht="21.75" customHeight="1">
      <c r="A51" s="44" t="str">
        <f>A3</f>
        <v>สำหรับรอบระยะเวลาหกเดือนสิ้นสุดวันที่ 30 มิถุนายน พ.ศ. 2569</v>
      </c>
      <c r="B51" s="44"/>
      <c r="C51" s="44"/>
      <c r="D51" s="44"/>
      <c r="E51" s="56"/>
      <c r="F51" s="51"/>
      <c r="G51" s="16"/>
      <c r="H51" s="51"/>
      <c r="I51" s="16"/>
      <c r="J51" s="51"/>
      <c r="K51" s="16"/>
      <c r="L51" s="51"/>
      <c r="M51" s="16"/>
    </row>
    <row r="52" spans="1:13" s="54" customFormat="1" ht="20.7" customHeight="1">
      <c r="A52" s="23"/>
      <c r="B52" s="23"/>
      <c r="C52" s="23"/>
      <c r="D52" s="23"/>
      <c r="E52" s="53"/>
      <c r="F52" s="24"/>
      <c r="G52" s="69"/>
      <c r="H52" s="24"/>
      <c r="I52" s="4"/>
      <c r="J52" s="4"/>
      <c r="K52" s="4"/>
      <c r="L52" s="4"/>
      <c r="M52" s="4"/>
    </row>
    <row r="53" spans="1:13" s="54" customFormat="1" ht="20.7" customHeight="1">
      <c r="A53" s="23"/>
      <c r="B53" s="23"/>
      <c r="C53" s="23"/>
      <c r="D53" s="23"/>
      <c r="E53" s="53"/>
      <c r="F53" s="24"/>
      <c r="G53" s="89" t="s">
        <v>2</v>
      </c>
      <c r="H53" s="89"/>
      <c r="I53" s="89"/>
      <c r="J53" s="29"/>
      <c r="K53" s="89" t="s">
        <v>3</v>
      </c>
      <c r="L53" s="89"/>
      <c r="M53" s="89"/>
    </row>
    <row r="54" spans="1:13" s="53" customFormat="1" ht="20.7" customHeight="1">
      <c r="A54" s="24"/>
      <c r="B54" s="24"/>
      <c r="C54" s="24"/>
      <c r="D54" s="24"/>
      <c r="F54" s="24"/>
      <c r="G54" s="61" t="s">
        <v>4</v>
      </c>
      <c r="H54" s="24"/>
      <c r="I54" s="11" t="s">
        <v>4</v>
      </c>
      <c r="J54" s="11"/>
      <c r="K54" s="11" t="s">
        <v>4</v>
      </c>
      <c r="L54" s="11"/>
      <c r="M54" s="11" t="s">
        <v>4</v>
      </c>
    </row>
    <row r="55" spans="1:13" s="53" customFormat="1" ht="20.7" customHeight="1">
      <c r="A55" s="24"/>
      <c r="B55" s="24"/>
      <c r="C55" s="24"/>
      <c r="D55" s="24"/>
      <c r="E55" s="58"/>
      <c r="F55" s="23"/>
      <c r="G55" s="61" t="s">
        <v>7</v>
      </c>
      <c r="H55" s="23"/>
      <c r="I55" s="11" t="s">
        <v>8</v>
      </c>
      <c r="J55" s="11"/>
      <c r="K55" s="11" t="s">
        <v>7</v>
      </c>
      <c r="L55" s="11"/>
      <c r="M55" s="11" t="s">
        <v>8</v>
      </c>
    </row>
    <row r="56" spans="1:13" s="53" customFormat="1" ht="20.7" customHeight="1">
      <c r="A56" s="24"/>
      <c r="B56" s="24"/>
      <c r="C56" s="24"/>
      <c r="D56" s="24"/>
      <c r="E56" s="59" t="s">
        <v>9</v>
      </c>
      <c r="F56" s="23"/>
      <c r="G56" s="60" t="s">
        <v>10</v>
      </c>
      <c r="H56" s="23"/>
      <c r="I56" s="60" t="s">
        <v>10</v>
      </c>
      <c r="J56" s="23"/>
      <c r="K56" s="60" t="s">
        <v>10</v>
      </c>
      <c r="L56" s="23"/>
      <c r="M56" s="60" t="s">
        <v>10</v>
      </c>
    </row>
    <row r="57" spans="1:13" s="53" customFormat="1" ht="6" customHeight="1">
      <c r="A57" s="24"/>
      <c r="B57" s="24"/>
      <c r="C57" s="24"/>
      <c r="D57" s="24"/>
      <c r="E57" s="58"/>
      <c r="F57" s="23"/>
      <c r="G57" s="61"/>
      <c r="H57" s="23"/>
      <c r="I57" s="61"/>
      <c r="J57" s="23"/>
      <c r="K57" s="61"/>
      <c r="L57" s="23"/>
      <c r="M57" s="61"/>
    </row>
    <row r="58" spans="1:13" s="53" customFormat="1" ht="20.7" customHeight="1">
      <c r="A58" s="23" t="s">
        <v>122</v>
      </c>
      <c r="B58" s="24"/>
      <c r="C58" s="24"/>
      <c r="D58" s="24"/>
      <c r="F58" s="24"/>
      <c r="G58" s="19"/>
      <c r="H58" s="24"/>
      <c r="I58" s="19"/>
      <c r="J58" s="24"/>
      <c r="K58" s="19"/>
      <c r="L58" s="24"/>
      <c r="M58" s="19"/>
    </row>
    <row r="59" spans="1:13" s="53" customFormat="1" ht="20.7" customHeight="1">
      <c r="A59" s="24" t="s">
        <v>155</v>
      </c>
      <c r="B59" s="24"/>
      <c r="C59" s="24"/>
      <c r="D59" s="24"/>
      <c r="F59" s="24"/>
      <c r="G59" s="19"/>
      <c r="H59" s="24"/>
      <c r="I59" s="19"/>
      <c r="J59" s="24"/>
      <c r="K59" s="19"/>
      <c r="L59" s="24"/>
      <c r="M59" s="19"/>
    </row>
    <row r="60" spans="1:13" s="53" customFormat="1" ht="20.7" customHeight="1">
      <c r="A60" s="23"/>
      <c r="B60" s="24" t="s">
        <v>156</v>
      </c>
      <c r="C60" s="24"/>
      <c r="D60" s="24"/>
      <c r="E60" s="53">
        <v>9</v>
      </c>
      <c r="F60" s="24"/>
      <c r="G60" s="19">
        <v>-44272695</v>
      </c>
      <c r="H60" s="24"/>
      <c r="I60" s="19">
        <v>0</v>
      </c>
      <c r="J60" s="24"/>
      <c r="K60" s="19">
        <v>-44272695</v>
      </c>
      <c r="L60" s="24"/>
      <c r="M60" s="19">
        <v>0</v>
      </c>
    </row>
    <row r="61" spans="1:13" s="53" customFormat="1" ht="20.7" customHeight="1">
      <c r="A61" s="24" t="s">
        <v>157</v>
      </c>
      <c r="B61" s="24"/>
      <c r="C61" s="24"/>
      <c r="D61" s="24"/>
      <c r="F61" s="24"/>
      <c r="G61" s="19"/>
      <c r="H61" s="24"/>
      <c r="I61" s="19"/>
      <c r="J61" s="24"/>
      <c r="K61" s="19"/>
      <c r="L61" s="24"/>
      <c r="M61" s="19"/>
    </row>
    <row r="62" spans="1:13" s="53" customFormat="1" ht="20.7" customHeight="1">
      <c r="A62" s="23"/>
      <c r="B62" s="24" t="s">
        <v>156</v>
      </c>
      <c r="C62" s="24"/>
      <c r="D62" s="24"/>
      <c r="E62" s="53">
        <v>9</v>
      </c>
      <c r="F62" s="24"/>
      <c r="G62" s="19">
        <v>12775000</v>
      </c>
      <c r="H62" s="24"/>
      <c r="I62" s="19">
        <v>0</v>
      </c>
      <c r="J62" s="24"/>
      <c r="K62" s="41">
        <v>12775000</v>
      </c>
      <c r="L62" s="24"/>
      <c r="M62" s="19">
        <v>0</v>
      </c>
    </row>
    <row r="63" spans="1:13" s="53" customFormat="1" ht="20.7" customHeight="1">
      <c r="A63" s="24" t="s">
        <v>123</v>
      </c>
      <c r="B63" s="24"/>
      <c r="C63" s="24"/>
      <c r="D63" s="24"/>
      <c r="E63" s="53">
        <v>10</v>
      </c>
      <c r="F63" s="24"/>
      <c r="G63" s="19">
        <v>0</v>
      </c>
      <c r="H63" s="24"/>
      <c r="I63" s="19">
        <v>0</v>
      </c>
      <c r="J63" s="24"/>
      <c r="K63" s="19">
        <v>0</v>
      </c>
      <c r="L63" s="24"/>
      <c r="M63" s="19">
        <v>-4000000</v>
      </c>
    </row>
    <row r="64" spans="1:13" s="53" customFormat="1" ht="20.7" customHeight="1">
      <c r="A64" s="24" t="s">
        <v>124</v>
      </c>
      <c r="C64" s="24"/>
      <c r="D64" s="24"/>
      <c r="F64" s="24"/>
      <c r="G64" s="19">
        <v>-522877</v>
      </c>
      <c r="H64" s="24"/>
      <c r="I64" s="67">
        <v>-1637248</v>
      </c>
      <c r="J64" s="24"/>
      <c r="K64" s="41">
        <v>-522877</v>
      </c>
      <c r="L64" s="24"/>
      <c r="M64" s="67">
        <v>-1637248</v>
      </c>
    </row>
    <row r="65" spans="1:13" s="53" customFormat="1" ht="20.7" customHeight="1">
      <c r="A65" s="24" t="s">
        <v>125</v>
      </c>
      <c r="C65" s="24"/>
      <c r="D65" s="24"/>
      <c r="F65" s="24"/>
      <c r="G65" s="19">
        <v>-913680</v>
      </c>
      <c r="H65" s="24"/>
      <c r="I65" s="67">
        <v>-134466</v>
      </c>
      <c r="J65" s="24"/>
      <c r="K65" s="41">
        <v>-913680</v>
      </c>
      <c r="L65" s="24"/>
      <c r="M65" s="67">
        <v>-134466</v>
      </c>
    </row>
    <row r="66" spans="1:13" s="53" customFormat="1" ht="20.7" customHeight="1">
      <c r="A66" s="24" t="s">
        <v>126</v>
      </c>
      <c r="C66" s="24"/>
      <c r="D66" s="24"/>
      <c r="F66" s="24"/>
      <c r="G66" s="19">
        <v>-132567</v>
      </c>
      <c r="H66" s="24"/>
      <c r="I66" s="19">
        <v>0</v>
      </c>
      <c r="J66" s="24"/>
      <c r="K66" s="41">
        <v>-132567</v>
      </c>
      <c r="L66" s="24"/>
      <c r="M66" s="19">
        <v>0</v>
      </c>
    </row>
    <row r="67" spans="1:13" s="53" customFormat="1" ht="20.7" customHeight="1">
      <c r="A67" s="24" t="s">
        <v>154</v>
      </c>
      <c r="C67" s="24"/>
      <c r="D67" s="24"/>
      <c r="F67" s="24"/>
      <c r="G67" s="18">
        <v>704230</v>
      </c>
      <c r="H67" s="24"/>
      <c r="I67" s="18">
        <v>0</v>
      </c>
      <c r="J67" s="24"/>
      <c r="K67" s="33">
        <v>704230</v>
      </c>
      <c r="L67" s="24"/>
      <c r="M67" s="18">
        <v>0</v>
      </c>
    </row>
    <row r="68" spans="1:13" s="53" customFormat="1" ht="6" customHeight="1">
      <c r="B68" s="24"/>
      <c r="C68" s="24"/>
      <c r="D68" s="24"/>
      <c r="F68" s="24"/>
      <c r="G68" s="19"/>
      <c r="H68" s="24"/>
      <c r="I68" s="19"/>
      <c r="J68" s="24"/>
      <c r="K68" s="19"/>
      <c r="L68" s="24"/>
      <c r="M68" s="19"/>
    </row>
    <row r="69" spans="1:13" s="53" customFormat="1" ht="20.7" customHeight="1">
      <c r="A69" s="24" t="s">
        <v>127</v>
      </c>
      <c r="B69" s="24"/>
      <c r="C69" s="24"/>
      <c r="D69" s="24"/>
      <c r="F69" s="24"/>
      <c r="G69" s="18">
        <f>SUM(G60:G67)</f>
        <v>-32362589</v>
      </c>
      <c r="H69" s="24"/>
      <c r="I69" s="18">
        <f>SUM(I60:I67)</f>
        <v>-1771714</v>
      </c>
      <c r="J69" s="24"/>
      <c r="K69" s="18">
        <f>SUM(K60:K67)</f>
        <v>-32362589</v>
      </c>
      <c r="L69" s="24"/>
      <c r="M69" s="18">
        <f>SUM(M60:M67)</f>
        <v>-5771714</v>
      </c>
    </row>
    <row r="70" spans="1:13" ht="20.7" customHeight="1">
      <c r="G70" s="15"/>
      <c r="I70" s="24"/>
      <c r="K70" s="24"/>
      <c r="M70" s="24"/>
    </row>
    <row r="71" spans="1:13" ht="20.7" customHeight="1">
      <c r="A71" s="23" t="s">
        <v>128</v>
      </c>
    </row>
    <row r="72" spans="1:13" ht="20.7" customHeight="1">
      <c r="A72" s="24" t="s">
        <v>129</v>
      </c>
      <c r="G72" s="15"/>
      <c r="I72" s="24"/>
    </row>
    <row r="73" spans="1:13" ht="20.7" customHeight="1">
      <c r="B73" s="24" t="s">
        <v>130</v>
      </c>
      <c r="G73" s="19">
        <v>0</v>
      </c>
      <c r="I73" s="19">
        <v>1000000</v>
      </c>
      <c r="K73" s="19">
        <v>0</v>
      </c>
      <c r="M73" s="19">
        <v>0</v>
      </c>
    </row>
    <row r="74" spans="1:13" ht="20.7" customHeight="1">
      <c r="A74" s="24" t="s">
        <v>131</v>
      </c>
      <c r="G74" s="19">
        <v>0</v>
      </c>
      <c r="I74" s="19">
        <v>27611031</v>
      </c>
      <c r="K74" s="19">
        <v>0</v>
      </c>
      <c r="M74" s="19">
        <v>27611031</v>
      </c>
    </row>
    <row r="75" spans="1:13" ht="20.7" customHeight="1">
      <c r="A75" s="24" t="s">
        <v>132</v>
      </c>
      <c r="G75" s="19">
        <v>0</v>
      </c>
      <c r="I75" s="19">
        <v>-45358041</v>
      </c>
      <c r="K75" s="19">
        <v>0</v>
      </c>
      <c r="M75" s="19">
        <v>-45358041</v>
      </c>
    </row>
    <row r="76" spans="1:13" ht="20.7" customHeight="1">
      <c r="A76" s="24" t="s">
        <v>133</v>
      </c>
      <c r="G76" s="19">
        <v>-5986550</v>
      </c>
      <c r="I76" s="19">
        <v>-5770169</v>
      </c>
      <c r="K76" s="41">
        <v>-5986550</v>
      </c>
      <c r="M76" s="19">
        <v>-5770169</v>
      </c>
    </row>
    <row r="77" spans="1:13" ht="20.7" customHeight="1">
      <c r="A77" s="24" t="s">
        <v>134</v>
      </c>
      <c r="G77" s="18">
        <v>-26606489</v>
      </c>
      <c r="I77" s="18">
        <v>-26639940</v>
      </c>
      <c r="K77" s="33">
        <v>-26606489</v>
      </c>
      <c r="M77" s="18">
        <v>-26639940</v>
      </c>
    </row>
    <row r="78" spans="1:13" ht="6" customHeight="1"/>
    <row r="79" spans="1:13" ht="20.7" customHeight="1">
      <c r="A79" s="24" t="s">
        <v>135</v>
      </c>
      <c r="G79" s="18">
        <f>SUM(G73:G78)</f>
        <v>-32593039</v>
      </c>
      <c r="I79" s="18">
        <f>SUM(I73:I78)</f>
        <v>-49157119</v>
      </c>
      <c r="K79" s="18">
        <f>SUM(K73:K78)</f>
        <v>-32593039</v>
      </c>
      <c r="M79" s="18">
        <f>SUM(M73:M78)</f>
        <v>-50157119</v>
      </c>
    </row>
    <row r="80" spans="1:13" ht="20.7" customHeight="1">
      <c r="G80" s="15"/>
      <c r="I80" s="24"/>
      <c r="K80" s="24"/>
      <c r="M80" s="24"/>
    </row>
    <row r="81" spans="1:13" ht="20.7" customHeight="1">
      <c r="A81" s="23" t="s">
        <v>177</v>
      </c>
      <c r="B81" s="23"/>
      <c r="G81" s="19">
        <f>SUM(G44,G69,G79)</f>
        <v>-15088291</v>
      </c>
      <c r="I81" s="19">
        <f>SUM(I44,I69,I79)</f>
        <v>39512421</v>
      </c>
      <c r="K81" s="19">
        <f>SUM(K44,K69,K79)</f>
        <v>-14843904</v>
      </c>
      <c r="M81" s="19">
        <f>SUM(M44,M69,M79)</f>
        <v>35416033</v>
      </c>
    </row>
    <row r="82" spans="1:13" ht="20.7" customHeight="1">
      <c r="A82" s="24" t="s">
        <v>136</v>
      </c>
      <c r="G82" s="18">
        <v>164836064</v>
      </c>
      <c r="I82" s="18">
        <v>156389903</v>
      </c>
      <c r="K82" s="33">
        <v>159836575</v>
      </c>
      <c r="M82" s="18">
        <v>156389903</v>
      </c>
    </row>
    <row r="83" spans="1:13" ht="6" customHeight="1"/>
    <row r="84" spans="1:13" ht="20.7" customHeight="1">
      <c r="A84" s="23" t="s">
        <v>137</v>
      </c>
    </row>
    <row r="85" spans="1:13" ht="20.7" customHeight="1" thickBot="1">
      <c r="B85" s="23" t="s">
        <v>138</v>
      </c>
      <c r="G85" s="70">
        <f>SUM(G81:G82)</f>
        <v>149747773</v>
      </c>
      <c r="I85" s="70">
        <f>SUM(I81:I82)</f>
        <v>195902324</v>
      </c>
      <c r="K85" s="70">
        <f>SUM(K81:K82)</f>
        <v>144992671</v>
      </c>
      <c r="M85" s="70">
        <f>SUM(M81:M82)</f>
        <v>191805936</v>
      </c>
    </row>
    <row r="86" spans="1:13" ht="20.7" customHeight="1" thickTop="1">
      <c r="G86" s="15"/>
      <c r="I86" s="24"/>
      <c r="K86" s="24"/>
      <c r="M86" s="24"/>
    </row>
    <row r="87" spans="1:13" ht="20.7" customHeight="1">
      <c r="A87" s="71" t="s">
        <v>139</v>
      </c>
      <c r="E87" s="24"/>
      <c r="F87" s="53"/>
      <c r="G87" s="15"/>
      <c r="H87" s="53"/>
      <c r="I87" s="24"/>
      <c r="J87" s="53"/>
      <c r="K87" s="15"/>
      <c r="L87" s="53"/>
      <c r="M87" s="24"/>
    </row>
    <row r="88" spans="1:13" ht="6" customHeight="1">
      <c r="E88" s="24"/>
      <c r="F88" s="53"/>
      <c r="G88" s="15"/>
      <c r="H88" s="53"/>
      <c r="I88" s="24"/>
      <c r="J88" s="53"/>
      <c r="K88" s="24"/>
      <c r="L88" s="53"/>
      <c r="M88" s="24"/>
    </row>
    <row r="89" spans="1:13" ht="20.7" customHeight="1">
      <c r="A89" s="24" t="s">
        <v>140</v>
      </c>
      <c r="F89" s="53"/>
      <c r="G89" s="15">
        <v>661855</v>
      </c>
      <c r="H89" s="53"/>
      <c r="I89" s="19">
        <v>113823</v>
      </c>
      <c r="J89" s="53"/>
      <c r="K89" s="40">
        <v>661855</v>
      </c>
      <c r="L89" s="53"/>
      <c r="M89" s="19">
        <v>113823</v>
      </c>
    </row>
    <row r="90" spans="1:13" ht="20.7" customHeight="1">
      <c r="A90" s="24" t="s">
        <v>141</v>
      </c>
      <c r="F90" s="53"/>
      <c r="G90" s="15">
        <v>0</v>
      </c>
      <c r="H90" s="53"/>
      <c r="I90" s="19">
        <v>13589</v>
      </c>
      <c r="J90" s="53"/>
      <c r="K90" s="40">
        <v>0</v>
      </c>
      <c r="L90" s="53"/>
      <c r="M90" s="19">
        <v>13589</v>
      </c>
    </row>
    <row r="91" spans="1:13" ht="20.7" customHeight="1">
      <c r="A91" s="24" t="s">
        <v>142</v>
      </c>
      <c r="F91" s="53"/>
      <c r="G91" s="15">
        <v>5745481</v>
      </c>
      <c r="H91" s="53"/>
      <c r="I91" s="19">
        <v>4914506</v>
      </c>
      <c r="J91" s="53"/>
      <c r="K91" s="15">
        <v>5745481</v>
      </c>
      <c r="L91" s="53"/>
      <c r="M91" s="19">
        <v>4914506</v>
      </c>
    </row>
    <row r="92" spans="1:13" ht="20.7" customHeight="1">
      <c r="A92" s="24" t="s">
        <v>143</v>
      </c>
      <c r="E92" s="53">
        <v>12</v>
      </c>
      <c r="F92" s="53"/>
      <c r="G92" s="15">
        <v>246462</v>
      </c>
      <c r="H92" s="53"/>
      <c r="I92" s="40">
        <v>0</v>
      </c>
      <c r="J92" s="53"/>
      <c r="K92" s="15">
        <v>246462</v>
      </c>
      <c r="L92" s="53"/>
      <c r="M92" s="40">
        <v>0</v>
      </c>
    </row>
    <row r="93" spans="1:13" ht="20.7" customHeight="1">
      <c r="A93" s="24" t="s">
        <v>144</v>
      </c>
      <c r="E93" s="53">
        <v>12</v>
      </c>
      <c r="F93" s="53"/>
      <c r="G93" s="15">
        <v>626819.87000000011</v>
      </c>
      <c r="H93" s="53"/>
      <c r="I93" s="19">
        <v>291082</v>
      </c>
      <c r="J93" s="53"/>
      <c r="K93" s="15">
        <v>626819.87000000011</v>
      </c>
      <c r="L93" s="53"/>
      <c r="M93" s="19">
        <v>291082</v>
      </c>
    </row>
    <row r="94" spans="1:13" ht="20.7" customHeight="1">
      <c r="A94" s="24" t="s">
        <v>145</v>
      </c>
      <c r="F94" s="53"/>
      <c r="G94" s="15">
        <v>663966</v>
      </c>
      <c r="H94" s="53"/>
      <c r="I94" s="19">
        <v>296753</v>
      </c>
      <c r="J94" s="53"/>
      <c r="K94" s="40">
        <v>663966</v>
      </c>
      <c r="L94" s="53"/>
      <c r="M94" s="19">
        <v>296753</v>
      </c>
    </row>
    <row r="95" spans="1:13" ht="21.75" customHeight="1"/>
    <row r="96" spans="1:13" ht="12" customHeight="1"/>
    <row r="97" spans="1:13" s="54" customFormat="1" ht="21.9" customHeight="1">
      <c r="A97" s="51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51"/>
      <c r="C97" s="51"/>
      <c r="D97" s="51"/>
      <c r="E97" s="56"/>
      <c r="F97" s="51"/>
      <c r="G97" s="16"/>
      <c r="H97" s="51"/>
      <c r="I97" s="16"/>
      <c r="J97" s="51"/>
      <c r="K97" s="16"/>
      <c r="L97" s="51"/>
      <c r="M97" s="16"/>
    </row>
    <row r="98" spans="1:13" s="54" customFormat="1" ht="20.100000000000001" customHeight="1">
      <c r="A98" s="24"/>
      <c r="B98" s="24"/>
      <c r="C98" s="24"/>
      <c r="D98" s="24"/>
      <c r="E98" s="53"/>
      <c r="F98" s="24"/>
      <c r="G98" s="19"/>
      <c r="H98" s="24"/>
      <c r="I98" s="19"/>
      <c r="J98" s="24"/>
      <c r="K98" s="19"/>
      <c r="L98" s="24"/>
      <c r="M98" s="19"/>
    </row>
    <row r="117" ht="30.6" customHeight="1"/>
  </sheetData>
  <mergeCells count="4">
    <mergeCell ref="K5:M5"/>
    <mergeCell ref="G5:I5"/>
    <mergeCell ref="G53:I53"/>
    <mergeCell ref="K53:M53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 differentOddEven="1">
    <oddFooter>&amp;R&amp;"Browallia New,Regular"&amp;13 11</oddFooter>
    <evenFooter>&amp;R&amp;"Browallia New,Regular"&amp;13 12</even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 5 (PL 3M)</vt:lpstr>
      <vt:lpstr>Thai 5 (PL 6M)</vt:lpstr>
      <vt:lpstr>Thai 6</vt:lpstr>
      <vt:lpstr>Thai 7</vt:lpstr>
      <vt:lpstr>Thai8-9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Nichawee Wongkanha (TH)</dc:creator>
  <cp:keywords/>
  <dc:description/>
  <cp:lastModifiedBy>Phatta.U</cp:lastModifiedBy>
  <cp:revision/>
  <cp:lastPrinted>2026-08-07T05:55:04Z</cp:lastPrinted>
  <dcterms:created xsi:type="dcterms:W3CDTF">2024-07-30T05:06:28Z</dcterms:created>
  <dcterms:modified xsi:type="dcterms:W3CDTF">2026-08-07T06:07:29Z</dcterms:modified>
  <cp:category/>
  <cp:contentStatus/>
</cp:coreProperties>
</file>