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.252\Depart CFO\Detail FS 2026\6.June 2026\FS\WA Q2'26\"/>
    </mc:Choice>
  </mc:AlternateContent>
  <xr:revisionPtr revIDLastSave="0" documentId="13_ncr:1_{5173F704-AD9A-458A-96C9-820262266825}" xr6:coauthVersionLast="47" xr6:coauthVersionMax="47" xr10:uidLastSave="{00000000-0000-0000-0000-000000000000}"/>
  <bookViews>
    <workbookView xWindow="-108" yWindow="-108" windowWidth="23256" windowHeight="12456" xr2:uid="{AFB40F86-482E-4026-8AA0-33742ABE3A3B}"/>
  </bookViews>
  <sheets>
    <sheet name="Eng 2-4" sheetId="1" r:id="rId1"/>
    <sheet name="Eng 5 (PL 3M)" sheetId="7" r:id="rId2"/>
    <sheet name="Eng 5 (PL 6M)" sheetId="3" r:id="rId3"/>
    <sheet name="Eng6" sheetId="4" r:id="rId4"/>
    <sheet name="Eng 7" sheetId="5" r:id="rId5"/>
    <sheet name="Eng 8-9" sheetId="6" r:id="rId6"/>
  </sheets>
  <definedNames>
    <definedName name="_xlnm.Print_Area" localSheetId="0">'Eng 2-4'!$A$1:$L$147</definedName>
    <definedName name="_xlnm.Print_Area" localSheetId="1">'Eng 5 (PL 3M)'!$A$1:$M$107</definedName>
    <definedName name="_xlnm.Print_Area" localSheetId="2">'Eng 5 (PL 6M)'!$A$1:$M$106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6" l="1"/>
  <c r="G37" i="6"/>
  <c r="K31" i="6"/>
  <c r="G31" i="6"/>
  <c r="R24" i="4" l="1"/>
  <c r="V24" i="4" s="1"/>
  <c r="R25" i="4"/>
  <c r="V25" i="4" s="1"/>
  <c r="R28" i="4"/>
  <c r="V28" i="4" s="1"/>
  <c r="R22" i="4"/>
  <c r="V22" i="4" s="1"/>
  <c r="R27" i="5"/>
  <c r="R23" i="5"/>
  <c r="R21" i="5"/>
  <c r="R16" i="5"/>
  <c r="R15" i="5"/>
  <c r="R13" i="5"/>
  <c r="M77" i="6" l="1"/>
  <c r="K77" i="6"/>
  <c r="I77" i="6"/>
  <c r="G77" i="6"/>
  <c r="P29" i="5"/>
  <c r="P18" i="5"/>
  <c r="P30" i="4"/>
  <c r="P19" i="4"/>
  <c r="M40" i="3"/>
  <c r="M66" i="3" s="1"/>
  <c r="K40" i="3"/>
  <c r="K66" i="3" s="1"/>
  <c r="I40" i="3"/>
  <c r="I66" i="3" s="1"/>
  <c r="G40" i="3"/>
  <c r="G66" i="3" s="1"/>
  <c r="M40" i="7"/>
  <c r="M43" i="7" s="1"/>
  <c r="K40" i="7"/>
  <c r="K43" i="7" s="1"/>
  <c r="I40" i="7"/>
  <c r="I43" i="7" s="1"/>
  <c r="G40" i="7"/>
  <c r="G43" i="7" s="1"/>
  <c r="H129" i="1"/>
  <c r="L38" i="1"/>
  <c r="J38" i="1"/>
  <c r="H38" i="1"/>
  <c r="F38" i="1"/>
  <c r="R16" i="4"/>
  <c r="V16" i="4" s="1"/>
  <c r="A107" i="7" l="1"/>
  <c r="M80" i="7"/>
  <c r="K80" i="7"/>
  <c r="I80" i="7"/>
  <c r="G80" i="7"/>
  <c r="M76" i="7"/>
  <c r="K76" i="7"/>
  <c r="I76" i="7"/>
  <c r="G76" i="7"/>
  <c r="M69" i="7"/>
  <c r="K69" i="7"/>
  <c r="I69" i="7"/>
  <c r="G69" i="7"/>
  <c r="M17" i="7"/>
  <c r="M26" i="7" s="1"/>
  <c r="M29" i="7" s="1"/>
  <c r="M45" i="7" s="1"/>
  <c r="K17" i="7"/>
  <c r="K26" i="7" s="1"/>
  <c r="K29" i="7" s="1"/>
  <c r="K45" i="7" s="1"/>
  <c r="I17" i="7"/>
  <c r="I26" i="7" s="1"/>
  <c r="I29" i="7" s="1"/>
  <c r="I45" i="7" s="1"/>
  <c r="G17" i="7"/>
  <c r="G26" i="7" s="1"/>
  <c r="G29" i="7" s="1"/>
  <c r="G45" i="7" s="1"/>
  <c r="J129" i="1" l="1"/>
  <c r="A3" i="4" l="1"/>
  <c r="M89" i="6"/>
  <c r="K89" i="6"/>
  <c r="I89" i="6"/>
  <c r="G89" i="6"/>
  <c r="A57" i="6"/>
  <c r="A56" i="6"/>
  <c r="A55" i="6"/>
  <c r="M43" i="6"/>
  <c r="M47" i="6" s="1"/>
  <c r="K43" i="6"/>
  <c r="K47" i="6" s="1"/>
  <c r="I43" i="6"/>
  <c r="I47" i="6" s="1"/>
  <c r="G43" i="6"/>
  <c r="G47" i="6" s="1"/>
  <c r="L29" i="5"/>
  <c r="J29" i="5"/>
  <c r="H29" i="5"/>
  <c r="N18" i="5"/>
  <c r="L18" i="5"/>
  <c r="J18" i="5"/>
  <c r="H18" i="5"/>
  <c r="T30" i="4"/>
  <c r="N30" i="4"/>
  <c r="L30" i="4"/>
  <c r="J30" i="4"/>
  <c r="H30" i="4"/>
  <c r="T19" i="4"/>
  <c r="N19" i="4"/>
  <c r="L19" i="4"/>
  <c r="J19" i="4"/>
  <c r="H19" i="4"/>
  <c r="R17" i="4"/>
  <c r="V17" i="4" s="1"/>
  <c r="R15" i="4"/>
  <c r="V15" i="4" s="1"/>
  <c r="R13" i="4"/>
  <c r="V13" i="4" s="1"/>
  <c r="A106" i="3"/>
  <c r="M85" i="3"/>
  <c r="K85" i="3"/>
  <c r="I85" i="3"/>
  <c r="G85" i="3"/>
  <c r="M81" i="3"/>
  <c r="K81" i="3"/>
  <c r="I81" i="3"/>
  <c r="G81" i="3"/>
  <c r="M74" i="3"/>
  <c r="K74" i="3"/>
  <c r="I74" i="3"/>
  <c r="G74" i="3"/>
  <c r="M17" i="3"/>
  <c r="M26" i="3" s="1"/>
  <c r="M29" i="3" s="1"/>
  <c r="M68" i="3" s="1"/>
  <c r="K17" i="3"/>
  <c r="K26" i="3" s="1"/>
  <c r="K29" i="3" s="1"/>
  <c r="I17" i="3"/>
  <c r="I26" i="3" s="1"/>
  <c r="I29" i="3" s="1"/>
  <c r="I68" i="3" s="1"/>
  <c r="G17" i="3"/>
  <c r="G26" i="3" s="1"/>
  <c r="G29" i="3" s="1"/>
  <c r="G68" i="3" s="1"/>
  <c r="A147" i="1"/>
  <c r="L129" i="1"/>
  <c r="L132" i="1" s="1"/>
  <c r="J132" i="1"/>
  <c r="H132" i="1"/>
  <c r="F129" i="1"/>
  <c r="F132" i="1" s="1"/>
  <c r="A101" i="1"/>
  <c r="A100" i="1"/>
  <c r="A99" i="1"/>
  <c r="L81" i="1"/>
  <c r="J81" i="1"/>
  <c r="H81" i="1"/>
  <c r="F81" i="1"/>
  <c r="L73" i="1"/>
  <c r="J73" i="1"/>
  <c r="H73" i="1"/>
  <c r="F73" i="1"/>
  <c r="A52" i="1"/>
  <c r="A51" i="1"/>
  <c r="A50" i="1"/>
  <c r="L24" i="1"/>
  <c r="J24" i="1"/>
  <c r="H24" i="1"/>
  <c r="F24" i="1"/>
  <c r="K68" i="3" l="1"/>
  <c r="N24" i="5"/>
  <c r="R18" i="5"/>
  <c r="V30" i="4"/>
  <c r="R19" i="4"/>
  <c r="F40" i="1"/>
  <c r="J83" i="1"/>
  <c r="J134" i="1" s="1"/>
  <c r="F83" i="1"/>
  <c r="F134" i="1" s="1"/>
  <c r="L83" i="1"/>
  <c r="L134" i="1" s="1"/>
  <c r="H83" i="1"/>
  <c r="H134" i="1" s="1"/>
  <c r="M91" i="6"/>
  <c r="M95" i="6" s="1"/>
  <c r="V19" i="4"/>
  <c r="K91" i="6"/>
  <c r="K95" i="6" s="1"/>
  <c r="G91" i="6"/>
  <c r="G95" i="6" s="1"/>
  <c r="I91" i="6"/>
  <c r="I95" i="6" s="1"/>
  <c r="R30" i="4"/>
  <c r="H40" i="1"/>
  <c r="J40" i="1"/>
  <c r="L40" i="1"/>
  <c r="R24" i="5" l="1"/>
  <c r="R29" i="5" s="1"/>
  <c r="N29" i="5"/>
</calcChain>
</file>

<file path=xl/sharedStrings.xml><?xml version="1.0" encoding="utf-8"?>
<sst xmlns="http://schemas.openxmlformats.org/spreadsheetml/2006/main" count="443" uniqueCount="193">
  <si>
    <t>Window Asia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</si>
  <si>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</si>
  <si>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</si>
  <si>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</si>
  <si>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</si>
  <si>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</si>
  <si>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</si>
  <si>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</si>
  <si>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</si>
  <si>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</si>
  <si>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</si>
  <si>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</si>
  <si>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</si>
  <si>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</si>
  <si>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</si>
  <si>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Derivative assets</t>
  </si>
  <si>
    <t>Other current assets</t>
  </si>
  <si>
    <t>Total current assets</t>
  </si>
  <si>
    <t>Non-current assets</t>
  </si>
  <si>
    <t>Investment in subsidiary</t>
  </si>
  <si>
    <t>Investment in associates,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</si>
  <si>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</si>
  <si>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</si>
  <si>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</si>
  <si>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</si>
  <si>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</si>
  <si>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</si>
  <si>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</si>
  <si>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</si>
  <si>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</si>
  <si>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</si>
  <si>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</si>
  <si>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</si>
  <si>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</si>
  <si>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</si>
  <si>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</si>
  <si>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</si>
  <si>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</si>
  <si>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</si>
  <si>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</si>
  <si>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</si>
  <si>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</si>
  <si>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</si>
  <si>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</si>
  <si>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</si>
  <si>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</si>
  <si>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</si>
  <si>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</si>
  <si>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</si>
  <si>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</si>
  <si>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</si>
  <si>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</si>
  <si>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</si>
  <si>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</si>
  <si>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</si>
  <si>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</si>
  <si>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</si>
  <si>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</si>
  <si>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</si>
  <si>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</si>
  <si>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</si>
  <si>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</si>
  <si>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</si>
  <si>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</si>
  <si>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 from sales</t>
  </si>
  <si>
    <t>Cost of sales</t>
  </si>
  <si>
    <t>Gross profit</t>
  </si>
  <si>
    <t>Other income</t>
  </si>
  <si>
    <t>Selling expenses and distribution costs</t>
  </si>
  <si>
    <t>Administrative expenses</t>
  </si>
  <si>
    <t>Other gains, net</t>
  </si>
  <si>
    <t>Finance costs</t>
  </si>
  <si>
    <t>using equity method, net</t>
  </si>
  <si>
    <t>Profit before income tax</t>
  </si>
  <si>
    <t>Income tax</t>
  </si>
  <si>
    <t>Profit for the period</t>
  </si>
  <si>
    <t xml:space="preserve">Other comprehensive income </t>
  </si>
  <si>
    <t>for the period, net of tax</t>
  </si>
  <si>
    <t>Total comprehensive income for the period</t>
  </si>
  <si>
    <t>Profit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</si>
  <si>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</si>
  <si>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</si>
  <si>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</si>
  <si>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</si>
  <si>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</si>
  <si>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 xml:space="preserve">Statement of Changes in Equity </t>
  </si>
  <si>
    <t>Consolidated financial information (Unaudited)</t>
  </si>
  <si>
    <t>Issued and</t>
  </si>
  <si>
    <t>paid-up</t>
  </si>
  <si>
    <t>Share</t>
  </si>
  <si>
    <t>Appropriated</t>
  </si>
  <si>
    <t>Total owners</t>
  </si>
  <si>
    <t>Non-controlling</t>
  </si>
  <si>
    <t>Total</t>
  </si>
  <si>
    <t>share capital</t>
  </si>
  <si>
    <t>premium</t>
  </si>
  <si>
    <t xml:space="preserve"> - legal reserve</t>
  </si>
  <si>
    <t>Unappropriated</t>
  </si>
  <si>
    <t>of the parent</t>
  </si>
  <si>
    <t>interests</t>
  </si>
  <si>
    <t>equity</t>
  </si>
  <si>
    <t xml:space="preserve"> Baht</t>
  </si>
  <si>
    <t>Opening balance as at 1 January 2025</t>
  </si>
  <si>
    <t>-</t>
  </si>
  <si>
    <t>Changes in equity for the period</t>
  </si>
  <si>
    <t>Subsidiary establishment</t>
  </si>
  <si>
    <t>Opening balance as at 1 January 2026</t>
  </si>
  <si>
    <t>Separate financial information (Unaudited)</t>
  </si>
  <si>
    <t>Statement of Cash Flows</t>
  </si>
  <si>
    <t>2026</t>
  </si>
  <si>
    <t>2025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</si>
  <si>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</si>
  <si>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</si>
  <si>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</si>
  <si>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</si>
  <si>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</si>
  <si>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(Reversal of) expected credit loss</t>
  </si>
  <si>
    <t xml:space="preserve">Loss from write-off of property, plant </t>
  </si>
  <si>
    <t>and equipment</t>
  </si>
  <si>
    <t>Gain from lease contract termination</t>
  </si>
  <si>
    <t>in value of inventories</t>
  </si>
  <si>
    <t>Changes in working capital:</t>
  </si>
  <si>
    <t>Trade and other current receivables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</si>
  <si>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</si>
  <si>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</si>
  <si>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</si>
  <si>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</si>
  <si>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</si>
  <si>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</si>
  <si>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</si>
  <si>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invest in a subsidiary</t>
  </si>
  <si>
    <t>Payments for purchases of property,</t>
  </si>
  <si>
    <t>plant and equipment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</si>
  <si>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</si>
  <si>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</si>
  <si>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</si>
  <si>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</si>
  <si>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subsidiary establishment</t>
  </si>
  <si>
    <t>from non-controlling interests</t>
  </si>
  <si>
    <t>Proceeds from short-term borrowings</t>
  </si>
  <si>
    <t>from financial institutions</t>
  </si>
  <si>
    <t>Repayments of short-term borrowings from</t>
  </si>
  <si>
    <t>financial institutions</t>
  </si>
  <si>
    <t>Payments for lease liabilities</t>
  </si>
  <si>
    <t>Dividends paid</t>
  </si>
  <si>
    <t>Net cash used in financing activities</t>
  </si>
  <si>
    <t>Opening balance of cash and cash equivalents</t>
  </si>
  <si>
    <t>Cash and cash equivalents at the end</t>
  </si>
  <si>
    <t>of the period</t>
  </si>
  <si>
    <t>Significant non-cash items</t>
  </si>
  <si>
    <t>Payables from purchases of property</t>
  </si>
  <si>
    <t>Payables from purchases of intangible assets</t>
  </si>
  <si>
    <t>Additions of right-of-use assets</t>
  </si>
  <si>
    <t>Lease modification and reassessment</t>
  </si>
  <si>
    <t>Termination of right-of-use assets</t>
  </si>
  <si>
    <t>Termination of lease liabilities</t>
  </si>
  <si>
    <t>As at 30 June 2026</t>
  </si>
  <si>
    <t>30 June</t>
  </si>
  <si>
    <t>For the six-month period ended 30 June 2026</t>
  </si>
  <si>
    <t>Closing balance as at 30 June 2025</t>
  </si>
  <si>
    <t>Closing balance as at 30 June 2026</t>
  </si>
  <si>
    <t>For the three-month period ended 30 June 2026</t>
  </si>
  <si>
    <t>Revenue from services</t>
  </si>
  <si>
    <t>Cost of services</t>
  </si>
  <si>
    <t>Other comprehensive income:</t>
  </si>
  <si>
    <t>Items that will not be reclassified to</t>
  </si>
  <si>
    <t>profit or loss</t>
  </si>
  <si>
    <t>Total items that will not be reclassified to</t>
  </si>
  <si>
    <t xml:space="preserve">profit or loss </t>
  </si>
  <si>
    <t>Income tax expense on items that will not be</t>
  </si>
  <si>
    <t>reclassified to profit or loss</t>
  </si>
  <si>
    <t>Dividend paid</t>
  </si>
  <si>
    <t>Total other component of equity</t>
  </si>
  <si>
    <t xml:space="preserve">Financial assets measured at fair value </t>
  </si>
  <si>
    <t>though other comprehensive income</t>
  </si>
  <si>
    <t>Changes in fair value of equity investments at</t>
  </si>
  <si>
    <t>Dividend income</t>
  </si>
  <si>
    <t>Allowance for decrease</t>
  </si>
  <si>
    <t>Unrealised gain on exchange rates</t>
  </si>
  <si>
    <t>Proceeds from disposals of financial assets</t>
  </si>
  <si>
    <t>at fair value through other comprehensive income</t>
  </si>
  <si>
    <t>Payments for  financial assets</t>
  </si>
  <si>
    <t>investments at fair value through</t>
  </si>
  <si>
    <t>other comprehensive income</t>
  </si>
  <si>
    <t>Transfer of gain on disposal of equity instruments</t>
  </si>
  <si>
    <t>to retained earning (net of tax)</t>
  </si>
  <si>
    <t>Share of loss from associates</t>
  </si>
  <si>
    <t>Note</t>
  </si>
  <si>
    <t>Measurement of equity</t>
  </si>
  <si>
    <t>Current contract assets</t>
  </si>
  <si>
    <t>Net (decrease) increase in cash and cash equivalents</t>
  </si>
  <si>
    <t>fair value through other comprehensive income</t>
  </si>
  <si>
    <t>Share of loss from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</si>
</sst>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#,##0;\(#,##0\)"/>
    <numFmt numFmtId="191" formatCode="_(* #,##0_);_(* \(#,##0\);_(* &quot;-&quot;???\ _);_(@_)"/>
    <numFmt numFmtId="192" formatCode="[$-409]d\-mmm\-yyyy;@"/>
    <numFmt numFmtId="193" formatCode="#,##0;\(#,##0\);\-"/>
    <numFmt numFmtId="194" formatCode="#,##0.0000;\(#,##0.0000\);&quot;-&quot;;@"/>
    <numFmt numFmtId="195" formatCode="#,##0.00;\(#,##0.00\);&quot;-&quot;;@"/>
    <numFmt numFmtId="196" formatCode="_(* #,##0_);_(* \(#,##0\);_(* &quot;-&quot;??_);_(@_)"/>
  </numFmts>
  <fonts count="14" x14ac:knownFonts="1"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3"/>
      <name val="Browallia New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188" fontId="2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8" fillId="0" borderId="0"/>
    <xf numFmtId="9" fontId="13" fillId="0" borderId="0" applyFont="0" applyFill="0" applyBorder="0" applyAlignment="0" applyProtection="0"/>
  </cellStyleXfs>
  <cellXfs count="112">
    <xf numFmtId="0" fontId="0" fillId="0" borderId="0" xfId="0"/>
    <xf numFmtId="189" fontId="1" fillId="0" borderId="0" xfId="4" applyNumberFormat="1" applyFont="1" applyFill="1" applyAlignment="1">
      <alignment horizontal="right" vertical="center"/>
    </xf>
    <xf numFmtId="189" fontId="4" fillId="0" borderId="0" xfId="4" applyNumberFormat="1" applyFont="1" applyFill="1" applyAlignment="1">
      <alignment horizontal="right" vertical="center"/>
    </xf>
    <xf numFmtId="189" fontId="4" fillId="0" borderId="1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89" fontId="1" fillId="0" borderId="0" xfId="1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190" fontId="4" fillId="0" borderId="1" xfId="2" applyNumberFormat="1" applyFont="1" applyBorder="1" applyAlignment="1">
      <alignment horizontal="center" vertical="center"/>
    </xf>
    <xf numFmtId="190" fontId="4" fillId="0" borderId="0" xfId="2" applyNumberFormat="1" applyFont="1" applyAlignment="1">
      <alignment horizontal="center" vertical="center"/>
    </xf>
    <xf numFmtId="191" fontId="1" fillId="0" borderId="0" xfId="3" applyNumberFormat="1" applyFont="1" applyAlignment="1">
      <alignment horizontal="center" vertical="center"/>
    </xf>
    <xf numFmtId="191" fontId="1" fillId="0" borderId="0" xfId="3" applyNumberFormat="1" applyFont="1" applyAlignment="1">
      <alignment horizontal="right" vertical="center"/>
    </xf>
    <xf numFmtId="49" fontId="1" fillId="0" borderId="0" xfId="1" quotePrefix="1" applyNumberFormat="1" applyFont="1" applyAlignment="1">
      <alignment horizontal="right" vertical="center"/>
    </xf>
    <xf numFmtId="1" fontId="1" fillId="0" borderId="0" xfId="1" applyNumberFormat="1" applyFont="1" applyAlignment="1">
      <alignment horizontal="right" vertical="center"/>
    </xf>
    <xf numFmtId="189" fontId="1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89" fontId="4" fillId="0" borderId="0" xfId="1" applyNumberFormat="1" applyFont="1" applyAlignment="1">
      <alignment horizontal="right" vertical="center"/>
    </xf>
    <xf numFmtId="189" fontId="4" fillId="0" borderId="1" xfId="1" applyNumberFormat="1" applyFont="1" applyBorder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/>
    </xf>
    <xf numFmtId="2" fontId="1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192" fontId="1" fillId="0" borderId="0" xfId="1" applyNumberFormat="1" applyFont="1" applyAlignment="1">
      <alignment horizontal="right" vertical="center"/>
    </xf>
    <xf numFmtId="0" fontId="4" fillId="0" borderId="1" xfId="1" quotePrefix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9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93" fontId="1" fillId="0" borderId="0" xfId="5" applyNumberFormat="1" applyFont="1"/>
    <xf numFmtId="193" fontId="1" fillId="0" borderId="0" xfId="5" applyNumberFormat="1" applyFont="1" applyAlignment="1">
      <alignment vertical="center"/>
    </xf>
    <xf numFmtId="189" fontId="1" fillId="0" borderId="0" xfId="0" applyNumberFormat="1" applyFont="1" applyAlignment="1">
      <alignment horizontal="right" vertical="center"/>
    </xf>
    <xf numFmtId="1" fontId="1" fillId="0" borderId="0" xfId="1" quotePrefix="1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194" fontId="4" fillId="0" borderId="2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195" fontId="4" fillId="0" borderId="0" xfId="0" applyNumberFormat="1" applyFont="1" applyAlignment="1">
      <alignment horizontal="right" vertical="center"/>
    </xf>
    <xf numFmtId="188" fontId="4" fillId="0" borderId="1" xfId="0" applyNumberFormat="1" applyFont="1" applyBorder="1" applyAlignment="1">
      <alignment vertical="center"/>
    </xf>
    <xf numFmtId="195" fontId="4" fillId="0" borderId="1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9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89" fontId="1" fillId="0" borderId="1" xfId="0" quotePrefix="1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93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right" vertical="center"/>
    </xf>
    <xf numFmtId="0" fontId="1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vertical="center"/>
    </xf>
    <xf numFmtId="193" fontId="4" fillId="0" borderId="1" xfId="5" applyNumberFormat="1" applyFont="1" applyBorder="1" applyAlignment="1">
      <alignment horizontal="right" vertical="center"/>
    </xf>
    <xf numFmtId="193" fontId="1" fillId="0" borderId="0" xfId="5" applyNumberFormat="1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193" fontId="1" fillId="0" borderId="0" xfId="6" quotePrefix="1" applyNumberFormat="1" applyFont="1" applyAlignment="1">
      <alignment horizontal="right" vertical="center"/>
    </xf>
    <xf numFmtId="0" fontId="1" fillId="0" borderId="1" xfId="5" applyFont="1" applyBorder="1" applyAlignment="1">
      <alignment horizontal="center" vertical="center"/>
    </xf>
    <xf numFmtId="193" fontId="1" fillId="0" borderId="1" xfId="5" applyNumberFormat="1" applyFont="1" applyBorder="1" applyAlignment="1">
      <alignment horizontal="right" vertical="center"/>
    </xf>
    <xf numFmtId="193" fontId="4" fillId="0" borderId="0" xfId="0" applyNumberFormat="1" applyFont="1" applyAlignment="1">
      <alignment horizontal="right" vertical="center"/>
    </xf>
    <xf numFmtId="196" fontId="4" fillId="0" borderId="0" xfId="0" applyNumberFormat="1" applyFont="1" applyAlignment="1">
      <alignment horizontal="right" vertical="center" wrapText="1"/>
    </xf>
    <xf numFmtId="0" fontId="4" fillId="0" borderId="0" xfId="5" quotePrefix="1" applyFont="1" applyAlignment="1">
      <alignment vertical="center"/>
    </xf>
    <xf numFmtId="190" fontId="4" fillId="0" borderId="0" xfId="0" applyNumberFormat="1" applyFont="1" applyAlignment="1">
      <alignment horizontal="right" vertical="center" wrapText="1"/>
    </xf>
    <xf numFmtId="196" fontId="4" fillId="0" borderId="1" xfId="0" applyNumberFormat="1" applyFont="1" applyBorder="1" applyAlignment="1">
      <alignment horizontal="right" vertical="center" wrapText="1"/>
    </xf>
    <xf numFmtId="196" fontId="4" fillId="0" borderId="0" xfId="0" applyNumberFormat="1" applyFont="1" applyAlignment="1">
      <alignment horizontal="right" vertical="center"/>
    </xf>
    <xf numFmtId="196" fontId="4" fillId="0" borderId="1" xfId="0" applyNumberFormat="1" applyFont="1" applyBorder="1" applyAlignment="1">
      <alignment horizontal="right" vertical="center"/>
    </xf>
    <xf numFmtId="193" fontId="4" fillId="0" borderId="1" xfId="0" applyNumberFormat="1" applyFont="1" applyBorder="1" applyAlignment="1">
      <alignment horizontal="right" vertical="center"/>
    </xf>
    <xf numFmtId="193" fontId="4" fillId="0" borderId="1" xfId="5" applyNumberFormat="1" applyFont="1" applyBorder="1" applyAlignment="1">
      <alignment vertical="center"/>
    </xf>
    <xf numFmtId="193" fontId="4" fillId="0" borderId="0" xfId="5" applyNumberFormat="1" applyFont="1" applyAlignment="1">
      <alignment vertical="center"/>
    </xf>
    <xf numFmtId="191" fontId="1" fillId="0" borderId="0" xfId="1" applyNumberFormat="1" applyFont="1" applyAlignment="1">
      <alignment horizontal="center" vertical="center"/>
    </xf>
    <xf numFmtId="196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90" fontId="4" fillId="0" borderId="0" xfId="7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93" fontId="4" fillId="0" borderId="2" xfId="5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6" fontId="12" fillId="0" borderId="0" xfId="0" applyNumberFormat="1" applyFont="1" applyAlignment="1">
      <alignment horizontal="right" vertical="center"/>
    </xf>
    <xf numFmtId="196" fontId="12" fillId="0" borderId="1" xfId="0" applyNumberFormat="1" applyFont="1" applyBorder="1" applyAlignment="1">
      <alignment horizontal="right" vertical="center"/>
    </xf>
    <xf numFmtId="189" fontId="1" fillId="0" borderId="3" xfId="0" applyNumberFormat="1" applyFont="1" applyBorder="1" applyAlignment="1">
      <alignment horizontal="center" vertical="center"/>
    </xf>
    <xf numFmtId="10" fontId="4" fillId="0" borderId="0" xfId="9" applyNumberFormat="1" applyFont="1" applyAlignment="1">
      <alignment horizontal="right" vertical="center"/>
    </xf>
    <xf numFmtId="189" fontId="1" fillId="0" borderId="1" xfId="0" applyNumberFormat="1" applyFont="1" applyBorder="1" applyAlignment="1">
      <alignment horizontal="center" vertical="center" wrapText="1"/>
    </xf>
    <xf numFmtId="189" fontId="1" fillId="0" borderId="1" xfId="0" applyNumberFormat="1" applyFont="1" applyBorder="1" applyAlignment="1">
      <alignment horizontal="center" vertical="center"/>
    </xf>
    <xf numFmtId="191" fontId="1" fillId="0" borderId="0" xfId="3" applyNumberFormat="1" applyFont="1" applyAlignment="1">
      <alignment horizontal="center" vertical="center"/>
    </xf>
    <xf numFmtId="191" fontId="1" fillId="0" borderId="1" xfId="3" applyNumberFormat="1" applyFont="1" applyBorder="1" applyAlignment="1">
      <alignment horizontal="center" vertical="center"/>
    </xf>
    <xf numFmtId="191" fontId="1" fillId="0" borderId="1" xfId="1" applyNumberFormat="1" applyFont="1" applyBorder="1" applyAlignment="1">
      <alignment horizontal="center" vertical="center"/>
    </xf>
    <xf numFmtId="191" fontId="1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89" fontId="4" fillId="0" borderId="1" xfId="0" applyNumberFormat="1" applyFont="1" applyBorder="1" applyAlignment="1">
      <alignment vertical="center"/>
    </xf>
  </cellXfs>
  <cellStyles count="10">
    <cellStyle name="0,0_x000d__x000a_NA_x000d__x000a_" xfId="1" xr:uid="{6B601B0E-1300-4755-A301-BCBEEA1B9FD3}"/>
    <cellStyle name="Comma 2" xfId="4" xr:uid="{B3C6EB86-87FD-425F-B060-1BB8298FAF43}"/>
    <cellStyle name="Normal" xfId="0" builtinId="0"/>
    <cellStyle name="Normal 105" xfId="6" xr:uid="{7A9D143D-48E7-421D-B514-28B7F404F228}"/>
    <cellStyle name="Normal 122 4" xfId="7" xr:uid="{3FFA3A08-3610-4C7A-BACA-8D6BA4A4C57C}"/>
    <cellStyle name="Normal 3 2 2" xfId="8" xr:uid="{41E9CFCC-BC20-4321-A083-C464D7BA46C3}"/>
    <cellStyle name="Normal 6 7" xfId="5" xr:uid="{3B6F49ED-F715-4346-89F1-B481D5264983}"/>
    <cellStyle name="Normal 7 2" xfId="2" xr:uid="{BF2F54CF-5AA6-4521-9074-11943AED1C9C}"/>
    <cellStyle name="Normal_Noble-E04" xfId="3" xr:uid="{A524F994-3543-412A-9664-A4D7C61F3A2D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F8F7-7149-4470-B205-5456D66FBE66}">
  <dimension ref="A1:L147"/>
  <sheetViews>
    <sheetView tabSelected="1" view="pageBreakPreview" zoomScaleNormal="100" zoomScaleSheetLayoutView="100" workbookViewId="0">
      <selection activeCell="B43" sqref="B43"/>
    </sheetView>
  </sheetViews>
  <sheetFormatPr defaultColWidth="9.3984375" defaultRowHeight="16.5" customHeight="1" x14ac:dyDescent="0.25"/>
  <cols>
    <col min="1" max="2" width="1.59765625" style="21" customWidth="1"/>
    <col min="3" max="3" width="29" style="21" customWidth="1"/>
    <col min="4" max="4" width="5.59765625" style="20" bestFit="1" customWidth="1"/>
    <col min="5" max="5" width="0.59765625" style="20" customWidth="1"/>
    <col min="6" max="6" width="12.3984375" style="22" customWidth="1"/>
    <col min="7" max="7" width="0.59765625" style="22" customWidth="1"/>
    <col min="8" max="8" width="12.3984375" style="22" customWidth="1"/>
    <col min="9" max="9" width="0.59765625" style="20" customWidth="1"/>
    <col min="10" max="10" width="12.3984375" style="22" customWidth="1"/>
    <col min="11" max="11" width="0.59765625" style="22" customWidth="1"/>
    <col min="12" max="12" width="12.3984375" style="22" customWidth="1"/>
    <col min="13" max="16384" width="9.3984375" style="21"/>
  </cols>
  <sheetData>
    <row r="1" spans="1:12" s="6" customFormat="1" ht="16.5" customHeight="1" x14ac:dyDescent="0.25">
      <c r="A1" s="5" t="s">
        <v>0</v>
      </c>
      <c r="D1" s="7"/>
      <c r="E1" s="7"/>
      <c r="F1" s="8"/>
      <c r="G1" s="8"/>
      <c r="H1" s="8"/>
      <c r="I1" s="7"/>
      <c r="J1" s="8"/>
      <c r="K1" s="8"/>
      <c r="L1" s="8"/>
    </row>
    <row r="2" spans="1:12" s="6" customFormat="1" ht="16.5" customHeight="1" x14ac:dyDescent="0.25">
      <c r="A2" s="5" t="s">
        <v>1</v>
      </c>
      <c r="D2" s="7"/>
      <c r="E2" s="7"/>
      <c r="F2" s="8"/>
      <c r="G2" s="8"/>
      <c r="H2" s="8"/>
      <c r="I2" s="7"/>
      <c r="J2" s="8"/>
      <c r="K2" s="8"/>
      <c r="L2" s="8"/>
    </row>
    <row r="3" spans="1:12" s="6" customFormat="1" ht="16.5" customHeight="1" x14ac:dyDescent="0.25">
      <c r="A3" s="9" t="s">
        <v>156</v>
      </c>
      <c r="B3" s="10"/>
      <c r="C3" s="10"/>
      <c r="D3" s="11"/>
      <c r="E3" s="11"/>
      <c r="F3" s="12"/>
      <c r="G3" s="12"/>
      <c r="H3" s="12"/>
      <c r="I3" s="11"/>
      <c r="J3" s="12"/>
      <c r="K3" s="12"/>
      <c r="L3" s="12"/>
    </row>
    <row r="4" spans="1:12" s="6" customFormat="1" ht="16.5" customHeight="1" x14ac:dyDescent="0.25">
      <c r="A4" s="5"/>
      <c r="D4" s="7"/>
      <c r="E4" s="7"/>
      <c r="F4" s="13"/>
      <c r="G4" s="13"/>
      <c r="H4" s="13"/>
      <c r="I4" s="7"/>
      <c r="J4" s="13"/>
      <c r="K4" s="13"/>
      <c r="L4" s="13"/>
    </row>
    <row r="5" spans="1:12" s="6" customFormat="1" ht="16.5" customHeight="1" x14ac:dyDescent="0.25">
      <c r="A5" s="5"/>
      <c r="D5" s="7"/>
      <c r="E5" s="7"/>
      <c r="F5" s="13"/>
      <c r="G5" s="13"/>
      <c r="H5" s="13"/>
      <c r="I5" s="7"/>
      <c r="J5" s="13"/>
      <c r="K5" s="13"/>
      <c r="L5" s="13"/>
    </row>
    <row r="6" spans="1:12" s="6" customFormat="1" ht="16.5" customHeight="1" x14ac:dyDescent="0.25">
      <c r="A6" s="5"/>
      <c r="D6" s="7"/>
      <c r="E6" s="7"/>
      <c r="F6" s="106" t="s">
        <v>2</v>
      </c>
      <c r="G6" s="106"/>
      <c r="H6" s="106"/>
      <c r="I6" s="15"/>
      <c r="J6" s="106" t="s">
        <v>3</v>
      </c>
      <c r="K6" s="106"/>
      <c r="L6" s="106"/>
    </row>
    <row r="7" spans="1:12" s="6" customFormat="1" ht="16.5" customHeight="1" x14ac:dyDescent="0.25">
      <c r="A7" s="5"/>
      <c r="D7" s="7"/>
      <c r="E7" s="7"/>
      <c r="F7" s="107" t="s">
        <v>4</v>
      </c>
      <c r="G7" s="107"/>
      <c r="H7" s="107"/>
      <c r="I7" s="14"/>
      <c r="J7" s="107" t="s">
        <v>4</v>
      </c>
      <c r="K7" s="107"/>
      <c r="L7" s="107"/>
    </row>
    <row r="8" spans="1:12" s="6" customFormat="1" ht="16.5" customHeight="1" x14ac:dyDescent="0.25">
      <c r="D8" s="7"/>
      <c r="E8" s="7"/>
      <c r="F8" s="16" t="s">
        <v>5</v>
      </c>
      <c r="G8" s="8"/>
      <c r="H8" s="16" t="s">
        <v>6</v>
      </c>
      <c r="I8" s="7"/>
      <c r="J8" s="16" t="s">
        <v>5</v>
      </c>
      <c r="K8" s="8"/>
      <c r="L8" s="16" t="s">
        <v>6</v>
      </c>
    </row>
    <row r="9" spans="1:12" s="6" customFormat="1" ht="16.5" customHeight="1" x14ac:dyDescent="0.25">
      <c r="E9" s="7"/>
      <c r="F9" s="16" t="s">
        <v>157</v>
      </c>
      <c r="G9" s="17"/>
      <c r="H9" s="16" t="s">
        <v>7</v>
      </c>
      <c r="I9" s="7"/>
      <c r="J9" s="16" t="s">
        <v>157</v>
      </c>
      <c r="K9" s="17"/>
      <c r="L9" s="16" t="s">
        <v>7</v>
      </c>
    </row>
    <row r="10" spans="1:12" s="6" customFormat="1" ht="16.5" customHeight="1" x14ac:dyDescent="0.25">
      <c r="F10" s="6">
        <v>2026</v>
      </c>
      <c r="H10" s="6">
        <v>2025</v>
      </c>
      <c r="J10" s="6">
        <v>2026</v>
      </c>
      <c r="L10" s="6">
        <v>2025</v>
      </c>
    </row>
    <row r="11" spans="1:12" s="6" customFormat="1" ht="16.5" customHeight="1" x14ac:dyDescent="0.25">
      <c r="D11" s="11" t="s">
        <v>8</v>
      </c>
      <c r="E11" s="7"/>
      <c r="F11" s="18" t="s">
        <v>9</v>
      </c>
      <c r="G11" s="8"/>
      <c r="H11" s="18" t="s">
        <v>9</v>
      </c>
      <c r="I11" s="7"/>
      <c r="J11" s="18" t="s">
        <v>9</v>
      </c>
      <c r="K11" s="8"/>
      <c r="L11" s="18" t="s">
        <v>9</v>
      </c>
    </row>
    <row r="12" spans="1:12" s="6" customFormat="1" ht="16.5" customHeight="1" x14ac:dyDescent="0.25">
      <c r="D12" s="7"/>
      <c r="E12" s="7"/>
      <c r="F12" s="8"/>
      <c r="G12" s="8"/>
      <c r="H12" s="8"/>
      <c r="I12" s="7"/>
      <c r="J12" s="8"/>
      <c r="K12" s="8"/>
      <c r="L12" s="8"/>
    </row>
    <row r="13" spans="1:12" s="6" customFormat="1" ht="16.5" customHeight="1" x14ac:dyDescent="0.25">
      <c r="A13" s="6" t="s">
        <v>10</v>
      </c>
      <c r="D13" s="7"/>
      <c r="E13" s="7"/>
      <c r="F13" s="8"/>
      <c r="G13" s="8"/>
      <c r="H13" s="8"/>
      <c r="I13" s="7"/>
      <c r="J13" s="8"/>
      <c r="K13" s="8"/>
      <c r="L13" s="8"/>
    </row>
    <row r="14" spans="1:12" s="6" customFormat="1" ht="16.5" customHeight="1" x14ac:dyDescent="0.25">
      <c r="D14" s="7"/>
      <c r="E14" s="7"/>
      <c r="F14" s="8"/>
      <c r="G14" s="8"/>
      <c r="H14" s="8"/>
      <c r="I14" s="7"/>
      <c r="J14" s="8"/>
      <c r="K14" s="8"/>
      <c r="L14" s="8"/>
    </row>
    <row r="15" spans="1:12" s="6" customFormat="1" ht="16.5" customHeight="1" x14ac:dyDescent="0.25">
      <c r="A15" s="6" t="s">
        <v>11</v>
      </c>
      <c r="D15" s="7"/>
      <c r="E15" s="7"/>
      <c r="F15" s="1"/>
      <c r="G15" s="1"/>
      <c r="H15" s="1"/>
      <c r="I15" s="7"/>
      <c r="J15" s="1"/>
      <c r="K15" s="1"/>
      <c r="L15" s="1"/>
    </row>
    <row r="16" spans="1:12" s="6" customFormat="1" ht="16.5" customHeight="1" x14ac:dyDescent="0.25">
      <c r="D16" s="7"/>
      <c r="E16" s="7"/>
      <c r="F16" s="1"/>
      <c r="G16" s="1"/>
      <c r="H16" s="1"/>
      <c r="I16" s="7"/>
      <c r="J16" s="1"/>
      <c r="K16" s="1"/>
      <c r="L16" s="2"/>
    </row>
    <row r="17" spans="1:12" ht="16.5" customHeight="1" x14ac:dyDescent="0.25">
      <c r="A17" s="19" t="s">
        <v>12</v>
      </c>
      <c r="B17" s="19"/>
      <c r="C17" s="19"/>
      <c r="F17" s="2">
        <v>149747773</v>
      </c>
      <c r="G17" s="2"/>
      <c r="H17" s="2">
        <v>164836064</v>
      </c>
      <c r="J17" s="2">
        <v>144992671</v>
      </c>
      <c r="K17" s="2"/>
      <c r="L17" s="2">
        <v>159836575</v>
      </c>
    </row>
    <row r="18" spans="1:12" ht="16.5" customHeight="1" x14ac:dyDescent="0.25">
      <c r="A18" s="19" t="s">
        <v>13</v>
      </c>
      <c r="B18" s="19"/>
      <c r="C18" s="19"/>
      <c r="D18" s="20">
        <v>7</v>
      </c>
      <c r="F18" s="2">
        <v>173732145</v>
      </c>
      <c r="H18" s="2">
        <v>148810847</v>
      </c>
      <c r="J18" s="2">
        <v>173764245</v>
      </c>
      <c r="L18" s="2">
        <v>148928547</v>
      </c>
    </row>
    <row r="19" spans="1:12" ht="16.5" customHeight="1" x14ac:dyDescent="0.25">
      <c r="A19" s="19" t="s">
        <v>189</v>
      </c>
      <c r="B19" s="19"/>
      <c r="C19" s="19"/>
      <c r="F19" s="2">
        <v>303889</v>
      </c>
      <c r="H19" s="2">
        <v>0</v>
      </c>
      <c r="J19" s="2">
        <v>303889</v>
      </c>
      <c r="L19" s="2">
        <v>0</v>
      </c>
    </row>
    <row r="20" spans="1:12" ht="16.5" customHeight="1" x14ac:dyDescent="0.25">
      <c r="A20" s="19" t="s">
        <v>14</v>
      </c>
      <c r="B20" s="19"/>
      <c r="C20" s="19"/>
      <c r="D20" s="20">
        <v>8</v>
      </c>
      <c r="F20" s="2">
        <v>273197246</v>
      </c>
      <c r="H20" s="2">
        <v>265435611</v>
      </c>
      <c r="J20" s="2">
        <v>272933055</v>
      </c>
      <c r="L20" s="2">
        <v>265169228</v>
      </c>
    </row>
    <row r="21" spans="1:12" ht="16.5" customHeight="1" x14ac:dyDescent="0.25">
      <c r="A21" s="19" t="s">
        <v>15</v>
      </c>
      <c r="B21" s="19"/>
      <c r="C21" s="19"/>
      <c r="D21" s="20">
        <v>6</v>
      </c>
      <c r="F21" s="2">
        <v>215042</v>
      </c>
      <c r="H21" s="2">
        <v>0</v>
      </c>
      <c r="J21" s="2">
        <v>215042</v>
      </c>
      <c r="L21" s="2">
        <v>0</v>
      </c>
    </row>
    <row r="22" spans="1:12" ht="16.5" customHeight="1" x14ac:dyDescent="0.25">
      <c r="A22" s="19" t="s">
        <v>16</v>
      </c>
      <c r="B22" s="19"/>
      <c r="C22" s="19"/>
      <c r="F22" s="3">
        <v>557360</v>
      </c>
      <c r="G22" s="2"/>
      <c r="H22" s="3">
        <v>444016</v>
      </c>
      <c r="J22" s="3">
        <v>545206</v>
      </c>
      <c r="K22" s="2"/>
      <c r="L22" s="3">
        <v>435999</v>
      </c>
    </row>
    <row r="23" spans="1:12" ht="16.5" customHeight="1" x14ac:dyDescent="0.25">
      <c r="A23" s="19"/>
      <c r="B23" s="19"/>
      <c r="C23" s="19"/>
    </row>
    <row r="24" spans="1:12" ht="16.5" customHeight="1" x14ac:dyDescent="0.25">
      <c r="A24" s="5" t="s">
        <v>17</v>
      </c>
      <c r="C24" s="19"/>
      <c r="F24" s="3">
        <f>SUM(F17:F22)</f>
        <v>597753455</v>
      </c>
      <c r="G24" s="2"/>
      <c r="H24" s="3">
        <f>SUM(H17:H23)</f>
        <v>579526538</v>
      </c>
      <c r="J24" s="3">
        <f>SUM(J17:J22)</f>
        <v>592754108</v>
      </c>
      <c r="K24" s="2"/>
      <c r="L24" s="3">
        <f>SUM(L17:L23)</f>
        <v>574370349</v>
      </c>
    </row>
    <row r="25" spans="1:12" ht="16.5" customHeight="1" x14ac:dyDescent="0.25">
      <c r="A25" s="6"/>
      <c r="F25" s="4"/>
      <c r="G25" s="2"/>
      <c r="H25" s="4"/>
      <c r="J25" s="4"/>
      <c r="K25" s="2"/>
      <c r="L25" s="4"/>
    </row>
    <row r="26" spans="1:12" ht="16.5" customHeight="1" x14ac:dyDescent="0.25">
      <c r="A26" s="6" t="s">
        <v>18</v>
      </c>
    </row>
    <row r="27" spans="1:12" ht="16.5" customHeight="1" x14ac:dyDescent="0.25">
      <c r="A27" s="6"/>
    </row>
    <row r="28" spans="1:12" ht="16.5" customHeight="1" x14ac:dyDescent="0.25">
      <c r="A28" s="21" t="s">
        <v>173</v>
      </c>
    </row>
    <row r="29" spans="1:12" ht="16.5" customHeight="1" x14ac:dyDescent="0.25">
      <c r="A29" s="6"/>
      <c r="B29" s="21" t="s">
        <v>174</v>
      </c>
      <c r="D29" s="20">
        <v>9</v>
      </c>
      <c r="F29" s="22">
        <v>36306940</v>
      </c>
      <c r="H29" s="22">
        <v>0</v>
      </c>
      <c r="J29" s="22">
        <v>36306940</v>
      </c>
      <c r="L29" s="22">
        <v>0</v>
      </c>
    </row>
    <row r="30" spans="1:12" ht="16.5" customHeight="1" x14ac:dyDescent="0.25">
      <c r="A30" s="19" t="s">
        <v>19</v>
      </c>
      <c r="D30" s="20">
        <v>10</v>
      </c>
      <c r="F30" s="22">
        <v>0</v>
      </c>
      <c r="H30" s="22">
        <v>0</v>
      </c>
      <c r="J30" s="22">
        <v>4000000</v>
      </c>
      <c r="L30" s="22">
        <v>4000000</v>
      </c>
    </row>
    <row r="31" spans="1:12" ht="16.5" customHeight="1" x14ac:dyDescent="0.25">
      <c r="A31" s="19" t="s">
        <v>20</v>
      </c>
      <c r="D31" s="20">
        <v>11</v>
      </c>
      <c r="F31" s="22">
        <v>3934827</v>
      </c>
      <c r="H31" s="22">
        <v>4229842</v>
      </c>
      <c r="J31" s="22">
        <v>4831584</v>
      </c>
      <c r="L31" s="22">
        <v>4831584</v>
      </c>
    </row>
    <row r="32" spans="1:12" ht="16.5" customHeight="1" x14ac:dyDescent="0.25">
      <c r="A32" s="19" t="s">
        <v>21</v>
      </c>
      <c r="B32" s="19"/>
      <c r="C32" s="19"/>
      <c r="D32" s="20">
        <v>12</v>
      </c>
      <c r="F32" s="2">
        <v>387856727</v>
      </c>
      <c r="G32" s="2"/>
      <c r="H32" s="2">
        <v>404320500</v>
      </c>
      <c r="J32" s="2">
        <v>387856727</v>
      </c>
      <c r="K32" s="2"/>
      <c r="L32" s="2">
        <v>404320500</v>
      </c>
    </row>
    <row r="33" spans="1:12" ht="16.5" customHeight="1" x14ac:dyDescent="0.25">
      <c r="A33" s="19" t="s">
        <v>22</v>
      </c>
      <c r="B33" s="19"/>
      <c r="C33" s="19"/>
      <c r="D33" s="20">
        <v>12</v>
      </c>
      <c r="F33" s="22">
        <v>23595406</v>
      </c>
      <c r="H33" s="22">
        <v>24000351</v>
      </c>
      <c r="J33" s="22">
        <v>23595406</v>
      </c>
      <c r="L33" s="22">
        <v>24000351</v>
      </c>
    </row>
    <row r="34" spans="1:12" ht="16.5" customHeight="1" x14ac:dyDescent="0.25">
      <c r="A34" s="19" t="s">
        <v>23</v>
      </c>
      <c r="B34" s="19"/>
      <c r="C34" s="19"/>
      <c r="D34" s="20">
        <v>12</v>
      </c>
      <c r="F34" s="22">
        <v>3941570</v>
      </c>
      <c r="H34" s="22">
        <v>3470221</v>
      </c>
      <c r="J34" s="22">
        <v>3941570</v>
      </c>
      <c r="L34" s="22">
        <v>3470221</v>
      </c>
    </row>
    <row r="35" spans="1:12" ht="16.5" customHeight="1" x14ac:dyDescent="0.25">
      <c r="A35" s="19" t="s">
        <v>24</v>
      </c>
      <c r="B35" s="19"/>
      <c r="C35" s="19"/>
      <c r="F35" s="22">
        <v>31999269</v>
      </c>
      <c r="H35" s="22">
        <v>30612551</v>
      </c>
      <c r="J35" s="22">
        <v>31819918</v>
      </c>
      <c r="L35" s="22">
        <v>30492203</v>
      </c>
    </row>
    <row r="36" spans="1:12" ht="16.5" customHeight="1" x14ac:dyDescent="0.25">
      <c r="A36" s="19" t="s">
        <v>25</v>
      </c>
      <c r="B36" s="19"/>
      <c r="C36" s="19"/>
      <c r="F36" s="23">
        <v>3401806</v>
      </c>
      <c r="G36" s="2"/>
      <c r="H36" s="23">
        <v>3108795</v>
      </c>
      <c r="J36" s="23">
        <v>3401806</v>
      </c>
      <c r="K36" s="2"/>
      <c r="L36" s="23">
        <v>3108795</v>
      </c>
    </row>
    <row r="37" spans="1:12" ht="16.5" customHeight="1" x14ac:dyDescent="0.25">
      <c r="F37" s="4"/>
      <c r="G37" s="4"/>
      <c r="H37" s="4"/>
      <c r="J37" s="4"/>
      <c r="K37" s="4"/>
      <c r="L37" s="4"/>
    </row>
    <row r="38" spans="1:12" ht="16.5" customHeight="1" x14ac:dyDescent="0.25">
      <c r="A38" s="6" t="s">
        <v>26</v>
      </c>
      <c r="F38" s="3">
        <f>SUM(F29:F37)</f>
        <v>491036545</v>
      </c>
      <c r="G38" s="2"/>
      <c r="H38" s="3">
        <f>SUM(H29:H37)</f>
        <v>469742260</v>
      </c>
      <c r="J38" s="3">
        <f>SUM(J29:J37)</f>
        <v>495753951</v>
      </c>
      <c r="K38" s="2"/>
      <c r="L38" s="3">
        <f>SUM(L29:L37)</f>
        <v>474223654</v>
      </c>
    </row>
    <row r="39" spans="1:12" ht="16.5" customHeight="1" x14ac:dyDescent="0.25">
      <c r="F39" s="2"/>
      <c r="G39" s="2"/>
      <c r="H39" s="2"/>
      <c r="J39" s="2"/>
      <c r="K39" s="2"/>
      <c r="L39" s="2"/>
    </row>
    <row r="40" spans="1:12" ht="16.5" customHeight="1" thickBot="1" x14ac:dyDescent="0.3">
      <c r="A40" s="6" t="s">
        <v>27</v>
      </c>
      <c r="F40" s="24">
        <f>SUM(F38,F24)</f>
        <v>1088790000</v>
      </c>
      <c r="H40" s="24">
        <f>SUM(H38,H24)</f>
        <v>1049268798</v>
      </c>
      <c r="J40" s="24">
        <f>SUM(J38,J24)</f>
        <v>1088508059</v>
      </c>
      <c r="L40" s="24">
        <f>SUM(L38,L24)</f>
        <v>1048594003</v>
      </c>
    </row>
    <row r="41" spans="1:12" ht="16.5" customHeight="1" thickTop="1" x14ac:dyDescent="0.25"/>
    <row r="42" spans="1:12" ht="16.5" customHeight="1" x14ac:dyDescent="0.25">
      <c r="F42" s="25"/>
      <c r="H42" s="25"/>
      <c r="J42" s="25"/>
      <c r="L42" s="25"/>
    </row>
    <row r="43" spans="1:12" ht="16.5" customHeight="1" x14ac:dyDescent="0.25">
      <c r="F43" s="25"/>
      <c r="H43" s="25"/>
      <c r="J43" s="25"/>
      <c r="L43" s="25"/>
    </row>
    <row r="44" spans="1:12" ht="12.75" customHeight="1" x14ac:dyDescent="0.25">
      <c r="F44" s="25"/>
      <c r="H44" s="25"/>
      <c r="J44" s="25"/>
      <c r="L44" s="25"/>
    </row>
    <row r="45" spans="1:12" ht="16.5" customHeight="1" x14ac:dyDescent="0.25">
      <c r="A45" s="110" t="s">
        <v>28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</row>
    <row r="46" spans="1:12" s="6" customFormat="1" ht="16.5" customHeight="1" x14ac:dyDescent="0.25">
      <c r="E46" s="7"/>
      <c r="G46" s="27"/>
      <c r="I46" s="7"/>
      <c r="K46" s="27"/>
    </row>
    <row r="47" spans="1:12" s="6" customFormat="1" ht="16.5" customHeight="1" x14ac:dyDescent="0.25">
      <c r="E47" s="7"/>
      <c r="G47" s="27"/>
      <c r="I47" s="7"/>
      <c r="K47" s="27"/>
    </row>
    <row r="48" spans="1:12" s="6" customFormat="1" ht="9" customHeight="1" x14ac:dyDescent="0.25">
      <c r="E48" s="7"/>
      <c r="G48" s="27"/>
      <c r="I48" s="7"/>
      <c r="K48" s="27"/>
    </row>
    <row r="49" spans="1:12" ht="21.9" customHeight="1" x14ac:dyDescent="0.25">
      <c r="A49" s="28" t="s">
        <v>29</v>
      </c>
      <c r="B49" s="29"/>
      <c r="C49" s="29"/>
      <c r="D49" s="30"/>
      <c r="E49" s="30"/>
      <c r="F49" s="23"/>
      <c r="G49" s="23"/>
      <c r="H49" s="23"/>
      <c r="I49" s="30"/>
      <c r="J49" s="23"/>
      <c r="K49" s="23"/>
      <c r="L49" s="23"/>
    </row>
    <row r="50" spans="1:12" s="6" customFormat="1" ht="16.5" customHeight="1" x14ac:dyDescent="0.25">
      <c r="A50" s="5" t="str">
        <f>A1</f>
        <v>Window Asia Public Company Limited</v>
      </c>
      <c r="D50" s="7"/>
      <c r="E50" s="7"/>
      <c r="F50" s="8"/>
      <c r="G50" s="8"/>
      <c r="H50" s="8"/>
      <c r="I50" s="7"/>
      <c r="J50" s="8"/>
      <c r="K50" s="8"/>
      <c r="L50" s="8"/>
    </row>
    <row r="51" spans="1:12" s="6" customFormat="1" ht="16.5" customHeight="1" x14ac:dyDescent="0.25">
      <c r="A51" s="5" t="str">
        <f>A2</f>
        <v>Statement of Financial Position</v>
      </c>
      <c r="D51" s="7"/>
      <c r="E51" s="7"/>
      <c r="F51" s="8"/>
      <c r="G51" s="8"/>
      <c r="H51" s="8"/>
      <c r="I51" s="7"/>
      <c r="J51" s="8"/>
      <c r="K51" s="8"/>
      <c r="L51" s="8"/>
    </row>
    <row r="52" spans="1:12" s="6" customFormat="1" ht="16.5" customHeight="1" x14ac:dyDescent="0.25">
      <c r="A52" s="9" t="str">
        <f>A3</f>
        <v>As at 30 June 2026</v>
      </c>
      <c r="B52" s="10"/>
      <c r="C52" s="10"/>
      <c r="D52" s="11"/>
      <c r="E52" s="11"/>
      <c r="F52" s="18"/>
      <c r="G52" s="18"/>
      <c r="H52" s="18"/>
      <c r="I52" s="11"/>
      <c r="J52" s="18"/>
      <c r="K52" s="18"/>
      <c r="L52" s="18"/>
    </row>
    <row r="53" spans="1:12" s="6" customFormat="1" ht="16.5" customHeight="1" x14ac:dyDescent="0.25">
      <c r="A53" s="5"/>
      <c r="D53" s="7"/>
      <c r="E53" s="7"/>
      <c r="F53" s="8"/>
      <c r="G53" s="8"/>
      <c r="H53" s="8"/>
      <c r="I53" s="7"/>
      <c r="J53" s="8"/>
      <c r="K53" s="8"/>
      <c r="L53" s="8"/>
    </row>
    <row r="54" spans="1:12" s="6" customFormat="1" ht="16.5" customHeight="1" x14ac:dyDescent="0.25">
      <c r="A54" s="5"/>
      <c r="D54" s="7"/>
      <c r="E54" s="7"/>
      <c r="F54" s="8"/>
      <c r="G54" s="8"/>
      <c r="H54" s="8"/>
      <c r="I54" s="7"/>
      <c r="J54" s="8"/>
      <c r="K54" s="8"/>
      <c r="L54" s="8"/>
    </row>
    <row r="55" spans="1:12" s="6" customFormat="1" ht="16.5" customHeight="1" x14ac:dyDescent="0.25">
      <c r="A55" s="5"/>
      <c r="D55" s="7"/>
      <c r="E55" s="7"/>
      <c r="F55" s="106" t="s">
        <v>2</v>
      </c>
      <c r="G55" s="106"/>
      <c r="H55" s="106"/>
      <c r="I55" s="15"/>
      <c r="J55" s="106" t="s">
        <v>3</v>
      </c>
      <c r="K55" s="106"/>
      <c r="L55" s="106"/>
    </row>
    <row r="56" spans="1:12" s="6" customFormat="1" ht="16.5" customHeight="1" x14ac:dyDescent="0.25">
      <c r="A56" s="5"/>
      <c r="D56" s="7"/>
      <c r="E56" s="7"/>
      <c r="F56" s="107" t="s">
        <v>4</v>
      </c>
      <c r="G56" s="107"/>
      <c r="H56" s="107"/>
      <c r="I56" s="14"/>
      <c r="J56" s="107" t="s">
        <v>4</v>
      </c>
      <c r="K56" s="107"/>
      <c r="L56" s="107"/>
    </row>
    <row r="57" spans="1:12" s="6" customFormat="1" ht="16.5" customHeight="1" x14ac:dyDescent="0.25">
      <c r="A57" s="6" t="s">
        <v>30</v>
      </c>
      <c r="D57" s="7"/>
      <c r="E57" s="7"/>
      <c r="F57" s="16" t="s">
        <v>5</v>
      </c>
      <c r="G57" s="8"/>
      <c r="H57" s="16" t="s">
        <v>6</v>
      </c>
      <c r="I57" s="7"/>
      <c r="J57" s="16" t="s">
        <v>5</v>
      </c>
      <c r="K57" s="8"/>
      <c r="L57" s="16" t="s">
        <v>6</v>
      </c>
    </row>
    <row r="58" spans="1:12" s="6" customFormat="1" ht="16.5" customHeight="1" x14ac:dyDescent="0.25">
      <c r="E58" s="7"/>
      <c r="F58" s="16" t="s">
        <v>157</v>
      </c>
      <c r="G58" s="17"/>
      <c r="H58" s="16" t="s">
        <v>7</v>
      </c>
      <c r="I58" s="7"/>
      <c r="J58" s="16" t="s">
        <v>157</v>
      </c>
      <c r="K58" s="17"/>
      <c r="L58" s="16" t="s">
        <v>7</v>
      </c>
    </row>
    <row r="59" spans="1:12" s="6" customFormat="1" ht="16.5" customHeight="1" x14ac:dyDescent="0.25">
      <c r="F59" s="6">
        <v>2026</v>
      </c>
      <c r="H59" s="6">
        <v>2025</v>
      </c>
      <c r="J59" s="6">
        <v>2026</v>
      </c>
      <c r="L59" s="6">
        <v>2025</v>
      </c>
    </row>
    <row r="60" spans="1:12" s="6" customFormat="1" ht="16.5" customHeight="1" x14ac:dyDescent="0.25">
      <c r="D60" s="11" t="s">
        <v>8</v>
      </c>
      <c r="E60" s="7"/>
      <c r="F60" s="18" t="s">
        <v>9</v>
      </c>
      <c r="G60" s="8"/>
      <c r="H60" s="18" t="s">
        <v>9</v>
      </c>
      <c r="I60" s="7"/>
      <c r="J60" s="18" t="s">
        <v>9</v>
      </c>
      <c r="K60" s="8"/>
      <c r="L60" s="18" t="s">
        <v>9</v>
      </c>
    </row>
    <row r="61" spans="1:12" s="6" customFormat="1" ht="16.5" customHeight="1" x14ac:dyDescent="0.25">
      <c r="D61" s="7"/>
      <c r="E61" s="7"/>
      <c r="F61" s="8"/>
      <c r="G61" s="8"/>
      <c r="H61" s="8"/>
      <c r="I61" s="7"/>
      <c r="J61" s="8"/>
      <c r="K61" s="8"/>
      <c r="L61" s="8"/>
    </row>
    <row r="62" spans="1:12" s="6" customFormat="1" ht="16.5" customHeight="1" x14ac:dyDescent="0.25">
      <c r="A62" s="31" t="s">
        <v>31</v>
      </c>
      <c r="D62" s="7"/>
      <c r="E62" s="7"/>
      <c r="F62" s="8"/>
      <c r="G62" s="8"/>
      <c r="H62" s="8"/>
      <c r="I62" s="7"/>
      <c r="J62" s="8"/>
      <c r="K62" s="8"/>
      <c r="L62" s="8"/>
    </row>
    <row r="64" spans="1:12" ht="16.5" customHeight="1" x14ac:dyDescent="0.25">
      <c r="A64" s="6" t="s">
        <v>32</v>
      </c>
    </row>
    <row r="65" spans="1:12" ht="16.5" customHeight="1" x14ac:dyDescent="0.25">
      <c r="A65" s="6"/>
    </row>
    <row r="66" spans="1:12" ht="16.5" customHeight="1" x14ac:dyDescent="0.25">
      <c r="A66" s="21" t="s">
        <v>33</v>
      </c>
      <c r="D66" s="20">
        <v>13</v>
      </c>
      <c r="F66" s="2">
        <v>120505362</v>
      </c>
      <c r="H66" s="2">
        <v>96903604</v>
      </c>
      <c r="J66" s="2">
        <v>120455362</v>
      </c>
      <c r="L66" s="2">
        <v>96803604</v>
      </c>
    </row>
    <row r="67" spans="1:12" ht="16.5" customHeight="1" x14ac:dyDescent="0.25">
      <c r="A67" s="32" t="s">
        <v>34</v>
      </c>
      <c r="F67" s="2">
        <v>0</v>
      </c>
      <c r="H67" s="2">
        <v>2695241</v>
      </c>
      <c r="J67" s="2">
        <v>0</v>
      </c>
      <c r="L67" s="2">
        <v>2695241</v>
      </c>
    </row>
    <row r="68" spans="1:12" ht="16.5" customHeight="1" x14ac:dyDescent="0.25">
      <c r="A68" s="19" t="s">
        <v>35</v>
      </c>
      <c r="F68" s="2">
        <v>9845303</v>
      </c>
      <c r="H68" s="2">
        <v>11046889</v>
      </c>
      <c r="J68" s="2">
        <v>9845303</v>
      </c>
      <c r="L68" s="2">
        <v>11046889</v>
      </c>
    </row>
    <row r="69" spans="1:12" ht="16.5" customHeight="1" x14ac:dyDescent="0.25">
      <c r="A69" s="19" t="s">
        <v>36</v>
      </c>
      <c r="D69" s="20">
        <v>6</v>
      </c>
      <c r="F69" s="2">
        <v>0</v>
      </c>
      <c r="H69" s="2">
        <v>246909</v>
      </c>
      <c r="J69" s="2">
        <v>0</v>
      </c>
      <c r="L69" s="2">
        <v>246909</v>
      </c>
    </row>
    <row r="70" spans="1:12" ht="16.5" customHeight="1" x14ac:dyDescent="0.25">
      <c r="A70" s="21" t="s">
        <v>37</v>
      </c>
      <c r="F70" s="2">
        <v>11211782</v>
      </c>
      <c r="H70" s="2">
        <v>4114177</v>
      </c>
      <c r="J70" s="2">
        <v>11211782</v>
      </c>
      <c r="L70" s="2">
        <v>4102939</v>
      </c>
    </row>
    <row r="71" spans="1:12" ht="16.5" customHeight="1" x14ac:dyDescent="0.25">
      <c r="A71" s="21" t="s">
        <v>38</v>
      </c>
      <c r="F71" s="3">
        <v>1055850</v>
      </c>
      <c r="H71" s="3">
        <v>1561493</v>
      </c>
      <c r="J71" s="3">
        <v>1055850</v>
      </c>
      <c r="L71" s="3">
        <v>1561493</v>
      </c>
    </row>
    <row r="72" spans="1:12" ht="16.5" customHeight="1" x14ac:dyDescent="0.25">
      <c r="H72" s="21"/>
      <c r="L72" s="21"/>
    </row>
    <row r="73" spans="1:12" ht="16.5" customHeight="1" x14ac:dyDescent="0.25">
      <c r="A73" s="6" t="s">
        <v>39</v>
      </c>
      <c r="F73" s="3">
        <f>SUM(F66:F71)</f>
        <v>142618297</v>
      </c>
      <c r="G73" s="2"/>
      <c r="H73" s="3">
        <f>SUM(H66:H71)</f>
        <v>116568313</v>
      </c>
      <c r="J73" s="3">
        <f>SUM(J66:J71)</f>
        <v>142568297</v>
      </c>
      <c r="K73" s="2"/>
      <c r="L73" s="3">
        <f>SUM(L66:L71)</f>
        <v>116457075</v>
      </c>
    </row>
    <row r="75" spans="1:12" ht="16.5" customHeight="1" x14ac:dyDescent="0.25">
      <c r="A75" s="6" t="s">
        <v>40</v>
      </c>
    </row>
    <row r="76" spans="1:12" ht="16.5" customHeight="1" x14ac:dyDescent="0.25">
      <c r="A76" s="6"/>
    </row>
    <row r="77" spans="1:12" ht="16.5" customHeight="1" x14ac:dyDescent="0.25">
      <c r="A77" s="19" t="s">
        <v>41</v>
      </c>
      <c r="F77" s="22">
        <v>13415868</v>
      </c>
      <c r="H77" s="22">
        <v>12872855</v>
      </c>
      <c r="J77" s="22">
        <v>13415868</v>
      </c>
      <c r="L77" s="22">
        <v>12872855</v>
      </c>
    </row>
    <row r="78" spans="1:12" ht="16.5" customHeight="1" x14ac:dyDescent="0.25">
      <c r="A78" s="21" t="s">
        <v>42</v>
      </c>
      <c r="F78" s="22">
        <v>13854710</v>
      </c>
      <c r="H78" s="22">
        <v>12922436</v>
      </c>
      <c r="J78" s="22">
        <v>13854710</v>
      </c>
      <c r="L78" s="22">
        <v>12922436</v>
      </c>
    </row>
    <row r="79" spans="1:12" ht="16.5" customHeight="1" x14ac:dyDescent="0.25">
      <c r="A79" s="21" t="s">
        <v>43</v>
      </c>
      <c r="F79" s="23">
        <v>560092</v>
      </c>
      <c r="H79" s="23">
        <v>514256</v>
      </c>
      <c r="J79" s="23">
        <v>560092</v>
      </c>
      <c r="L79" s="23">
        <v>514256</v>
      </c>
    </row>
    <row r="81" spans="1:12" ht="16.5" customHeight="1" x14ac:dyDescent="0.25">
      <c r="A81" s="6" t="s">
        <v>44</v>
      </c>
      <c r="F81" s="23">
        <f>SUM(F77:F80)</f>
        <v>27830670</v>
      </c>
      <c r="H81" s="23">
        <f>SUM(H77:H80)</f>
        <v>26309547</v>
      </c>
      <c r="J81" s="23">
        <f>SUM(J77:J80)</f>
        <v>27830670</v>
      </c>
      <c r="L81" s="23">
        <f>SUM(L77:L80)</f>
        <v>26309547</v>
      </c>
    </row>
    <row r="83" spans="1:12" ht="16.5" customHeight="1" x14ac:dyDescent="0.25">
      <c r="A83" s="6" t="s">
        <v>45</v>
      </c>
      <c r="F83" s="3">
        <f>SUM(F81,F73)</f>
        <v>170448967</v>
      </c>
      <c r="G83" s="2"/>
      <c r="H83" s="3">
        <f>SUM(H81,H73)</f>
        <v>142877860</v>
      </c>
      <c r="J83" s="3">
        <f>SUM(J81,J73)</f>
        <v>170398967</v>
      </c>
      <c r="K83" s="2"/>
      <c r="L83" s="3">
        <f>SUM(L81,L73)</f>
        <v>142766622</v>
      </c>
    </row>
    <row r="84" spans="1:12" ht="16.5" customHeight="1" x14ac:dyDescent="0.25">
      <c r="A84" s="6"/>
      <c r="F84" s="4"/>
      <c r="G84" s="2"/>
      <c r="H84" s="4"/>
      <c r="J84" s="4"/>
      <c r="K84" s="2"/>
      <c r="L84" s="4"/>
    </row>
    <row r="85" spans="1:12" ht="16.5" customHeight="1" x14ac:dyDescent="0.25">
      <c r="A85" s="6"/>
      <c r="F85" s="4"/>
      <c r="G85" s="2"/>
      <c r="H85" s="4"/>
      <c r="J85" s="4"/>
      <c r="K85" s="2"/>
      <c r="L85" s="4"/>
    </row>
    <row r="86" spans="1:12" ht="16.5" customHeight="1" x14ac:dyDescent="0.25">
      <c r="A86" s="6"/>
      <c r="F86" s="4"/>
      <c r="G86" s="2"/>
      <c r="H86" s="4"/>
      <c r="J86" s="4"/>
      <c r="K86" s="2"/>
      <c r="L86" s="4"/>
    </row>
    <row r="87" spans="1:12" ht="16.5" customHeight="1" x14ac:dyDescent="0.25">
      <c r="A87" s="6"/>
      <c r="F87" s="4"/>
      <c r="G87" s="2"/>
      <c r="H87" s="4"/>
      <c r="J87" s="4"/>
      <c r="K87" s="2"/>
      <c r="L87" s="4"/>
    </row>
    <row r="88" spans="1:12" ht="16.5" customHeight="1" x14ac:dyDescent="0.25">
      <c r="A88" s="6"/>
      <c r="F88" s="4"/>
      <c r="G88" s="2"/>
      <c r="H88" s="4"/>
      <c r="J88" s="4"/>
      <c r="K88" s="2"/>
      <c r="L88" s="4"/>
    </row>
    <row r="89" spans="1:12" ht="16.5" customHeight="1" x14ac:dyDescent="0.25">
      <c r="A89" s="6"/>
      <c r="F89" s="4"/>
      <c r="G89" s="2"/>
      <c r="H89" s="4"/>
      <c r="J89" s="4"/>
      <c r="K89" s="2"/>
      <c r="L89" s="4"/>
    </row>
    <row r="90" spans="1:12" ht="16.5" customHeight="1" x14ac:dyDescent="0.25">
      <c r="A90" s="6"/>
      <c r="F90" s="4"/>
      <c r="G90" s="2"/>
      <c r="H90" s="4"/>
      <c r="J90" s="4"/>
      <c r="K90" s="2"/>
      <c r="L90" s="4"/>
    </row>
    <row r="91" spans="1:12" ht="16.5" customHeight="1" x14ac:dyDescent="0.25">
      <c r="A91" s="6"/>
      <c r="F91" s="4"/>
      <c r="G91" s="2"/>
      <c r="H91" s="4"/>
      <c r="J91" s="4"/>
      <c r="K91" s="2"/>
      <c r="L91" s="4"/>
    </row>
    <row r="92" spans="1:12" ht="15" customHeight="1" x14ac:dyDescent="0.25"/>
    <row r="93" spans="1:12" ht="16.5" customHeight="1" x14ac:dyDescent="0.25">
      <c r="A93" s="26"/>
      <c r="B93" s="6"/>
      <c r="C93" s="6"/>
      <c r="F93" s="4"/>
      <c r="G93" s="2"/>
      <c r="H93" s="4"/>
      <c r="J93" s="4"/>
      <c r="K93" s="2"/>
      <c r="L93" s="4"/>
    </row>
    <row r="94" spans="1:12" ht="16.5" customHeight="1" x14ac:dyDescent="0.25">
      <c r="A94" s="26"/>
      <c r="B94" s="6"/>
      <c r="C94" s="6"/>
      <c r="F94" s="4"/>
      <c r="G94" s="2"/>
      <c r="H94" s="4"/>
      <c r="J94" s="4"/>
      <c r="K94" s="2"/>
      <c r="L94" s="4"/>
    </row>
    <row r="95" spans="1:12" ht="13.5" customHeight="1" x14ac:dyDescent="0.25">
      <c r="F95" s="4"/>
      <c r="G95" s="2"/>
      <c r="H95" s="4"/>
      <c r="J95" s="4"/>
      <c r="K95" s="2"/>
      <c r="L95" s="4"/>
    </row>
    <row r="96" spans="1:12" ht="13.5" customHeight="1" x14ac:dyDescent="0.25">
      <c r="F96" s="4"/>
      <c r="G96" s="2"/>
      <c r="H96" s="4"/>
      <c r="J96" s="4"/>
      <c r="K96" s="2"/>
      <c r="L96" s="4"/>
    </row>
    <row r="97" spans="1:12" ht="13.2" customHeight="1" x14ac:dyDescent="0.25">
      <c r="F97" s="4"/>
      <c r="G97" s="2"/>
      <c r="H97" s="4"/>
      <c r="J97" s="4"/>
      <c r="K97" s="2"/>
      <c r="L97" s="4"/>
    </row>
    <row r="98" spans="1:12" ht="21.9" customHeight="1" x14ac:dyDescent="0.25">
      <c r="A98" s="28" t="s">
        <v>29</v>
      </c>
      <c r="B98" s="29"/>
      <c r="C98" s="29"/>
      <c r="D98" s="30"/>
      <c r="E98" s="30"/>
      <c r="F98" s="3"/>
      <c r="G98" s="3"/>
      <c r="H98" s="3"/>
      <c r="I98" s="30"/>
      <c r="J98" s="3"/>
      <c r="K98" s="3"/>
      <c r="L98" s="3"/>
    </row>
    <row r="99" spans="1:12" ht="16.5" customHeight="1" x14ac:dyDescent="0.25">
      <c r="A99" s="6" t="str">
        <f>A1</f>
        <v>Window Asia Public Company Limited</v>
      </c>
      <c r="F99" s="4"/>
      <c r="G99" s="4"/>
      <c r="H99" s="4"/>
      <c r="J99" s="4"/>
      <c r="K99" s="4"/>
      <c r="L99" s="4"/>
    </row>
    <row r="100" spans="1:12" ht="16.5" customHeight="1" x14ac:dyDescent="0.25">
      <c r="A100" s="6" t="str">
        <f t="shared" ref="A100:A101" si="0">A2</f>
        <v>Statement of Financial Position</v>
      </c>
      <c r="F100" s="4"/>
      <c r="G100" s="4"/>
      <c r="H100" s="4"/>
      <c r="J100" s="4"/>
      <c r="K100" s="4"/>
      <c r="L100" s="4"/>
    </row>
    <row r="101" spans="1:12" ht="16.5" customHeight="1" x14ac:dyDescent="0.25">
      <c r="A101" s="10" t="str">
        <f t="shared" si="0"/>
        <v>As at 30 June 2026</v>
      </c>
      <c r="B101" s="29"/>
      <c r="C101" s="29"/>
      <c r="D101" s="30"/>
      <c r="E101" s="30"/>
      <c r="F101" s="3"/>
      <c r="G101" s="3"/>
      <c r="H101" s="3"/>
      <c r="I101" s="30"/>
      <c r="J101" s="3"/>
      <c r="K101" s="3"/>
      <c r="L101" s="3"/>
    </row>
    <row r="102" spans="1:12" ht="16.5" customHeight="1" x14ac:dyDescent="0.25">
      <c r="A102" s="6"/>
      <c r="F102" s="4"/>
      <c r="G102" s="2"/>
      <c r="H102" s="4"/>
      <c r="J102" s="4"/>
      <c r="K102" s="2"/>
      <c r="L102" s="4"/>
    </row>
    <row r="103" spans="1:12" ht="16.5" customHeight="1" x14ac:dyDescent="0.25">
      <c r="A103" s="6"/>
      <c r="F103" s="4"/>
      <c r="G103" s="2"/>
      <c r="H103" s="4"/>
      <c r="J103" s="4"/>
      <c r="K103" s="2"/>
      <c r="L103" s="4"/>
    </row>
    <row r="104" spans="1:12" ht="16.5" customHeight="1" x14ac:dyDescent="0.25">
      <c r="A104" s="6"/>
      <c r="F104" s="106" t="s">
        <v>2</v>
      </c>
      <c r="G104" s="106"/>
      <c r="H104" s="106"/>
      <c r="I104" s="15"/>
      <c r="J104" s="106" t="s">
        <v>3</v>
      </c>
      <c r="K104" s="106"/>
      <c r="L104" s="106"/>
    </row>
    <row r="105" spans="1:12" ht="16.5" customHeight="1" x14ac:dyDescent="0.25">
      <c r="A105" s="6"/>
      <c r="F105" s="107" t="s">
        <v>4</v>
      </c>
      <c r="G105" s="107"/>
      <c r="H105" s="107"/>
      <c r="I105" s="14"/>
      <c r="J105" s="107" t="s">
        <v>4</v>
      </c>
      <c r="K105" s="107"/>
      <c r="L105" s="107"/>
    </row>
    <row r="106" spans="1:12" ht="16.5" customHeight="1" x14ac:dyDescent="0.25">
      <c r="A106" s="6" t="s">
        <v>30</v>
      </c>
      <c r="B106" s="6"/>
      <c r="C106" s="6"/>
      <c r="D106" s="7"/>
      <c r="E106" s="7"/>
      <c r="F106" s="16" t="s">
        <v>5</v>
      </c>
      <c r="G106" s="8"/>
      <c r="H106" s="16" t="s">
        <v>6</v>
      </c>
      <c r="I106" s="7"/>
      <c r="J106" s="16" t="s">
        <v>5</v>
      </c>
      <c r="K106" s="8"/>
      <c r="L106" s="16" t="s">
        <v>6</v>
      </c>
    </row>
    <row r="107" spans="1:12" ht="16.5" customHeight="1" x14ac:dyDescent="0.25">
      <c r="A107" s="6"/>
      <c r="B107" s="6"/>
      <c r="C107" s="6"/>
      <c r="D107" s="6"/>
      <c r="E107" s="7"/>
      <c r="F107" s="16" t="s">
        <v>157</v>
      </c>
      <c r="G107" s="17"/>
      <c r="H107" s="16" t="s">
        <v>7</v>
      </c>
      <c r="I107" s="7"/>
      <c r="J107" s="16" t="s">
        <v>157</v>
      </c>
      <c r="K107" s="17"/>
      <c r="L107" s="16" t="s">
        <v>7</v>
      </c>
    </row>
    <row r="108" spans="1:12" ht="16.5" customHeight="1" x14ac:dyDescent="0.25">
      <c r="A108" s="6"/>
      <c r="B108" s="6"/>
      <c r="C108" s="6"/>
      <c r="D108" s="6"/>
      <c r="E108" s="6"/>
      <c r="F108" s="6">
        <v>2026</v>
      </c>
      <c r="G108" s="6"/>
      <c r="H108" s="6">
        <v>2025</v>
      </c>
      <c r="I108" s="6"/>
      <c r="J108" s="6">
        <v>2026</v>
      </c>
      <c r="K108" s="6"/>
      <c r="L108" s="6">
        <v>2025</v>
      </c>
    </row>
    <row r="109" spans="1:12" ht="16.5" customHeight="1" x14ac:dyDescent="0.25">
      <c r="A109" s="6"/>
      <c r="B109" s="6"/>
      <c r="C109" s="6"/>
      <c r="D109" s="7"/>
      <c r="E109" s="7"/>
      <c r="F109" s="18" t="s">
        <v>9</v>
      </c>
      <c r="G109" s="8"/>
      <c r="H109" s="18" t="s">
        <v>9</v>
      </c>
      <c r="I109" s="7"/>
      <c r="J109" s="18" t="s">
        <v>9</v>
      </c>
      <c r="K109" s="8"/>
      <c r="L109" s="18" t="s">
        <v>9</v>
      </c>
    </row>
    <row r="110" spans="1:12" ht="16.5" customHeight="1" x14ac:dyDescent="0.25">
      <c r="A110" s="6"/>
      <c r="B110" s="6"/>
      <c r="C110" s="6"/>
      <c r="D110" s="7"/>
      <c r="E110" s="7"/>
      <c r="F110" s="8"/>
      <c r="G110" s="8"/>
      <c r="H110" s="8"/>
      <c r="I110" s="7"/>
      <c r="J110" s="8"/>
      <c r="K110" s="8"/>
      <c r="L110" s="8"/>
    </row>
    <row r="111" spans="1:12" ht="16.5" customHeight="1" x14ac:dyDescent="0.25">
      <c r="A111" s="31" t="s">
        <v>46</v>
      </c>
      <c r="B111" s="6"/>
      <c r="C111" s="6"/>
      <c r="D111" s="7"/>
      <c r="E111" s="7"/>
      <c r="F111" s="8"/>
      <c r="G111" s="8"/>
      <c r="H111" s="8"/>
      <c r="I111" s="7"/>
      <c r="J111" s="8"/>
      <c r="K111" s="8"/>
      <c r="L111" s="8"/>
    </row>
    <row r="112" spans="1:12" ht="16.5" customHeight="1" x14ac:dyDescent="0.25">
      <c r="A112" s="6"/>
      <c r="F112" s="4"/>
      <c r="G112" s="2"/>
      <c r="H112" s="4"/>
      <c r="J112" s="4"/>
      <c r="K112" s="2"/>
      <c r="L112" s="4"/>
    </row>
    <row r="113" spans="1:12" ht="16.5" customHeight="1" x14ac:dyDescent="0.25">
      <c r="A113" s="33" t="s">
        <v>47</v>
      </c>
      <c r="B113" s="19"/>
      <c r="C113" s="19"/>
      <c r="D113" s="19"/>
      <c r="E113" s="19"/>
      <c r="F113" s="34"/>
      <c r="G113" s="35"/>
      <c r="H113" s="34"/>
      <c r="I113" s="19"/>
      <c r="J113" s="34"/>
      <c r="K113" s="35"/>
      <c r="L113" s="34"/>
    </row>
    <row r="114" spans="1:12" ht="16.5" customHeight="1" x14ac:dyDescent="0.25">
      <c r="A114" s="33"/>
      <c r="B114" s="19"/>
      <c r="C114" s="19"/>
      <c r="D114" s="19"/>
      <c r="E114" s="19"/>
      <c r="F114" s="34"/>
      <c r="G114" s="35"/>
      <c r="H114" s="34"/>
      <c r="I114" s="19"/>
      <c r="J114" s="34"/>
      <c r="K114" s="35"/>
      <c r="L114" s="34"/>
    </row>
    <row r="115" spans="1:12" ht="16.5" customHeight="1" x14ac:dyDescent="0.25">
      <c r="A115" s="19" t="s">
        <v>48</v>
      </c>
      <c r="B115" s="19"/>
      <c r="C115" s="19"/>
      <c r="D115" s="34"/>
      <c r="E115" s="19"/>
      <c r="F115" s="34"/>
      <c r="G115" s="35"/>
      <c r="H115" s="34"/>
      <c r="I115" s="19"/>
      <c r="J115" s="34"/>
      <c r="K115" s="35"/>
      <c r="L115" s="34"/>
    </row>
    <row r="116" spans="1:12" ht="16.5" customHeight="1" x14ac:dyDescent="0.25">
      <c r="A116" s="19"/>
      <c r="B116" s="19" t="s">
        <v>49</v>
      </c>
      <c r="C116" s="19"/>
      <c r="D116" s="19"/>
      <c r="E116" s="19"/>
      <c r="F116" s="34"/>
      <c r="G116" s="35"/>
      <c r="H116" s="34"/>
      <c r="I116" s="19"/>
      <c r="J116" s="34"/>
      <c r="K116" s="35"/>
      <c r="L116" s="34"/>
    </row>
    <row r="117" spans="1:12" ht="16.5" customHeight="1" x14ac:dyDescent="0.25">
      <c r="A117" s="19"/>
      <c r="B117" s="19"/>
      <c r="C117" s="19" t="s">
        <v>50</v>
      </c>
      <c r="E117" s="35"/>
      <c r="F117" s="36"/>
      <c r="G117" s="35"/>
      <c r="H117" s="36"/>
      <c r="I117" s="35"/>
      <c r="J117" s="36"/>
      <c r="K117" s="35"/>
      <c r="L117" s="36"/>
    </row>
    <row r="118" spans="1:12" ht="16.5" customHeight="1" thickBot="1" x14ac:dyDescent="0.3">
      <c r="A118" s="19"/>
      <c r="B118" s="19"/>
      <c r="C118" s="19" t="s">
        <v>51</v>
      </c>
      <c r="E118" s="35"/>
      <c r="F118" s="37">
        <v>444000000</v>
      </c>
      <c r="G118" s="35"/>
      <c r="H118" s="37">
        <v>444000000</v>
      </c>
      <c r="I118" s="35"/>
      <c r="J118" s="37">
        <v>444000000</v>
      </c>
      <c r="K118" s="35"/>
      <c r="L118" s="37">
        <v>444000000</v>
      </c>
    </row>
    <row r="119" spans="1:12" ht="16.5" customHeight="1" thickTop="1" x14ac:dyDescent="0.25">
      <c r="A119" s="19"/>
      <c r="B119" s="19"/>
      <c r="C119" s="19"/>
      <c r="D119" s="19"/>
      <c r="E119" s="19"/>
      <c r="F119" s="34"/>
      <c r="G119" s="35"/>
      <c r="H119" s="34"/>
      <c r="I119" s="19"/>
      <c r="J119" s="34"/>
      <c r="K119" s="35"/>
      <c r="L119" s="34"/>
    </row>
    <row r="120" spans="1:12" ht="16.5" customHeight="1" x14ac:dyDescent="0.25">
      <c r="A120" s="19"/>
      <c r="B120" s="19" t="s">
        <v>52</v>
      </c>
      <c r="C120" s="19"/>
      <c r="D120" s="19"/>
      <c r="E120" s="19"/>
      <c r="F120" s="36"/>
      <c r="G120" s="35"/>
      <c r="H120" s="36"/>
      <c r="I120" s="19"/>
      <c r="J120" s="36"/>
      <c r="K120" s="35"/>
      <c r="L120" s="36"/>
    </row>
    <row r="121" spans="1:12" ht="16.5" customHeight="1" x14ac:dyDescent="0.25">
      <c r="A121" s="19"/>
      <c r="B121" s="19"/>
      <c r="C121" s="19" t="s">
        <v>53</v>
      </c>
      <c r="D121" s="19"/>
      <c r="E121" s="19"/>
      <c r="I121" s="19"/>
    </row>
    <row r="122" spans="1:12" ht="16.5" customHeight="1" x14ac:dyDescent="0.25">
      <c r="A122" s="19"/>
      <c r="B122" s="19"/>
      <c r="C122" s="19" t="s">
        <v>54</v>
      </c>
      <c r="D122" s="19"/>
      <c r="E122" s="19"/>
      <c r="F122" s="36">
        <v>444000000</v>
      </c>
      <c r="G122" s="36"/>
      <c r="H122" s="36">
        <v>444000000</v>
      </c>
      <c r="I122" s="19"/>
      <c r="J122" s="36">
        <v>444000000</v>
      </c>
      <c r="K122" s="36"/>
      <c r="L122" s="36">
        <v>444000000</v>
      </c>
    </row>
    <row r="123" spans="1:12" ht="16.5" customHeight="1" x14ac:dyDescent="0.25">
      <c r="A123" s="19" t="s">
        <v>55</v>
      </c>
      <c r="B123" s="19"/>
      <c r="C123" s="19"/>
      <c r="D123" s="19"/>
      <c r="E123" s="19"/>
      <c r="F123" s="36">
        <v>371924208</v>
      </c>
      <c r="G123" s="36"/>
      <c r="H123" s="36">
        <v>371924208</v>
      </c>
      <c r="I123" s="19"/>
      <c r="J123" s="36">
        <v>371924208</v>
      </c>
      <c r="K123" s="36"/>
      <c r="L123" s="36">
        <v>371924208</v>
      </c>
    </row>
    <row r="124" spans="1:12" ht="16.5" customHeight="1" x14ac:dyDescent="0.25">
      <c r="A124" s="19" t="s">
        <v>56</v>
      </c>
      <c r="B124" s="19"/>
      <c r="C124" s="19"/>
      <c r="D124" s="19"/>
      <c r="E124" s="34"/>
      <c r="F124" s="36"/>
      <c r="G124" s="35"/>
      <c r="H124" s="36"/>
      <c r="I124" s="34"/>
      <c r="J124" s="36"/>
      <c r="K124" s="35"/>
      <c r="L124" s="36"/>
    </row>
    <row r="125" spans="1:12" ht="16.5" customHeight="1" x14ac:dyDescent="0.25">
      <c r="A125" s="19"/>
      <c r="B125" s="19" t="s">
        <v>57</v>
      </c>
      <c r="C125" s="19"/>
      <c r="D125" s="38"/>
      <c r="E125" s="34"/>
      <c r="F125" s="36">
        <v>21877476</v>
      </c>
      <c r="G125" s="35"/>
      <c r="H125" s="36">
        <v>21877476</v>
      </c>
      <c r="I125" s="34"/>
      <c r="J125" s="36">
        <v>21877476</v>
      </c>
      <c r="K125" s="35"/>
      <c r="L125" s="36">
        <v>21877476</v>
      </c>
    </row>
    <row r="126" spans="1:12" ht="16.5" customHeight="1" x14ac:dyDescent="0.25">
      <c r="A126" s="19"/>
      <c r="B126" s="19" t="s">
        <v>58</v>
      </c>
      <c r="C126" s="19"/>
      <c r="D126" s="38"/>
      <c r="E126" s="34"/>
      <c r="F126" s="36">
        <v>77940016.799999997</v>
      </c>
      <c r="G126" s="35"/>
      <c r="H126" s="36">
        <v>67580264</v>
      </c>
      <c r="I126" s="34"/>
      <c r="J126" s="36">
        <v>78697944.799999997</v>
      </c>
      <c r="K126" s="35"/>
      <c r="L126" s="36">
        <v>68025697</v>
      </c>
    </row>
    <row r="127" spans="1:12" ht="16.5" customHeight="1" x14ac:dyDescent="0.25">
      <c r="B127" s="19" t="s">
        <v>172</v>
      </c>
      <c r="C127" s="19"/>
      <c r="D127" s="38"/>
      <c r="E127" s="36"/>
      <c r="F127" s="39">
        <v>1609463.2000000002</v>
      </c>
      <c r="G127" s="35"/>
      <c r="H127" s="39">
        <v>0</v>
      </c>
      <c r="I127" s="36"/>
      <c r="J127" s="39">
        <v>1609463.2000000002</v>
      </c>
      <c r="K127" s="35"/>
      <c r="L127" s="39">
        <v>0</v>
      </c>
    </row>
    <row r="128" spans="1:12" ht="16.5" customHeight="1" x14ac:dyDescent="0.25">
      <c r="B128" s="19"/>
      <c r="C128" s="19"/>
      <c r="D128" s="38"/>
      <c r="E128" s="36"/>
      <c r="F128" s="36"/>
      <c r="G128" s="35"/>
      <c r="H128" s="36"/>
      <c r="I128" s="36"/>
      <c r="J128" s="36"/>
      <c r="K128" s="35"/>
      <c r="L128" s="36"/>
    </row>
    <row r="129" spans="1:12" ht="16.5" customHeight="1" x14ac:dyDescent="0.25">
      <c r="A129" s="6" t="s">
        <v>59</v>
      </c>
      <c r="B129" s="19"/>
      <c r="C129" s="19"/>
      <c r="D129" s="38"/>
      <c r="E129" s="36"/>
      <c r="F129" s="36">
        <f>SUM(F122:F127)</f>
        <v>917351164</v>
      </c>
      <c r="G129" s="35"/>
      <c r="H129" s="36">
        <f>SUM(H122:H127)</f>
        <v>905381948</v>
      </c>
      <c r="I129" s="36"/>
      <c r="J129" s="36">
        <f>SUM(J122:J127)</f>
        <v>918109092</v>
      </c>
      <c r="K129" s="35"/>
      <c r="L129" s="36">
        <f>SUM(L122:L127)</f>
        <v>905827381</v>
      </c>
    </row>
    <row r="130" spans="1:12" ht="16.5" customHeight="1" x14ac:dyDescent="0.25">
      <c r="A130" s="21" t="s">
        <v>60</v>
      </c>
      <c r="B130" s="19"/>
      <c r="C130" s="19"/>
      <c r="D130" s="38"/>
      <c r="E130" s="36"/>
      <c r="F130" s="39">
        <v>989869</v>
      </c>
      <c r="G130" s="35"/>
      <c r="H130" s="39">
        <v>1008990</v>
      </c>
      <c r="I130" s="36"/>
      <c r="J130" s="39">
        <v>0</v>
      </c>
      <c r="K130" s="35"/>
      <c r="L130" s="39">
        <v>0</v>
      </c>
    </row>
    <row r="131" spans="1:12" ht="16.5" customHeight="1" x14ac:dyDescent="0.25">
      <c r="B131" s="19"/>
      <c r="C131" s="19"/>
      <c r="D131" s="38"/>
      <c r="E131" s="36"/>
      <c r="F131" s="36"/>
      <c r="G131" s="35"/>
      <c r="H131" s="36"/>
      <c r="I131" s="36"/>
      <c r="J131" s="36"/>
      <c r="K131" s="35"/>
      <c r="L131" s="36"/>
    </row>
    <row r="132" spans="1:12" ht="16.5" customHeight="1" x14ac:dyDescent="0.25">
      <c r="A132" s="33" t="s">
        <v>61</v>
      </c>
      <c r="B132" s="19"/>
      <c r="C132" s="19"/>
      <c r="D132" s="19"/>
      <c r="E132" s="36"/>
      <c r="F132" s="39">
        <f>SUM(F129:F130)</f>
        <v>918341033</v>
      </c>
      <c r="G132" s="36"/>
      <c r="H132" s="39">
        <f>SUM(H129:H130)</f>
        <v>906390938</v>
      </c>
      <c r="I132" s="36"/>
      <c r="J132" s="39">
        <f>SUM(J129:J130)</f>
        <v>918109092</v>
      </c>
      <c r="K132" s="36"/>
      <c r="L132" s="39">
        <f>SUM(L129:L130)</f>
        <v>905827381</v>
      </c>
    </row>
    <row r="133" spans="1:12" ht="16.5" customHeight="1" x14ac:dyDescent="0.25">
      <c r="A133" s="5"/>
      <c r="B133" s="19"/>
      <c r="C133" s="19"/>
      <c r="D133" s="19"/>
      <c r="E133" s="36"/>
      <c r="F133" s="36"/>
      <c r="G133" s="35"/>
      <c r="H133" s="36"/>
      <c r="I133" s="36"/>
      <c r="J133" s="36"/>
      <c r="K133" s="35"/>
      <c r="L133" s="36"/>
    </row>
    <row r="134" spans="1:12" ht="16.5" customHeight="1" thickBot="1" x14ac:dyDescent="0.3">
      <c r="A134" s="5" t="s">
        <v>62</v>
      </c>
      <c r="B134" s="5"/>
      <c r="C134" s="19"/>
      <c r="D134" s="19"/>
      <c r="E134" s="36"/>
      <c r="F134" s="37">
        <f>SUM(F132,F83)</f>
        <v>1088790000</v>
      </c>
      <c r="G134" s="35"/>
      <c r="H134" s="37">
        <f>SUM(H132,H83)</f>
        <v>1049268798</v>
      </c>
      <c r="I134" s="36"/>
      <c r="J134" s="37">
        <f>SUM(J132,J83)</f>
        <v>1088508059</v>
      </c>
      <c r="K134" s="35"/>
      <c r="L134" s="37">
        <f>SUM(L132,L83)</f>
        <v>1048594003</v>
      </c>
    </row>
    <row r="135" spans="1:12" ht="16.5" customHeight="1" thickTop="1" x14ac:dyDescent="0.25">
      <c r="A135" s="5"/>
      <c r="B135" s="5"/>
      <c r="C135" s="19"/>
      <c r="D135" s="19"/>
      <c r="E135" s="36"/>
      <c r="F135" s="36"/>
      <c r="G135" s="35"/>
      <c r="H135" s="36"/>
      <c r="I135" s="36"/>
      <c r="J135" s="36"/>
      <c r="K135" s="35"/>
      <c r="L135" s="36"/>
    </row>
    <row r="136" spans="1:12" ht="16.5" customHeight="1" x14ac:dyDescent="0.25">
      <c r="A136" s="5"/>
      <c r="B136" s="5"/>
      <c r="C136" s="19"/>
      <c r="D136" s="19"/>
      <c r="E136" s="36"/>
      <c r="F136" s="36"/>
      <c r="G136" s="35"/>
      <c r="H136" s="36"/>
      <c r="I136" s="36"/>
      <c r="J136" s="36"/>
      <c r="K136" s="35"/>
      <c r="L136" s="36"/>
    </row>
    <row r="137" spans="1:12" ht="16.5" customHeight="1" x14ac:dyDescent="0.25">
      <c r="A137" s="5"/>
      <c r="B137" s="5"/>
      <c r="C137" s="19"/>
      <c r="D137" s="19"/>
      <c r="E137" s="36"/>
      <c r="F137" s="36"/>
      <c r="G137" s="35"/>
      <c r="H137" s="36"/>
      <c r="I137" s="36"/>
      <c r="J137" s="36"/>
      <c r="K137" s="35"/>
      <c r="L137" s="36"/>
    </row>
    <row r="138" spans="1:12" ht="16.5" customHeight="1" x14ac:dyDescent="0.25">
      <c r="A138" s="5"/>
      <c r="B138" s="5"/>
      <c r="C138" s="19"/>
      <c r="D138" s="19"/>
      <c r="E138" s="36"/>
      <c r="F138" s="36"/>
      <c r="G138" s="35"/>
      <c r="H138" s="36"/>
      <c r="I138" s="36"/>
      <c r="J138" s="36"/>
      <c r="K138" s="35"/>
      <c r="L138" s="36"/>
    </row>
    <row r="139" spans="1:12" ht="16.5" customHeight="1" x14ac:dyDescent="0.25">
      <c r="A139" s="5"/>
      <c r="B139" s="5"/>
      <c r="C139" s="19"/>
      <c r="D139" s="19"/>
      <c r="E139" s="36"/>
      <c r="F139" s="36"/>
      <c r="G139" s="35"/>
      <c r="H139" s="36"/>
      <c r="I139" s="36"/>
      <c r="J139" s="36"/>
      <c r="K139" s="35"/>
      <c r="L139" s="36"/>
    </row>
    <row r="140" spans="1:12" ht="16.5" customHeight="1" x14ac:dyDescent="0.25">
      <c r="A140" s="5"/>
      <c r="B140" s="5"/>
      <c r="C140" s="19"/>
      <c r="D140" s="19"/>
      <c r="E140" s="36"/>
      <c r="F140" s="36"/>
      <c r="G140" s="35"/>
      <c r="H140" s="36"/>
      <c r="I140" s="36"/>
      <c r="J140" s="36"/>
      <c r="K140" s="35"/>
      <c r="L140" s="36"/>
    </row>
    <row r="141" spans="1:12" ht="16.5" customHeight="1" x14ac:dyDescent="0.25">
      <c r="A141" s="5"/>
      <c r="B141" s="5"/>
      <c r="C141" s="19"/>
      <c r="D141" s="19"/>
      <c r="E141" s="36"/>
      <c r="F141" s="36"/>
      <c r="G141" s="35"/>
      <c r="H141" s="36"/>
      <c r="I141" s="36"/>
      <c r="J141" s="36"/>
      <c r="K141" s="35"/>
      <c r="L141" s="36"/>
    </row>
    <row r="142" spans="1:12" ht="16.5" customHeight="1" x14ac:dyDescent="0.25">
      <c r="A142" s="5"/>
      <c r="B142" s="5"/>
      <c r="C142" s="19"/>
      <c r="D142" s="19"/>
      <c r="E142" s="36"/>
      <c r="F142" s="36"/>
      <c r="G142" s="35"/>
      <c r="H142" s="36"/>
      <c r="I142" s="36"/>
      <c r="J142" s="36"/>
      <c r="K142" s="35"/>
      <c r="L142" s="36"/>
    </row>
    <row r="143" spans="1:12" ht="16.5" customHeight="1" x14ac:dyDescent="0.25">
      <c r="A143" s="5"/>
      <c r="B143" s="5"/>
      <c r="C143" s="19"/>
      <c r="D143" s="19"/>
      <c r="E143" s="36"/>
      <c r="F143" s="36"/>
      <c r="G143" s="35"/>
      <c r="H143" s="36"/>
      <c r="I143" s="36"/>
      <c r="J143" s="36"/>
      <c r="K143" s="35"/>
      <c r="L143" s="36"/>
    </row>
    <row r="144" spans="1:12" ht="12.75" customHeight="1" x14ac:dyDescent="0.25">
      <c r="A144" s="5"/>
      <c r="B144" s="5"/>
      <c r="C144" s="19"/>
      <c r="D144" s="19"/>
      <c r="E144" s="36"/>
      <c r="F144" s="36"/>
      <c r="G144" s="35"/>
      <c r="H144" s="36"/>
      <c r="I144" s="36"/>
      <c r="J144" s="36"/>
      <c r="K144" s="35"/>
      <c r="L144" s="36"/>
    </row>
    <row r="145" spans="1:12" ht="10.8" customHeight="1" x14ac:dyDescent="0.25">
      <c r="A145" s="5"/>
      <c r="B145" s="5"/>
      <c r="C145" s="19"/>
      <c r="D145" s="19"/>
      <c r="E145" s="36"/>
      <c r="F145" s="36"/>
      <c r="G145" s="35"/>
      <c r="H145" s="36"/>
      <c r="I145" s="36"/>
      <c r="J145" s="36"/>
      <c r="K145" s="35"/>
      <c r="L145" s="36"/>
    </row>
    <row r="146" spans="1:12" ht="16.2" customHeight="1" x14ac:dyDescent="0.25">
      <c r="A146" s="5"/>
      <c r="B146" s="5"/>
      <c r="C146" s="19"/>
      <c r="D146" s="19"/>
      <c r="E146" s="36"/>
      <c r="F146" s="36"/>
      <c r="G146" s="35"/>
      <c r="H146" s="36"/>
      <c r="I146" s="36"/>
      <c r="J146" s="36"/>
      <c r="K146" s="35"/>
      <c r="L146" s="36"/>
    </row>
    <row r="147" spans="1:12" ht="21.9" customHeight="1" x14ac:dyDescent="0.25">
      <c r="A147" s="40" t="str">
        <f>A98</f>
        <v>The accompanying notes are an integral part of this interim financial information.</v>
      </c>
      <c r="B147" s="9"/>
      <c r="C147" s="40"/>
      <c r="D147" s="40"/>
      <c r="E147" s="39"/>
      <c r="F147" s="39"/>
      <c r="G147" s="41"/>
      <c r="H147" s="39"/>
      <c r="I147" s="39"/>
      <c r="J147" s="39"/>
      <c r="K147" s="41"/>
      <c r="L147" s="39"/>
    </row>
  </sheetData>
  <mergeCells count="13">
    <mergeCell ref="F56:H56"/>
    <mergeCell ref="J56:L56"/>
    <mergeCell ref="F104:H104"/>
    <mergeCell ref="J104:L104"/>
    <mergeCell ref="F105:H105"/>
    <mergeCell ref="J105:L105"/>
    <mergeCell ref="F6:H6"/>
    <mergeCell ref="J6:L6"/>
    <mergeCell ref="F7:H7"/>
    <mergeCell ref="J7:L7"/>
    <mergeCell ref="F55:H55"/>
    <mergeCell ref="J55:L55"/>
    <mergeCell ref="A45:K45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6C82-FF64-4ECD-BD7A-9681E5D1430A}">
  <dimension ref="A1:P108"/>
  <sheetViews>
    <sheetView tabSelected="1" view="pageBreakPreview" topLeftCell="A85" zoomScaleNormal="100" zoomScaleSheetLayoutView="100" workbookViewId="0">
      <selection activeCell="B43" sqref="B43"/>
    </sheetView>
  </sheetViews>
  <sheetFormatPr defaultColWidth="9.3984375" defaultRowHeight="16.5" customHeight="1" x14ac:dyDescent="0.25"/>
  <cols>
    <col min="1" max="3" width="1.3984375" style="19" customWidth="1"/>
    <col min="4" max="4" width="33.59765625" style="19" customWidth="1"/>
    <col min="5" max="5" width="5.59765625" style="38" customWidth="1"/>
    <col min="6" max="6" width="0.8984375" style="19" customWidth="1"/>
    <col min="7" max="7" width="11.8984375" style="36" customWidth="1"/>
    <col min="8" max="8" width="0.8984375" style="35" customWidth="1"/>
    <col min="9" max="9" width="11.8984375" style="36" customWidth="1"/>
    <col min="10" max="10" width="0.8984375" style="19" customWidth="1"/>
    <col min="11" max="11" width="11.8984375" style="36" customWidth="1"/>
    <col min="12" max="12" width="0.8984375" style="35" customWidth="1"/>
    <col min="13" max="13" width="11.8984375" style="36" customWidth="1"/>
    <col min="14" max="16384" width="9.3984375" style="19"/>
  </cols>
  <sheetData>
    <row r="1" spans="1:13" ht="16.5" customHeight="1" x14ac:dyDescent="0.25">
      <c r="A1" s="5" t="s">
        <v>0</v>
      </c>
    </row>
    <row r="2" spans="1:13" ht="16.5" customHeight="1" x14ac:dyDescent="0.25">
      <c r="A2" s="5" t="s">
        <v>63</v>
      </c>
      <c r="F2" s="35"/>
      <c r="J2" s="35"/>
    </row>
    <row r="3" spans="1:13" ht="16.5" customHeight="1" x14ac:dyDescent="0.25">
      <c r="A3" s="9" t="s">
        <v>161</v>
      </c>
      <c r="B3" s="40"/>
      <c r="C3" s="40"/>
      <c r="D3" s="40"/>
      <c r="E3" s="42"/>
      <c r="F3" s="41"/>
      <c r="G3" s="39"/>
      <c r="H3" s="41"/>
      <c r="I3" s="39"/>
      <c r="J3" s="41"/>
      <c r="K3" s="39"/>
      <c r="L3" s="41"/>
      <c r="M3" s="39"/>
    </row>
    <row r="4" spans="1:13" ht="16.5" customHeight="1" x14ac:dyDescent="0.25">
      <c r="A4" s="5"/>
      <c r="F4" s="35"/>
      <c r="J4" s="35"/>
    </row>
    <row r="5" spans="1:13" ht="16.5" customHeight="1" x14ac:dyDescent="0.25">
      <c r="A5" s="5"/>
      <c r="F5" s="35"/>
      <c r="G5" s="43"/>
      <c r="H5" s="44"/>
      <c r="I5" s="43"/>
      <c r="J5" s="35"/>
      <c r="K5" s="43"/>
      <c r="L5" s="44"/>
      <c r="M5" s="43"/>
    </row>
    <row r="6" spans="1:13" ht="15.9" customHeight="1" x14ac:dyDescent="0.25">
      <c r="A6" s="5"/>
      <c r="F6" s="35"/>
      <c r="G6" s="106" t="s">
        <v>2</v>
      </c>
      <c r="H6" s="106"/>
      <c r="I6" s="106"/>
      <c r="J6" s="15"/>
      <c r="K6" s="106" t="s">
        <v>3</v>
      </c>
      <c r="L6" s="106"/>
      <c r="M6" s="106"/>
    </row>
    <row r="7" spans="1:13" ht="15.9" customHeight="1" x14ac:dyDescent="0.25">
      <c r="A7" s="5"/>
      <c r="F7" s="35"/>
      <c r="G7" s="107" t="s">
        <v>4</v>
      </c>
      <c r="H7" s="107"/>
      <c r="I7" s="107"/>
      <c r="J7" s="14"/>
      <c r="K7" s="107" t="s">
        <v>4</v>
      </c>
      <c r="L7" s="107"/>
      <c r="M7" s="107"/>
    </row>
    <row r="8" spans="1:13" ht="15.9" customHeight="1" x14ac:dyDescent="0.25">
      <c r="A8" s="5"/>
      <c r="F8" s="35"/>
      <c r="G8" s="45" t="s">
        <v>5</v>
      </c>
      <c r="I8" s="45" t="s">
        <v>5</v>
      </c>
      <c r="J8" s="35"/>
      <c r="K8" s="45" t="s">
        <v>5</v>
      </c>
      <c r="M8" s="45" t="s">
        <v>5</v>
      </c>
    </row>
    <row r="9" spans="1:13" ht="15.9" customHeight="1" x14ac:dyDescent="0.25">
      <c r="F9" s="35"/>
      <c r="G9" s="46">
        <v>2026</v>
      </c>
      <c r="H9" s="17"/>
      <c r="I9" s="46">
        <v>2025</v>
      </c>
      <c r="J9" s="35"/>
      <c r="K9" s="46">
        <v>2026</v>
      </c>
      <c r="L9" s="17"/>
      <c r="M9" s="46">
        <v>2025</v>
      </c>
    </row>
    <row r="10" spans="1:13" ht="15.9" customHeight="1" x14ac:dyDescent="0.25">
      <c r="E10" s="11" t="s">
        <v>187</v>
      </c>
      <c r="F10" s="35"/>
      <c r="G10" s="18" t="s">
        <v>9</v>
      </c>
      <c r="H10" s="8"/>
      <c r="I10" s="18" t="s">
        <v>9</v>
      </c>
      <c r="J10" s="35"/>
      <c r="K10" s="18" t="s">
        <v>9</v>
      </c>
      <c r="L10" s="8"/>
      <c r="M10" s="18" t="s">
        <v>9</v>
      </c>
    </row>
    <row r="11" spans="1:13" ht="15.9" customHeight="1" x14ac:dyDescent="0.25">
      <c r="F11" s="35"/>
      <c r="J11" s="35"/>
    </row>
    <row r="12" spans="1:13" ht="15.9" customHeight="1" x14ac:dyDescent="0.25">
      <c r="A12" s="19" t="s">
        <v>64</v>
      </c>
      <c r="F12" s="35"/>
      <c r="G12" s="36">
        <v>193351394</v>
      </c>
      <c r="I12" s="36">
        <v>194816960</v>
      </c>
      <c r="J12" s="35"/>
      <c r="K12" s="36">
        <v>193346894</v>
      </c>
      <c r="M12" s="36">
        <v>194804408</v>
      </c>
    </row>
    <row r="13" spans="1:13" ht="15.9" customHeight="1" x14ac:dyDescent="0.25">
      <c r="A13" s="19" t="s">
        <v>162</v>
      </c>
      <c r="F13" s="35"/>
      <c r="G13" s="36">
        <v>4009641</v>
      </c>
      <c r="I13" s="36">
        <v>0</v>
      </c>
      <c r="J13" s="35"/>
      <c r="K13" s="36">
        <v>4009641</v>
      </c>
      <c r="M13" s="36">
        <v>0</v>
      </c>
    </row>
    <row r="14" spans="1:13" ht="15.9" customHeight="1" x14ac:dyDescent="0.25">
      <c r="A14" s="19" t="s">
        <v>65</v>
      </c>
      <c r="F14" s="35"/>
      <c r="G14" s="36">
        <v>-123362612</v>
      </c>
      <c r="I14" s="36">
        <v>-136036409</v>
      </c>
      <c r="J14" s="35"/>
      <c r="K14" s="36">
        <v>-123360420</v>
      </c>
      <c r="M14" s="36">
        <v>-136029303</v>
      </c>
    </row>
    <row r="15" spans="1:13" ht="15.9" customHeight="1" x14ac:dyDescent="0.25">
      <c r="A15" s="19" t="s">
        <v>163</v>
      </c>
      <c r="F15" s="35"/>
      <c r="G15" s="39">
        <v>-4227019</v>
      </c>
      <c r="I15" s="39">
        <v>0</v>
      </c>
      <c r="J15" s="35"/>
      <c r="K15" s="39">
        <v>-4227019</v>
      </c>
      <c r="M15" s="39">
        <v>0</v>
      </c>
    </row>
    <row r="16" spans="1:13" ht="15.9" customHeight="1" x14ac:dyDescent="0.25">
      <c r="F16" s="35"/>
      <c r="J16" s="35"/>
    </row>
    <row r="17" spans="1:16" ht="15.9" customHeight="1" x14ac:dyDescent="0.25">
      <c r="A17" s="5" t="s">
        <v>66</v>
      </c>
      <c r="F17" s="35"/>
      <c r="G17" s="36">
        <f>SUM(G12:G16)</f>
        <v>69771404</v>
      </c>
      <c r="I17" s="36">
        <f>SUM(I12:I16)</f>
        <v>58780551</v>
      </c>
      <c r="J17" s="35"/>
      <c r="K17" s="36">
        <f>SUM(K12:K16)</f>
        <v>69769096</v>
      </c>
      <c r="M17" s="36">
        <f>SUM(M12:M16)</f>
        <v>58775105</v>
      </c>
    </row>
    <row r="18" spans="1:16" ht="15.9" customHeight="1" x14ac:dyDescent="0.25">
      <c r="A18" s="19" t="s">
        <v>67</v>
      </c>
      <c r="F18" s="35"/>
      <c r="G18" s="36">
        <v>4267528</v>
      </c>
      <c r="I18" s="36">
        <v>3598138</v>
      </c>
      <c r="J18" s="35"/>
      <c r="K18" s="36">
        <v>4292688</v>
      </c>
      <c r="M18" s="36">
        <v>3598138</v>
      </c>
    </row>
    <row r="19" spans="1:16" ht="15.9" customHeight="1" x14ac:dyDescent="0.25">
      <c r="A19" s="19" t="s">
        <v>68</v>
      </c>
      <c r="F19" s="35"/>
      <c r="G19" s="36">
        <v>-25866592</v>
      </c>
      <c r="I19" s="36">
        <v>-25430327</v>
      </c>
      <c r="J19" s="35"/>
      <c r="K19" s="36">
        <v>-25866592</v>
      </c>
      <c r="M19" s="36">
        <v>-25385281</v>
      </c>
    </row>
    <row r="20" spans="1:16" ht="15.9" customHeight="1" x14ac:dyDescent="0.25">
      <c r="A20" s="19" t="s">
        <v>69</v>
      </c>
      <c r="F20" s="35"/>
      <c r="G20" s="36">
        <v>-19288893</v>
      </c>
      <c r="I20" s="36">
        <v>-18512352</v>
      </c>
      <c r="J20" s="35"/>
      <c r="K20" s="36">
        <v>-19260562</v>
      </c>
      <c r="M20" s="36">
        <v>-18486919</v>
      </c>
    </row>
    <row r="21" spans="1:16" ht="15.9" customHeight="1" x14ac:dyDescent="0.25">
      <c r="A21" s="19" t="s">
        <v>70</v>
      </c>
      <c r="F21" s="35"/>
      <c r="G21" s="36">
        <v>329993</v>
      </c>
      <c r="I21" s="36">
        <v>420296</v>
      </c>
      <c r="J21" s="35"/>
      <c r="K21" s="36">
        <v>329993</v>
      </c>
      <c r="M21" s="36">
        <v>420296</v>
      </c>
    </row>
    <row r="22" spans="1:16" ht="15.9" customHeight="1" x14ac:dyDescent="0.25">
      <c r="A22" s="19" t="s">
        <v>71</v>
      </c>
      <c r="F22" s="35"/>
      <c r="G22" s="36">
        <v>-260861</v>
      </c>
      <c r="I22" s="36">
        <v>-298427</v>
      </c>
      <c r="J22" s="35"/>
      <c r="K22" s="36">
        <v>-260861</v>
      </c>
      <c r="M22" s="36">
        <v>-298427</v>
      </c>
      <c r="P22" s="47"/>
    </row>
    <row r="23" spans="1:16" ht="15.9" customHeight="1" x14ac:dyDescent="0.25">
      <c r="A23" s="19" t="s">
        <v>186</v>
      </c>
      <c r="F23" s="35"/>
      <c r="J23" s="35"/>
      <c r="P23" s="47"/>
    </row>
    <row r="24" spans="1:16" ht="15.9" customHeight="1" x14ac:dyDescent="0.25">
      <c r="B24" s="19" t="s">
        <v>72</v>
      </c>
      <c r="F24" s="35"/>
      <c r="G24" s="39">
        <v>-461048</v>
      </c>
      <c r="I24" s="39">
        <v>0</v>
      </c>
      <c r="J24" s="35"/>
      <c r="K24" s="39">
        <v>0</v>
      </c>
      <c r="M24" s="39">
        <v>0</v>
      </c>
      <c r="P24" s="47"/>
    </row>
    <row r="25" spans="1:16" ht="15.9" customHeight="1" x14ac:dyDescent="0.25">
      <c r="F25" s="35"/>
      <c r="J25" s="35"/>
    </row>
    <row r="26" spans="1:16" ht="15.9" customHeight="1" x14ac:dyDescent="0.25">
      <c r="A26" s="5" t="s">
        <v>73</v>
      </c>
      <c r="F26" s="35"/>
      <c r="G26" s="36">
        <f>SUM(G17:G24)</f>
        <v>28491531</v>
      </c>
      <c r="I26" s="36">
        <f>SUM(I17:I24)</f>
        <v>18557879</v>
      </c>
      <c r="J26" s="35"/>
      <c r="K26" s="36">
        <f>SUM(K17:K24)</f>
        <v>29003762</v>
      </c>
      <c r="M26" s="36">
        <f>SUM(M17:M24)</f>
        <v>18622912</v>
      </c>
    </row>
    <row r="27" spans="1:16" ht="15.9" customHeight="1" x14ac:dyDescent="0.25">
      <c r="A27" s="19" t="s">
        <v>74</v>
      </c>
      <c r="E27" s="48"/>
      <c r="F27" s="35"/>
      <c r="G27" s="39">
        <v>-5634814</v>
      </c>
      <c r="I27" s="39">
        <v>-3773221</v>
      </c>
      <c r="J27" s="35"/>
      <c r="K27" s="39">
        <v>-5738262</v>
      </c>
      <c r="M27" s="39">
        <v>-3773221</v>
      </c>
    </row>
    <row r="28" spans="1:16" ht="15.9" customHeight="1" x14ac:dyDescent="0.25">
      <c r="F28" s="35"/>
      <c r="J28" s="35"/>
    </row>
    <row r="29" spans="1:16" ht="15.9" customHeight="1" x14ac:dyDescent="0.25">
      <c r="A29" s="5" t="s">
        <v>75</v>
      </c>
      <c r="F29" s="35"/>
      <c r="G29" s="36">
        <f>SUM(G26:G27)</f>
        <v>22856717</v>
      </c>
      <c r="I29" s="36">
        <f>SUM(I26:I27)</f>
        <v>14784658</v>
      </c>
      <c r="J29" s="35"/>
      <c r="K29" s="36">
        <f>SUM(K26:K27)</f>
        <v>23265500</v>
      </c>
      <c r="M29" s="36">
        <f>SUM(M26:M27)</f>
        <v>14849691</v>
      </c>
    </row>
    <row r="30" spans="1:16" ht="15.9" customHeight="1" x14ac:dyDescent="0.25">
      <c r="F30" s="35"/>
      <c r="J30" s="35"/>
    </row>
    <row r="31" spans="1:16" ht="15.9" customHeight="1" x14ac:dyDescent="0.25">
      <c r="A31" s="5" t="s">
        <v>164</v>
      </c>
      <c r="F31" s="35"/>
      <c r="J31" s="35"/>
    </row>
    <row r="32" spans="1:16" ht="15.9" customHeight="1" x14ac:dyDescent="0.25">
      <c r="B32" s="99" t="s">
        <v>165</v>
      </c>
      <c r="F32" s="35"/>
      <c r="J32" s="35"/>
    </row>
    <row r="33" spans="1:13" ht="15.9" customHeight="1" x14ac:dyDescent="0.25">
      <c r="C33" s="99" t="s">
        <v>166</v>
      </c>
      <c r="F33" s="35"/>
      <c r="J33" s="35"/>
    </row>
    <row r="34" spans="1:13" ht="15.9" customHeight="1" x14ac:dyDescent="0.25">
      <c r="C34" s="19" t="s">
        <v>175</v>
      </c>
      <c r="F34" s="35"/>
      <c r="J34" s="35"/>
    </row>
    <row r="35" spans="1:13" ht="15.9" customHeight="1" x14ac:dyDescent="0.25">
      <c r="D35" s="19" t="s">
        <v>191</v>
      </c>
      <c r="F35" s="35"/>
      <c r="G35" s="36">
        <v>4809245</v>
      </c>
      <c r="I35" s="36">
        <v>0</v>
      </c>
      <c r="J35" s="35"/>
      <c r="K35" s="36">
        <v>4809245</v>
      </c>
      <c r="M35" s="36">
        <v>0</v>
      </c>
    </row>
    <row r="36" spans="1:13" ht="15.9" customHeight="1" x14ac:dyDescent="0.25">
      <c r="C36" s="19" t="s">
        <v>169</v>
      </c>
      <c r="F36" s="35"/>
      <c r="J36" s="35"/>
    </row>
    <row r="37" spans="1:13" ht="15.9" customHeight="1" x14ac:dyDescent="0.25">
      <c r="D37" s="19" t="s">
        <v>170</v>
      </c>
      <c r="F37" s="35"/>
      <c r="G37" s="39">
        <v>-961849</v>
      </c>
      <c r="I37" s="39">
        <v>0</v>
      </c>
      <c r="J37" s="35"/>
      <c r="K37" s="39">
        <v>-961849</v>
      </c>
      <c r="M37" s="39">
        <v>0</v>
      </c>
    </row>
    <row r="38" spans="1:13" ht="15.9" customHeight="1" x14ac:dyDescent="0.25">
      <c r="F38" s="35"/>
      <c r="J38" s="35"/>
    </row>
    <row r="39" spans="1:13" ht="15.9" customHeight="1" x14ac:dyDescent="0.25">
      <c r="C39" s="19" t="s">
        <v>167</v>
      </c>
      <c r="F39" s="35"/>
      <c r="J39" s="35"/>
    </row>
    <row r="40" spans="1:13" ht="15.9" customHeight="1" x14ac:dyDescent="0.25">
      <c r="D40" s="19" t="s">
        <v>168</v>
      </c>
      <c r="F40" s="35"/>
      <c r="G40" s="39">
        <f>SUM(G34:G37)</f>
        <v>3847396</v>
      </c>
      <c r="I40" s="39">
        <f>SUM(I34:I37)</f>
        <v>0</v>
      </c>
      <c r="J40" s="35"/>
      <c r="K40" s="39">
        <f>SUM(K34:K37)</f>
        <v>3847396</v>
      </c>
      <c r="M40" s="39">
        <f>SUM(M34:M37)</f>
        <v>0</v>
      </c>
    </row>
    <row r="41" spans="1:13" ht="15.9" customHeight="1" x14ac:dyDescent="0.25">
      <c r="F41" s="35"/>
      <c r="J41" s="35"/>
    </row>
    <row r="42" spans="1:13" ht="15.9" customHeight="1" x14ac:dyDescent="0.25">
      <c r="A42" s="5" t="s">
        <v>76</v>
      </c>
      <c r="F42" s="35"/>
      <c r="J42" s="35"/>
    </row>
    <row r="43" spans="1:13" ht="15.9" customHeight="1" x14ac:dyDescent="0.25">
      <c r="B43" s="5" t="s">
        <v>77</v>
      </c>
      <c r="F43" s="35"/>
      <c r="G43" s="39">
        <f>G40</f>
        <v>3847396</v>
      </c>
      <c r="I43" s="39">
        <f>I40</f>
        <v>0</v>
      </c>
      <c r="J43" s="35"/>
      <c r="K43" s="39">
        <f>K40</f>
        <v>3847396</v>
      </c>
      <c r="M43" s="39">
        <f>M40</f>
        <v>0</v>
      </c>
    </row>
    <row r="44" spans="1:13" ht="15.9" customHeight="1" x14ac:dyDescent="0.25">
      <c r="A44" s="5"/>
      <c r="F44" s="49"/>
      <c r="J44" s="49"/>
    </row>
    <row r="45" spans="1:13" ht="15.9" customHeight="1" thickBot="1" x14ac:dyDescent="0.3">
      <c r="A45" s="5" t="s">
        <v>78</v>
      </c>
      <c r="F45" s="49"/>
      <c r="G45" s="37">
        <f>SUM(G43,G29)</f>
        <v>26704113</v>
      </c>
      <c r="H45" s="50"/>
      <c r="I45" s="37">
        <f>SUM(I43,I29)</f>
        <v>14784658</v>
      </c>
      <c r="J45" s="49"/>
      <c r="K45" s="37">
        <f>SUM(K43,K29)</f>
        <v>27112896</v>
      </c>
      <c r="L45" s="50"/>
      <c r="M45" s="37">
        <f>SUM(M43,M29)</f>
        <v>14849691</v>
      </c>
    </row>
    <row r="46" spans="1:13" ht="15.9" customHeight="1" thickTop="1" x14ac:dyDescent="0.25">
      <c r="A46" s="5"/>
      <c r="F46" s="49"/>
      <c r="H46" s="50"/>
      <c r="J46" s="49"/>
      <c r="L46" s="50"/>
    </row>
    <row r="47" spans="1:13" ht="15.9" customHeight="1" x14ac:dyDescent="0.25">
      <c r="A47" s="5"/>
      <c r="F47" s="49"/>
      <c r="H47" s="50"/>
      <c r="J47" s="49"/>
      <c r="L47" s="50"/>
    </row>
    <row r="48" spans="1:13" ht="15.9" customHeight="1" x14ac:dyDescent="0.25">
      <c r="A48" s="5"/>
      <c r="F48" s="49"/>
      <c r="H48" s="50"/>
      <c r="J48" s="49"/>
      <c r="L48" s="50"/>
    </row>
    <row r="49" spans="1:13" ht="15.9" customHeight="1" x14ac:dyDescent="0.25">
      <c r="A49" s="5"/>
      <c r="F49" s="49"/>
      <c r="H49" s="50"/>
      <c r="J49" s="49"/>
      <c r="L49" s="50"/>
    </row>
    <row r="50" spans="1:13" ht="15.9" customHeight="1" x14ac:dyDescent="0.25">
      <c r="A50" s="5"/>
      <c r="F50" s="49"/>
      <c r="H50" s="50"/>
      <c r="J50" s="49"/>
      <c r="L50" s="50"/>
    </row>
    <row r="51" spans="1:13" ht="15.9" customHeight="1" x14ac:dyDescent="0.25">
      <c r="A51" s="5"/>
      <c r="F51" s="49"/>
      <c r="H51" s="50"/>
      <c r="J51" s="49"/>
      <c r="L51" s="50"/>
    </row>
    <row r="52" spans="1:13" ht="18" customHeight="1" x14ac:dyDescent="0.25">
      <c r="A52" s="5"/>
      <c r="F52" s="49"/>
      <c r="H52" s="50"/>
      <c r="J52" s="49"/>
      <c r="L52" s="50"/>
    </row>
    <row r="53" spans="1:13" ht="15.9" customHeight="1" x14ac:dyDescent="0.25">
      <c r="A53" s="40" t="s">
        <v>29</v>
      </c>
      <c r="B53" s="40"/>
      <c r="C53" s="40"/>
      <c r="D53" s="40"/>
      <c r="E53" s="42"/>
      <c r="F53" s="55"/>
      <c r="G53" s="39"/>
      <c r="H53" s="111"/>
      <c r="I53" s="39"/>
      <c r="J53" s="55"/>
      <c r="K53" s="39"/>
      <c r="L53" s="111"/>
      <c r="M53" s="39"/>
    </row>
    <row r="54" spans="1:13" ht="16.5" customHeight="1" x14ac:dyDescent="0.25">
      <c r="A54" s="5" t="s">
        <v>0</v>
      </c>
    </row>
    <row r="55" spans="1:13" ht="16.5" customHeight="1" x14ac:dyDescent="0.25">
      <c r="A55" s="5" t="s">
        <v>63</v>
      </c>
      <c r="F55" s="35"/>
      <c r="J55" s="35"/>
    </row>
    <row r="56" spans="1:13" ht="16.5" customHeight="1" x14ac:dyDescent="0.25">
      <c r="A56" s="9" t="s">
        <v>161</v>
      </c>
      <c r="B56" s="40"/>
      <c r="C56" s="40"/>
      <c r="D56" s="40"/>
      <c r="E56" s="42"/>
      <c r="F56" s="41"/>
      <c r="G56" s="39"/>
      <c r="H56" s="41"/>
      <c r="I56" s="39"/>
      <c r="J56" s="41"/>
      <c r="K56" s="39"/>
      <c r="L56" s="41"/>
      <c r="M56" s="39"/>
    </row>
    <row r="57" spans="1:13" ht="16.5" customHeight="1" x14ac:dyDescent="0.25">
      <c r="A57" s="5"/>
      <c r="F57" s="35"/>
      <c r="J57" s="35"/>
    </row>
    <row r="58" spans="1:13" ht="16.5" customHeight="1" x14ac:dyDescent="0.25">
      <c r="A58" s="5"/>
      <c r="F58" s="35"/>
      <c r="G58" s="43"/>
      <c r="H58" s="44"/>
      <c r="I58" s="43"/>
      <c r="J58" s="35"/>
      <c r="K58" s="43"/>
      <c r="L58" s="44"/>
      <c r="M58" s="43"/>
    </row>
    <row r="59" spans="1:13" ht="15.9" customHeight="1" x14ac:dyDescent="0.25">
      <c r="A59" s="5"/>
      <c r="F59" s="35"/>
      <c r="G59" s="106" t="s">
        <v>2</v>
      </c>
      <c r="H59" s="106"/>
      <c r="I59" s="106"/>
      <c r="J59" s="15"/>
      <c r="K59" s="106" t="s">
        <v>3</v>
      </c>
      <c r="L59" s="106"/>
      <c r="M59" s="106"/>
    </row>
    <row r="60" spans="1:13" ht="15.9" customHeight="1" x14ac:dyDescent="0.25">
      <c r="A60" s="5"/>
      <c r="F60" s="35"/>
      <c r="G60" s="107" t="s">
        <v>4</v>
      </c>
      <c r="H60" s="107"/>
      <c r="I60" s="107"/>
      <c r="J60" s="14"/>
      <c r="K60" s="107" t="s">
        <v>4</v>
      </c>
      <c r="L60" s="107"/>
      <c r="M60" s="107"/>
    </row>
    <row r="61" spans="1:13" ht="15.9" customHeight="1" x14ac:dyDescent="0.25">
      <c r="A61" s="5"/>
      <c r="F61" s="35"/>
      <c r="G61" s="45" t="s">
        <v>5</v>
      </c>
      <c r="I61" s="45" t="s">
        <v>5</v>
      </c>
      <c r="J61" s="35"/>
      <c r="K61" s="45" t="s">
        <v>5</v>
      </c>
      <c r="M61" s="45" t="s">
        <v>5</v>
      </c>
    </row>
    <row r="62" spans="1:13" ht="15.9" customHeight="1" x14ac:dyDescent="0.25">
      <c r="F62" s="35"/>
      <c r="G62" s="46">
        <v>2026</v>
      </c>
      <c r="H62" s="17"/>
      <c r="I62" s="46">
        <v>2025</v>
      </c>
      <c r="J62" s="35"/>
      <c r="K62" s="46">
        <v>2026</v>
      </c>
      <c r="L62" s="17"/>
      <c r="M62" s="46">
        <v>2025</v>
      </c>
    </row>
    <row r="63" spans="1:13" ht="15.9" customHeight="1" x14ac:dyDescent="0.25">
      <c r="E63" s="11" t="s">
        <v>187</v>
      </c>
      <c r="F63" s="35"/>
      <c r="G63" s="18" t="s">
        <v>9</v>
      </c>
      <c r="H63" s="8"/>
      <c r="I63" s="18" t="s">
        <v>9</v>
      </c>
      <c r="J63" s="35"/>
      <c r="K63" s="18" t="s">
        <v>9</v>
      </c>
      <c r="L63" s="8"/>
      <c r="M63" s="18" t="s">
        <v>9</v>
      </c>
    </row>
    <row r="64" spans="1:13" ht="15.9" customHeight="1" x14ac:dyDescent="0.25">
      <c r="F64" s="35"/>
      <c r="J64" s="35"/>
    </row>
    <row r="65" spans="1:13" ht="15.9" customHeight="1" x14ac:dyDescent="0.25">
      <c r="A65" s="5" t="s">
        <v>79</v>
      </c>
      <c r="F65" s="49"/>
      <c r="J65" s="49"/>
    </row>
    <row r="66" spans="1:13" ht="15.9" customHeight="1" x14ac:dyDescent="0.25">
      <c r="B66" s="19" t="s">
        <v>80</v>
      </c>
      <c r="F66" s="49"/>
      <c r="G66" s="36">
        <v>22864706</v>
      </c>
      <c r="I66" s="36">
        <v>14797665</v>
      </c>
      <c r="J66" s="49"/>
      <c r="K66" s="36">
        <v>23265500</v>
      </c>
      <c r="M66" s="36">
        <v>14849691</v>
      </c>
    </row>
    <row r="67" spans="1:13" ht="15.9" customHeight="1" x14ac:dyDescent="0.25">
      <c r="B67" s="19" t="s">
        <v>60</v>
      </c>
      <c r="F67" s="49"/>
      <c r="G67" s="39">
        <v>-7989</v>
      </c>
      <c r="I67" s="39">
        <v>-13007</v>
      </c>
      <c r="J67" s="49"/>
      <c r="K67" s="39">
        <v>0</v>
      </c>
      <c r="M67" s="39">
        <v>0</v>
      </c>
    </row>
    <row r="68" spans="1:13" ht="15.9" customHeight="1" x14ac:dyDescent="0.25">
      <c r="F68" s="49"/>
      <c r="J68" s="49"/>
    </row>
    <row r="69" spans="1:13" ht="15.9" customHeight="1" thickBot="1" x14ac:dyDescent="0.3">
      <c r="F69" s="49"/>
      <c r="G69" s="37">
        <f>SUM(G66:G67)</f>
        <v>22856717</v>
      </c>
      <c r="I69" s="37">
        <f>SUM(I66:I67)</f>
        <v>14784658</v>
      </c>
      <c r="J69" s="49"/>
      <c r="K69" s="37">
        <f>SUM(K66:K67)</f>
        <v>23265500</v>
      </c>
      <c r="M69" s="37">
        <f>SUM(M66:M67)</f>
        <v>14849691</v>
      </c>
    </row>
    <row r="70" spans="1:13" ht="15.9" customHeight="1" thickTop="1" x14ac:dyDescent="0.25">
      <c r="F70" s="49"/>
      <c r="J70" s="49"/>
    </row>
    <row r="71" spans="1:13" ht="15.9" customHeight="1" x14ac:dyDescent="0.25">
      <c r="A71" s="5" t="s">
        <v>81</v>
      </c>
      <c r="F71" s="49"/>
      <c r="J71" s="49"/>
    </row>
    <row r="72" spans="1:13" ht="15.9" customHeight="1" x14ac:dyDescent="0.25">
      <c r="A72" s="5"/>
      <c r="B72" s="5" t="s">
        <v>82</v>
      </c>
      <c r="F72" s="49"/>
      <c r="J72" s="49"/>
    </row>
    <row r="73" spans="1:13" ht="15.9" customHeight="1" x14ac:dyDescent="0.25">
      <c r="B73" s="19" t="s">
        <v>80</v>
      </c>
      <c r="F73" s="49"/>
      <c r="G73" s="36">
        <v>26712102</v>
      </c>
      <c r="I73" s="36">
        <v>14797665</v>
      </c>
      <c r="J73" s="49"/>
      <c r="K73" s="36">
        <v>27112896</v>
      </c>
      <c r="M73" s="36">
        <v>14849691</v>
      </c>
    </row>
    <row r="74" spans="1:13" ht="15.9" customHeight="1" x14ac:dyDescent="0.25">
      <c r="B74" s="19" t="s">
        <v>60</v>
      </c>
      <c r="F74" s="49"/>
      <c r="G74" s="39">
        <v>-7989</v>
      </c>
      <c r="I74" s="39">
        <v>-13007</v>
      </c>
      <c r="J74" s="49"/>
      <c r="K74" s="39">
        <v>0</v>
      </c>
      <c r="M74" s="39">
        <v>0</v>
      </c>
    </row>
    <row r="75" spans="1:13" ht="15.9" customHeight="1" x14ac:dyDescent="0.25">
      <c r="F75" s="49"/>
      <c r="J75" s="49"/>
    </row>
    <row r="76" spans="1:13" ht="15.9" customHeight="1" thickBot="1" x14ac:dyDescent="0.3">
      <c r="F76" s="49"/>
      <c r="G76" s="37">
        <f>SUM(G73:G74)</f>
        <v>26704113</v>
      </c>
      <c r="I76" s="37">
        <f>SUM(I73:I74)</f>
        <v>14784658</v>
      </c>
      <c r="J76" s="49"/>
      <c r="K76" s="37">
        <f>SUM(K73:K74)</f>
        <v>27112896</v>
      </c>
      <c r="M76" s="37">
        <f>SUM(M73:M74)</f>
        <v>14849691</v>
      </c>
    </row>
    <row r="77" spans="1:13" ht="15.9" customHeight="1" thickTop="1" x14ac:dyDescent="0.25">
      <c r="F77" s="49"/>
      <c r="J77" s="49"/>
    </row>
    <row r="78" spans="1:13" ht="15.9" customHeight="1" x14ac:dyDescent="0.25">
      <c r="A78" s="5" t="s">
        <v>83</v>
      </c>
      <c r="F78" s="49"/>
      <c r="J78" s="49"/>
    </row>
    <row r="79" spans="1:13" ht="15.9" customHeight="1" x14ac:dyDescent="0.25">
      <c r="F79" s="49"/>
      <c r="J79" s="49"/>
    </row>
    <row r="80" spans="1:13" ht="15.9" customHeight="1" thickBot="1" x14ac:dyDescent="0.3">
      <c r="A80" s="19" t="s">
        <v>84</v>
      </c>
      <c r="E80" s="38">
        <v>15</v>
      </c>
      <c r="F80" s="49"/>
      <c r="G80" s="51">
        <f>G66/888000000</f>
        <v>2.5748542792792792E-2</v>
      </c>
      <c r="H80" s="52"/>
      <c r="I80" s="51">
        <f>I66/888000000</f>
        <v>1.6664037162162162E-2</v>
      </c>
      <c r="J80" s="52"/>
      <c r="K80" s="51">
        <f>K66/888000000</f>
        <v>2.6199887387387388E-2</v>
      </c>
      <c r="L80" s="52"/>
      <c r="M80" s="51">
        <f>M66/888000000</f>
        <v>1.6722625000000001E-2</v>
      </c>
    </row>
    <row r="81" spans="6:13" ht="15.9" customHeight="1" thickTop="1" x14ac:dyDescent="0.25">
      <c r="F81" s="49"/>
      <c r="G81" s="53"/>
      <c r="H81" s="52"/>
      <c r="I81" s="53"/>
      <c r="J81" s="52"/>
      <c r="K81" s="53"/>
      <c r="L81" s="52"/>
      <c r="M81" s="53"/>
    </row>
    <row r="82" spans="6:13" ht="15" customHeight="1" x14ac:dyDescent="0.25">
      <c r="F82" s="49"/>
      <c r="G82" s="54"/>
      <c r="I82" s="54"/>
      <c r="J82" s="49"/>
      <c r="K82" s="54"/>
      <c r="M82" s="54"/>
    </row>
    <row r="83" spans="6:13" ht="15" customHeight="1" x14ac:dyDescent="0.25">
      <c r="F83" s="49"/>
      <c r="G83" s="54"/>
      <c r="I83" s="54"/>
      <c r="J83" s="49"/>
      <c r="K83" s="54"/>
      <c r="M83" s="54"/>
    </row>
    <row r="84" spans="6:13" ht="15" customHeight="1" x14ac:dyDescent="0.25">
      <c r="F84" s="49"/>
      <c r="G84" s="54"/>
      <c r="I84" s="54"/>
      <c r="J84" s="49"/>
      <c r="K84" s="54"/>
      <c r="M84" s="54"/>
    </row>
    <row r="85" spans="6:13" ht="15" customHeight="1" x14ac:dyDescent="0.25">
      <c r="F85" s="49"/>
      <c r="G85" s="54"/>
      <c r="I85" s="54"/>
      <c r="J85" s="49"/>
      <c r="K85" s="54"/>
      <c r="M85" s="54"/>
    </row>
    <row r="86" spans="6:13" ht="15" customHeight="1" x14ac:dyDescent="0.25">
      <c r="F86" s="49"/>
      <c r="G86" s="54"/>
      <c r="I86" s="54"/>
      <c r="J86" s="49"/>
      <c r="K86" s="54"/>
      <c r="M86" s="54"/>
    </row>
    <row r="87" spans="6:13" ht="15" customHeight="1" x14ac:dyDescent="0.25">
      <c r="F87" s="49"/>
      <c r="G87" s="54"/>
      <c r="I87" s="54"/>
      <c r="J87" s="49"/>
      <c r="K87" s="54"/>
      <c r="M87" s="54"/>
    </row>
    <row r="88" spans="6:13" ht="15" customHeight="1" x14ac:dyDescent="0.25">
      <c r="F88" s="49"/>
      <c r="G88" s="54"/>
      <c r="I88" s="54"/>
      <c r="J88" s="49"/>
      <c r="K88" s="54"/>
      <c r="M88" s="54"/>
    </row>
    <row r="89" spans="6:13" ht="15" customHeight="1" x14ac:dyDescent="0.25">
      <c r="F89" s="49"/>
      <c r="G89" s="54"/>
      <c r="I89" s="54"/>
      <c r="J89" s="49"/>
      <c r="K89" s="54"/>
      <c r="M89" s="54"/>
    </row>
    <row r="90" spans="6:13" ht="15" customHeight="1" x14ac:dyDescent="0.25">
      <c r="F90" s="49"/>
      <c r="G90" s="54"/>
      <c r="I90" s="54"/>
      <c r="J90" s="49"/>
      <c r="K90" s="54"/>
      <c r="M90" s="54"/>
    </row>
    <row r="91" spans="6:13" ht="15" customHeight="1" x14ac:dyDescent="0.25">
      <c r="F91" s="49"/>
      <c r="G91" s="54"/>
      <c r="I91" s="54"/>
      <c r="J91" s="49"/>
      <c r="K91" s="54"/>
      <c r="M91" s="54"/>
    </row>
    <row r="92" spans="6:13" ht="15" customHeight="1" x14ac:dyDescent="0.25">
      <c r="F92" s="49"/>
      <c r="G92" s="54"/>
      <c r="I92" s="54"/>
      <c r="J92" s="49"/>
      <c r="K92" s="54"/>
      <c r="M92" s="54"/>
    </row>
    <row r="93" spans="6:13" ht="15" customHeight="1" x14ac:dyDescent="0.25">
      <c r="F93" s="49"/>
      <c r="G93" s="54"/>
      <c r="I93" s="54"/>
      <c r="J93" s="49"/>
      <c r="K93" s="54"/>
      <c r="M93" s="54"/>
    </row>
    <row r="94" spans="6:13" ht="15" customHeight="1" x14ac:dyDescent="0.25">
      <c r="F94" s="49"/>
      <c r="G94" s="54"/>
      <c r="I94" s="54"/>
      <c r="J94" s="49"/>
      <c r="K94" s="54"/>
      <c r="M94" s="54"/>
    </row>
    <row r="95" spans="6:13" ht="15" customHeight="1" x14ac:dyDescent="0.25">
      <c r="F95" s="49"/>
      <c r="G95" s="54"/>
      <c r="I95" s="54"/>
      <c r="J95" s="49"/>
      <c r="K95" s="54"/>
      <c r="M95" s="54"/>
    </row>
    <row r="96" spans="6:13" ht="15" customHeight="1" x14ac:dyDescent="0.25">
      <c r="F96" s="49"/>
      <c r="G96" s="54"/>
      <c r="I96" s="54"/>
      <c r="J96" s="49"/>
      <c r="K96" s="54"/>
      <c r="M96" s="54"/>
    </row>
    <row r="97" spans="1:13" ht="15" customHeight="1" x14ac:dyDescent="0.25">
      <c r="F97" s="49"/>
      <c r="G97" s="54"/>
      <c r="I97" s="54"/>
      <c r="J97" s="49"/>
      <c r="K97" s="54"/>
      <c r="M97" s="54"/>
    </row>
    <row r="98" spans="1:13" ht="15" customHeight="1" x14ac:dyDescent="0.25">
      <c r="F98" s="49"/>
      <c r="G98" s="54"/>
      <c r="I98" s="54"/>
      <c r="J98" s="49"/>
      <c r="K98" s="54"/>
      <c r="M98" s="54"/>
    </row>
    <row r="99" spans="1:13" ht="15" customHeight="1" x14ac:dyDescent="0.25">
      <c r="F99" s="49"/>
      <c r="G99" s="54"/>
      <c r="I99" s="54"/>
      <c r="J99" s="49"/>
      <c r="K99" s="54"/>
      <c r="M99" s="54"/>
    </row>
    <row r="100" spans="1:13" ht="15" customHeight="1" x14ac:dyDescent="0.25">
      <c r="F100" s="49"/>
      <c r="G100" s="54"/>
      <c r="I100" s="54"/>
      <c r="J100" s="49"/>
      <c r="K100" s="54"/>
      <c r="M100" s="54"/>
    </row>
    <row r="101" spans="1:13" ht="15" customHeight="1" x14ac:dyDescent="0.25">
      <c r="F101" s="49"/>
      <c r="G101" s="54"/>
      <c r="I101" s="54"/>
      <c r="J101" s="49"/>
      <c r="K101" s="54"/>
      <c r="M101" s="54"/>
    </row>
    <row r="102" spans="1:13" ht="15" customHeight="1" x14ac:dyDescent="0.25">
      <c r="F102" s="49"/>
      <c r="G102" s="54"/>
      <c r="I102" s="54"/>
      <c r="J102" s="49"/>
      <c r="K102" s="54"/>
      <c r="M102" s="54"/>
    </row>
    <row r="103" spans="1:13" ht="15" customHeight="1" x14ac:dyDescent="0.25">
      <c r="F103" s="49"/>
      <c r="G103" s="54"/>
      <c r="I103" s="54"/>
      <c r="J103" s="49"/>
      <c r="K103" s="54"/>
      <c r="M103" s="54"/>
    </row>
    <row r="104" spans="1:13" ht="15" customHeight="1" x14ac:dyDescent="0.25">
      <c r="F104" s="49"/>
      <c r="G104" s="54"/>
      <c r="I104" s="54"/>
      <c r="J104" s="49"/>
      <c r="K104" s="54"/>
      <c r="M104" s="54"/>
    </row>
    <row r="105" spans="1:13" ht="15" customHeight="1" x14ac:dyDescent="0.25">
      <c r="F105" s="49"/>
      <c r="G105" s="54"/>
      <c r="I105" s="54"/>
      <c r="J105" s="49"/>
      <c r="K105" s="54"/>
      <c r="M105" s="54"/>
    </row>
    <row r="106" spans="1:13" ht="10.8" customHeight="1" x14ac:dyDescent="0.25">
      <c r="F106" s="49"/>
      <c r="G106" s="54"/>
      <c r="I106" s="54"/>
      <c r="J106" s="49"/>
      <c r="K106" s="54"/>
      <c r="M106" s="54"/>
    </row>
    <row r="107" spans="1:13" ht="21.9" customHeight="1" x14ac:dyDescent="0.25">
      <c r="A107" s="28" t="str">
        <f>'Eng 2-4'!A49</f>
        <v>The accompanying notes are an integral part of this interim financial information.</v>
      </c>
      <c r="B107" s="40"/>
      <c r="C107" s="40"/>
      <c r="D107" s="40"/>
      <c r="E107" s="42"/>
      <c r="F107" s="55"/>
      <c r="G107" s="56"/>
      <c r="H107" s="41"/>
      <c r="I107" s="39"/>
      <c r="J107" s="55"/>
      <c r="K107" s="56"/>
      <c r="L107" s="41"/>
      <c r="M107" s="39"/>
    </row>
    <row r="108" spans="1:13" ht="15" customHeight="1" x14ac:dyDescent="0.25">
      <c r="F108" s="49"/>
      <c r="G108" s="54"/>
      <c r="J108" s="49"/>
      <c r="K108" s="54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A44B2-84BB-4BCE-8891-42914A45724E}">
  <dimension ref="A1:P109"/>
  <sheetViews>
    <sheetView tabSelected="1" view="pageLayout" topLeftCell="A37" zoomScaleNormal="100" zoomScaleSheetLayoutView="100" workbookViewId="0">
      <selection activeCell="B43" sqref="B43"/>
    </sheetView>
  </sheetViews>
  <sheetFormatPr defaultColWidth="9.3984375" defaultRowHeight="16.5" customHeight="1" x14ac:dyDescent="0.25"/>
  <cols>
    <col min="1" max="3" width="1.3984375" style="19" customWidth="1"/>
    <col min="4" max="4" width="33.59765625" style="19" customWidth="1"/>
    <col min="5" max="5" width="5.59765625" style="38" customWidth="1"/>
    <col min="6" max="6" width="0.8984375" style="19" customWidth="1"/>
    <col min="7" max="7" width="11.8984375" style="36" customWidth="1"/>
    <col min="8" max="8" width="0.8984375" style="35" customWidth="1"/>
    <col min="9" max="9" width="11.8984375" style="36" customWidth="1"/>
    <col min="10" max="10" width="0.8984375" style="19" customWidth="1"/>
    <col min="11" max="11" width="11.8984375" style="36" customWidth="1"/>
    <col min="12" max="12" width="0.8984375" style="35" customWidth="1"/>
    <col min="13" max="13" width="11.8984375" style="36" customWidth="1"/>
    <col min="14" max="16384" width="9.3984375" style="19"/>
  </cols>
  <sheetData>
    <row r="1" spans="1:13" ht="16.5" customHeight="1" x14ac:dyDescent="0.25">
      <c r="A1" s="5" t="s">
        <v>0</v>
      </c>
    </row>
    <row r="2" spans="1:13" ht="16.5" customHeight="1" x14ac:dyDescent="0.25">
      <c r="A2" s="5" t="s">
        <v>63</v>
      </c>
      <c r="F2" s="35"/>
      <c r="J2" s="35"/>
    </row>
    <row r="3" spans="1:13" ht="16.5" customHeight="1" x14ac:dyDescent="0.25">
      <c r="A3" s="9" t="s">
        <v>158</v>
      </c>
      <c r="B3" s="40"/>
      <c r="C3" s="40"/>
      <c r="D3" s="40"/>
      <c r="E3" s="42"/>
      <c r="F3" s="41"/>
      <c r="G3" s="39"/>
      <c r="H3" s="41"/>
      <c r="I3" s="39"/>
      <c r="J3" s="41"/>
      <c r="K3" s="39"/>
      <c r="L3" s="41"/>
      <c r="M3" s="39"/>
    </row>
    <row r="4" spans="1:13" ht="16.5" customHeight="1" x14ac:dyDescent="0.25">
      <c r="A4" s="5"/>
      <c r="F4" s="35"/>
      <c r="J4" s="35"/>
    </row>
    <row r="5" spans="1:13" ht="16.5" customHeight="1" x14ac:dyDescent="0.25">
      <c r="A5" s="5"/>
      <c r="F5" s="35"/>
      <c r="G5" s="43"/>
      <c r="H5" s="44"/>
      <c r="I5" s="43"/>
      <c r="J5" s="35"/>
      <c r="K5" s="43"/>
      <c r="L5" s="44"/>
      <c r="M5" s="43"/>
    </row>
    <row r="6" spans="1:13" ht="15.9" customHeight="1" x14ac:dyDescent="0.25">
      <c r="A6" s="5"/>
      <c r="F6" s="35"/>
      <c r="G6" s="106" t="s">
        <v>2</v>
      </c>
      <c r="H6" s="106"/>
      <c r="I6" s="106"/>
      <c r="J6" s="15"/>
      <c r="K6" s="106" t="s">
        <v>3</v>
      </c>
      <c r="L6" s="106"/>
      <c r="M6" s="106"/>
    </row>
    <row r="7" spans="1:13" ht="15.9" customHeight="1" x14ac:dyDescent="0.25">
      <c r="A7" s="5"/>
      <c r="F7" s="35"/>
      <c r="G7" s="107" t="s">
        <v>4</v>
      </c>
      <c r="H7" s="107"/>
      <c r="I7" s="107"/>
      <c r="J7" s="14"/>
      <c r="K7" s="107" t="s">
        <v>4</v>
      </c>
      <c r="L7" s="107"/>
      <c r="M7" s="107"/>
    </row>
    <row r="8" spans="1:13" ht="15.9" customHeight="1" x14ac:dyDescent="0.25">
      <c r="A8" s="5"/>
      <c r="F8" s="35"/>
      <c r="G8" s="45" t="s">
        <v>5</v>
      </c>
      <c r="I8" s="45" t="s">
        <v>5</v>
      </c>
      <c r="J8" s="35"/>
      <c r="K8" s="45" t="s">
        <v>5</v>
      </c>
      <c r="M8" s="45" t="s">
        <v>5</v>
      </c>
    </row>
    <row r="9" spans="1:13" ht="15.9" customHeight="1" x14ac:dyDescent="0.25">
      <c r="F9" s="35"/>
      <c r="G9" s="46">
        <v>2026</v>
      </c>
      <c r="H9" s="17"/>
      <c r="I9" s="46">
        <v>2025</v>
      </c>
      <c r="J9" s="35"/>
      <c r="K9" s="46">
        <v>2026</v>
      </c>
      <c r="L9" s="17"/>
      <c r="M9" s="46">
        <v>2025</v>
      </c>
    </row>
    <row r="10" spans="1:13" ht="15.9" customHeight="1" x14ac:dyDescent="0.25">
      <c r="E10" s="11" t="s">
        <v>8</v>
      </c>
      <c r="F10" s="35"/>
      <c r="G10" s="18" t="s">
        <v>9</v>
      </c>
      <c r="H10" s="8"/>
      <c r="I10" s="18" t="s">
        <v>9</v>
      </c>
      <c r="J10" s="35"/>
      <c r="K10" s="18" t="s">
        <v>9</v>
      </c>
      <c r="L10" s="8"/>
      <c r="M10" s="18" t="s">
        <v>9</v>
      </c>
    </row>
    <row r="11" spans="1:13" ht="15.9" customHeight="1" x14ac:dyDescent="0.25">
      <c r="F11" s="35"/>
      <c r="J11" s="35"/>
    </row>
    <row r="12" spans="1:13" ht="15.9" customHeight="1" x14ac:dyDescent="0.25">
      <c r="A12" s="19" t="s">
        <v>64</v>
      </c>
      <c r="F12" s="35"/>
      <c r="G12" s="36">
        <v>391992585</v>
      </c>
      <c r="I12" s="36">
        <v>397152570</v>
      </c>
      <c r="J12" s="35"/>
      <c r="K12" s="36">
        <v>391988085</v>
      </c>
      <c r="M12" s="36">
        <v>397140018</v>
      </c>
    </row>
    <row r="13" spans="1:13" ht="15.9" customHeight="1" x14ac:dyDescent="0.25">
      <c r="A13" s="19" t="s">
        <v>162</v>
      </c>
      <c r="F13" s="35"/>
      <c r="G13" s="36">
        <v>4009641</v>
      </c>
      <c r="I13" s="36">
        <v>0</v>
      </c>
      <c r="J13" s="35"/>
      <c r="K13" s="36">
        <v>4009641</v>
      </c>
      <c r="M13" s="36">
        <v>0</v>
      </c>
    </row>
    <row r="14" spans="1:13" ht="15.9" customHeight="1" x14ac:dyDescent="0.25">
      <c r="A14" s="19" t="s">
        <v>65</v>
      </c>
      <c r="F14" s="35"/>
      <c r="G14" s="36">
        <v>-264493633</v>
      </c>
      <c r="I14" s="36">
        <v>-280673282</v>
      </c>
      <c r="J14" s="35"/>
      <c r="K14" s="36">
        <v>-264491441</v>
      </c>
      <c r="M14" s="36">
        <v>-280666176</v>
      </c>
    </row>
    <row r="15" spans="1:13" ht="15.9" customHeight="1" x14ac:dyDescent="0.25">
      <c r="A15" s="19" t="s">
        <v>163</v>
      </c>
      <c r="F15" s="35"/>
      <c r="G15" s="39">
        <v>-4227019</v>
      </c>
      <c r="I15" s="39">
        <v>0</v>
      </c>
      <c r="J15" s="35"/>
      <c r="K15" s="39">
        <v>-4227019</v>
      </c>
      <c r="M15" s="39">
        <v>0</v>
      </c>
    </row>
    <row r="16" spans="1:13" ht="15.9" customHeight="1" x14ac:dyDescent="0.25">
      <c r="F16" s="35"/>
      <c r="J16" s="35"/>
    </row>
    <row r="17" spans="1:16" ht="15.9" customHeight="1" x14ac:dyDescent="0.25">
      <c r="A17" s="5" t="s">
        <v>66</v>
      </c>
      <c r="F17" s="35"/>
      <c r="G17" s="36">
        <f>SUM(G12:G16)</f>
        <v>127281574</v>
      </c>
      <c r="I17" s="36">
        <f>SUM(I12:I16)</f>
        <v>116479288</v>
      </c>
      <c r="J17" s="35"/>
      <c r="K17" s="36">
        <f>SUM(K12:K16)</f>
        <v>127279266</v>
      </c>
      <c r="M17" s="36">
        <f>SUM(M12:M16)</f>
        <v>116473842</v>
      </c>
    </row>
    <row r="18" spans="1:16" ht="15.9" customHeight="1" x14ac:dyDescent="0.25">
      <c r="A18" s="19" t="s">
        <v>67</v>
      </c>
      <c r="F18" s="35"/>
      <c r="G18" s="36">
        <v>7167201</v>
      </c>
      <c r="I18" s="36">
        <v>5567265</v>
      </c>
      <c r="J18" s="35"/>
      <c r="K18" s="36">
        <v>7222361</v>
      </c>
      <c r="M18" s="36">
        <v>5567265</v>
      </c>
    </row>
    <row r="19" spans="1:16" ht="15.9" customHeight="1" x14ac:dyDescent="0.25">
      <c r="A19" s="19" t="s">
        <v>68</v>
      </c>
      <c r="F19" s="35"/>
      <c r="G19" s="36">
        <v>-52921405</v>
      </c>
      <c r="I19" s="36">
        <v>-50273321</v>
      </c>
      <c r="J19" s="35"/>
      <c r="K19" s="36">
        <v>-52921405</v>
      </c>
      <c r="M19" s="36">
        <v>-50228275</v>
      </c>
    </row>
    <row r="20" spans="1:16" ht="15.9" customHeight="1" x14ac:dyDescent="0.25">
      <c r="A20" s="19" t="s">
        <v>69</v>
      </c>
      <c r="F20" s="35"/>
      <c r="G20" s="36">
        <v>-37670634</v>
      </c>
      <c r="I20" s="36">
        <v>-36231013</v>
      </c>
      <c r="J20" s="35"/>
      <c r="K20" s="36">
        <v>-37616644</v>
      </c>
      <c r="M20" s="36">
        <v>-36173280</v>
      </c>
    </row>
    <row r="21" spans="1:16" ht="15.9" customHeight="1" x14ac:dyDescent="0.25">
      <c r="A21" s="19" t="s">
        <v>70</v>
      </c>
      <c r="F21" s="35"/>
      <c r="G21" s="36">
        <v>587057</v>
      </c>
      <c r="I21" s="36">
        <v>1077040</v>
      </c>
      <c r="J21" s="35"/>
      <c r="K21" s="36">
        <v>587057</v>
      </c>
      <c r="M21" s="36">
        <v>1077040</v>
      </c>
    </row>
    <row r="22" spans="1:16" ht="15.9" customHeight="1" x14ac:dyDescent="0.25">
      <c r="A22" s="19" t="s">
        <v>71</v>
      </c>
      <c r="F22" s="35"/>
      <c r="G22" s="36">
        <v>-554101</v>
      </c>
      <c r="I22" s="36">
        <v>-774935</v>
      </c>
      <c r="J22" s="35"/>
      <c r="K22" s="36">
        <v>-554101</v>
      </c>
      <c r="M22" s="36">
        <v>-774935</v>
      </c>
      <c r="P22" s="47"/>
    </row>
    <row r="23" spans="1:16" ht="15.9" customHeight="1" x14ac:dyDescent="0.25">
      <c r="A23" s="19" t="s">
        <v>186</v>
      </c>
      <c r="F23" s="35"/>
      <c r="J23" s="35"/>
      <c r="P23" s="47"/>
    </row>
    <row r="24" spans="1:16" ht="15.9" customHeight="1" x14ac:dyDescent="0.25">
      <c r="B24" s="19" t="s">
        <v>72</v>
      </c>
      <c r="F24" s="35"/>
      <c r="G24" s="39">
        <v>-295015</v>
      </c>
      <c r="I24" s="39">
        <v>0</v>
      </c>
      <c r="J24" s="35"/>
      <c r="K24" s="39">
        <v>0</v>
      </c>
      <c r="M24" s="39">
        <v>0</v>
      </c>
      <c r="P24" s="47"/>
    </row>
    <row r="25" spans="1:16" ht="15.9" customHeight="1" x14ac:dyDescent="0.25">
      <c r="F25" s="35"/>
      <c r="J25" s="35"/>
    </row>
    <row r="26" spans="1:16" ht="15.9" customHeight="1" x14ac:dyDescent="0.25">
      <c r="A26" s="5" t="s">
        <v>73</v>
      </c>
      <c r="F26" s="35"/>
      <c r="G26" s="36">
        <f>SUM(G17:G24)</f>
        <v>43594677</v>
      </c>
      <c r="I26" s="36">
        <f>SUM(I17:I24)</f>
        <v>35844324</v>
      </c>
      <c r="J26" s="35"/>
      <c r="K26" s="36">
        <f>SUM(K17:K24)</f>
        <v>43996534</v>
      </c>
      <c r="M26" s="36">
        <f>SUM(M17:M24)</f>
        <v>35941657</v>
      </c>
    </row>
    <row r="27" spans="1:16" ht="15.9" customHeight="1" x14ac:dyDescent="0.25">
      <c r="A27" s="19" t="s">
        <v>74</v>
      </c>
      <c r="E27" s="48">
        <v>14</v>
      </c>
      <c r="F27" s="35"/>
      <c r="G27" s="39">
        <v>-8851978</v>
      </c>
      <c r="I27" s="39">
        <v>-7358678</v>
      </c>
      <c r="J27" s="35"/>
      <c r="K27" s="39">
        <v>-8922219</v>
      </c>
      <c r="M27" s="39">
        <v>-7358678</v>
      </c>
    </row>
    <row r="28" spans="1:16" ht="15.9" customHeight="1" x14ac:dyDescent="0.25">
      <c r="F28" s="35"/>
      <c r="J28" s="35"/>
    </row>
    <row r="29" spans="1:16" ht="15.9" customHeight="1" x14ac:dyDescent="0.25">
      <c r="A29" s="5" t="s">
        <v>75</v>
      </c>
      <c r="F29" s="35"/>
      <c r="G29" s="36">
        <f>SUM(G26:G27)</f>
        <v>34742699</v>
      </c>
      <c r="I29" s="36">
        <f>SUM(I26:I27)</f>
        <v>28485646</v>
      </c>
      <c r="J29" s="35"/>
      <c r="K29" s="36">
        <f>SUM(K26:K27)</f>
        <v>35074315</v>
      </c>
      <c r="M29" s="36">
        <f>SUM(M26:M27)</f>
        <v>28582979</v>
      </c>
    </row>
    <row r="30" spans="1:16" ht="15.9" customHeight="1" x14ac:dyDescent="0.25">
      <c r="F30" s="35"/>
      <c r="J30" s="35"/>
    </row>
    <row r="31" spans="1:16" ht="15.9" customHeight="1" x14ac:dyDescent="0.25">
      <c r="A31" s="98" t="s">
        <v>164</v>
      </c>
      <c r="F31" s="35"/>
      <c r="J31" s="35"/>
    </row>
    <row r="32" spans="1:16" ht="15.9" customHeight="1" x14ac:dyDescent="0.25">
      <c r="B32" s="99" t="s">
        <v>165</v>
      </c>
      <c r="F32" s="35"/>
      <c r="J32" s="35"/>
    </row>
    <row r="33" spans="3:13" ht="15.9" customHeight="1" x14ac:dyDescent="0.25">
      <c r="C33" s="99" t="s">
        <v>166</v>
      </c>
      <c r="F33" s="35"/>
      <c r="J33" s="35"/>
    </row>
    <row r="34" spans="3:13" ht="15.9" customHeight="1" x14ac:dyDescent="0.25">
      <c r="C34" s="19" t="s">
        <v>175</v>
      </c>
      <c r="F34" s="35"/>
      <c r="J34" s="35"/>
    </row>
    <row r="35" spans="3:13" ht="15.9" customHeight="1" x14ac:dyDescent="0.25">
      <c r="D35" s="19" t="s">
        <v>191</v>
      </c>
      <c r="F35" s="35"/>
      <c r="G35" s="36">
        <v>4809245</v>
      </c>
      <c r="I35" s="36">
        <v>0</v>
      </c>
      <c r="J35" s="35"/>
      <c r="K35" s="36">
        <v>4809245</v>
      </c>
      <c r="M35" s="36">
        <v>0</v>
      </c>
    </row>
    <row r="36" spans="3:13" ht="15.9" customHeight="1" x14ac:dyDescent="0.25">
      <c r="C36" s="19" t="s">
        <v>169</v>
      </c>
      <c r="F36" s="35"/>
      <c r="J36" s="35"/>
    </row>
    <row r="37" spans="3:13" ht="15.9" customHeight="1" x14ac:dyDescent="0.25">
      <c r="D37" s="19" t="s">
        <v>170</v>
      </c>
      <c r="F37" s="35"/>
      <c r="G37" s="39">
        <v>-961849</v>
      </c>
      <c r="I37" s="39">
        <v>0</v>
      </c>
      <c r="J37" s="35"/>
      <c r="K37" s="39">
        <v>-961849</v>
      </c>
      <c r="M37" s="39">
        <v>0</v>
      </c>
    </row>
    <row r="38" spans="3:13" ht="15.9" customHeight="1" x14ac:dyDescent="0.25">
      <c r="F38" s="35"/>
      <c r="J38" s="35"/>
    </row>
    <row r="39" spans="3:13" ht="15.9" customHeight="1" x14ac:dyDescent="0.25">
      <c r="C39" s="19" t="s">
        <v>167</v>
      </c>
      <c r="F39" s="35"/>
      <c r="J39" s="35"/>
    </row>
    <row r="40" spans="3:13" ht="15.9" customHeight="1" x14ac:dyDescent="0.25">
      <c r="D40" s="19" t="s">
        <v>168</v>
      </c>
      <c r="F40" s="35"/>
      <c r="G40" s="39">
        <f>SUM(G34:G37)</f>
        <v>3847396</v>
      </c>
      <c r="I40" s="39">
        <f>SUM(I34:I37)</f>
        <v>0</v>
      </c>
      <c r="J40" s="35"/>
      <c r="K40" s="39">
        <f>SUM(K34:K37)</f>
        <v>3847396</v>
      </c>
      <c r="M40" s="39">
        <f>SUM(M34:M37)</f>
        <v>0</v>
      </c>
    </row>
    <row r="41" spans="3:13" ht="15.9" customHeight="1" x14ac:dyDescent="0.25">
      <c r="F41" s="35"/>
      <c r="J41" s="35"/>
    </row>
    <row r="42" spans="3:13" ht="15.9" customHeight="1" x14ac:dyDescent="0.25">
      <c r="F42" s="35"/>
      <c r="J42" s="35"/>
    </row>
    <row r="43" spans="3:13" ht="15.9" customHeight="1" x14ac:dyDescent="0.25">
      <c r="F43" s="35"/>
      <c r="J43" s="35"/>
    </row>
    <row r="44" spans="3:13" ht="15.9" customHeight="1" x14ac:dyDescent="0.25">
      <c r="F44" s="35"/>
      <c r="J44" s="35"/>
    </row>
    <row r="45" spans="3:13" ht="15.9" customHeight="1" x14ac:dyDescent="0.25">
      <c r="F45" s="35"/>
      <c r="J45" s="35"/>
    </row>
    <row r="46" spans="3:13" ht="15.9" customHeight="1" x14ac:dyDescent="0.25">
      <c r="F46" s="35"/>
      <c r="J46" s="35"/>
    </row>
    <row r="47" spans="3:13" ht="15.9" customHeight="1" x14ac:dyDescent="0.25">
      <c r="F47" s="35"/>
      <c r="J47" s="35"/>
    </row>
    <row r="48" spans="3:13" ht="15.9" customHeight="1" x14ac:dyDescent="0.25">
      <c r="F48" s="35"/>
      <c r="J48" s="35"/>
    </row>
    <row r="49" spans="1:13" ht="15.9" customHeight="1" x14ac:dyDescent="0.25">
      <c r="F49" s="35"/>
      <c r="J49" s="35"/>
    </row>
    <row r="50" spans="1:13" ht="15.9" customHeight="1" x14ac:dyDescent="0.25">
      <c r="F50" s="35"/>
      <c r="J50" s="35"/>
    </row>
    <row r="51" spans="1:13" ht="15.9" customHeight="1" x14ac:dyDescent="0.25">
      <c r="F51" s="35"/>
      <c r="J51" s="35"/>
    </row>
    <row r="52" spans="1:13" ht="9" customHeight="1" x14ac:dyDescent="0.25">
      <c r="F52" s="35"/>
      <c r="J52" s="35"/>
    </row>
    <row r="53" spans="1:13" ht="21.9" customHeight="1" x14ac:dyDescent="0.25">
      <c r="A53" s="28" t="s">
        <v>29</v>
      </c>
      <c r="B53" s="40"/>
      <c r="C53" s="40"/>
      <c r="D53" s="40"/>
      <c r="E53" s="42"/>
      <c r="F53" s="55"/>
      <c r="G53" s="56"/>
      <c r="H53" s="41"/>
      <c r="I53" s="39"/>
      <c r="J53" s="55"/>
      <c r="K53" s="56"/>
      <c r="L53" s="41"/>
      <c r="M53" s="39"/>
    </row>
    <row r="54" spans="1:13" ht="16.5" customHeight="1" x14ac:dyDescent="0.25">
      <c r="A54" s="5" t="s">
        <v>0</v>
      </c>
    </row>
    <row r="55" spans="1:13" ht="16.5" customHeight="1" x14ac:dyDescent="0.25">
      <c r="A55" s="5" t="s">
        <v>63</v>
      </c>
      <c r="F55" s="35"/>
      <c r="J55" s="35"/>
    </row>
    <row r="56" spans="1:13" ht="16.5" customHeight="1" x14ac:dyDescent="0.25">
      <c r="A56" s="9" t="s">
        <v>158</v>
      </c>
      <c r="B56" s="40"/>
      <c r="C56" s="40"/>
      <c r="D56" s="40"/>
      <c r="E56" s="42"/>
      <c r="F56" s="41"/>
      <c r="G56" s="39"/>
      <c r="H56" s="41"/>
      <c r="I56" s="39"/>
      <c r="J56" s="41"/>
      <c r="K56" s="39"/>
      <c r="L56" s="41"/>
      <c r="M56" s="39"/>
    </row>
    <row r="57" spans="1:13" ht="16.5" customHeight="1" x14ac:dyDescent="0.25">
      <c r="A57" s="5"/>
      <c r="F57" s="35"/>
      <c r="J57" s="35"/>
    </row>
    <row r="58" spans="1:13" ht="16.5" customHeight="1" x14ac:dyDescent="0.25">
      <c r="A58" s="5"/>
      <c r="F58" s="35"/>
      <c r="G58" s="43"/>
      <c r="H58" s="44"/>
      <c r="I58" s="43"/>
      <c r="J58" s="35"/>
      <c r="K58" s="43"/>
      <c r="L58" s="44"/>
      <c r="M58" s="43"/>
    </row>
    <row r="59" spans="1:13" ht="15.9" customHeight="1" x14ac:dyDescent="0.25">
      <c r="A59" s="5"/>
      <c r="F59" s="35"/>
      <c r="G59" s="106" t="s">
        <v>2</v>
      </c>
      <c r="H59" s="106"/>
      <c r="I59" s="106"/>
      <c r="J59" s="15"/>
      <c r="K59" s="106" t="s">
        <v>3</v>
      </c>
      <c r="L59" s="106"/>
      <c r="M59" s="106"/>
    </row>
    <row r="60" spans="1:13" ht="15.9" customHeight="1" x14ac:dyDescent="0.25">
      <c r="A60" s="5"/>
      <c r="F60" s="35"/>
      <c r="G60" s="107" t="s">
        <v>4</v>
      </c>
      <c r="H60" s="107"/>
      <c r="I60" s="107"/>
      <c r="J60" s="14"/>
      <c r="K60" s="107" t="s">
        <v>4</v>
      </c>
      <c r="L60" s="107"/>
      <c r="M60" s="107"/>
    </row>
    <row r="61" spans="1:13" ht="15.9" customHeight="1" x14ac:dyDescent="0.25">
      <c r="A61" s="5"/>
      <c r="F61" s="35"/>
      <c r="G61" s="45" t="s">
        <v>5</v>
      </c>
      <c r="I61" s="45" t="s">
        <v>5</v>
      </c>
      <c r="J61" s="35"/>
      <c r="K61" s="45" t="s">
        <v>5</v>
      </c>
      <c r="M61" s="45" t="s">
        <v>5</v>
      </c>
    </row>
    <row r="62" spans="1:13" ht="15.9" customHeight="1" x14ac:dyDescent="0.25">
      <c r="F62" s="35"/>
      <c r="G62" s="46">
        <v>2026</v>
      </c>
      <c r="H62" s="17"/>
      <c r="I62" s="46">
        <v>2025</v>
      </c>
      <c r="J62" s="35"/>
      <c r="K62" s="46">
        <v>2026</v>
      </c>
      <c r="L62" s="17"/>
      <c r="M62" s="46">
        <v>2025</v>
      </c>
    </row>
    <row r="63" spans="1:13" ht="15.9" customHeight="1" x14ac:dyDescent="0.25">
      <c r="E63" s="11" t="s">
        <v>8</v>
      </c>
      <c r="F63" s="35"/>
      <c r="G63" s="18" t="s">
        <v>9</v>
      </c>
      <c r="H63" s="8"/>
      <c r="I63" s="18" t="s">
        <v>9</v>
      </c>
      <c r="J63" s="35"/>
      <c r="K63" s="18" t="s">
        <v>9</v>
      </c>
      <c r="L63" s="8"/>
      <c r="M63" s="18" t="s">
        <v>9</v>
      </c>
    </row>
    <row r="64" spans="1:13" ht="15.9" customHeight="1" x14ac:dyDescent="0.25">
      <c r="F64" s="35"/>
      <c r="J64" s="35"/>
    </row>
    <row r="65" spans="1:13" ht="16.2" customHeight="1" x14ac:dyDescent="0.25">
      <c r="A65" s="5" t="s">
        <v>76</v>
      </c>
      <c r="F65" s="35"/>
      <c r="J65" s="35"/>
    </row>
    <row r="66" spans="1:13" ht="15.9" customHeight="1" x14ac:dyDescent="0.25">
      <c r="B66" s="5" t="s">
        <v>77</v>
      </c>
      <c r="F66" s="35"/>
      <c r="G66" s="39">
        <f>G40</f>
        <v>3847396</v>
      </c>
      <c r="I66" s="39">
        <f>I40</f>
        <v>0</v>
      </c>
      <c r="J66" s="35"/>
      <c r="K66" s="39">
        <f>K40</f>
        <v>3847396</v>
      </c>
      <c r="M66" s="39">
        <f>M40</f>
        <v>0</v>
      </c>
    </row>
    <row r="67" spans="1:13" ht="15.9" customHeight="1" x14ac:dyDescent="0.25">
      <c r="A67" s="5"/>
      <c r="F67" s="49"/>
      <c r="J67" s="49"/>
    </row>
    <row r="68" spans="1:13" ht="15.9" customHeight="1" thickBot="1" x14ac:dyDescent="0.3">
      <c r="A68" s="5" t="s">
        <v>78</v>
      </c>
      <c r="F68" s="49"/>
      <c r="G68" s="37">
        <f>SUM(G66,G29)</f>
        <v>38590095</v>
      </c>
      <c r="H68" s="50"/>
      <c r="I68" s="37">
        <f>SUM(I66,I29)</f>
        <v>28485646</v>
      </c>
      <c r="J68" s="49"/>
      <c r="K68" s="37">
        <f>SUM(K66,K29)</f>
        <v>38921711</v>
      </c>
      <c r="L68" s="50"/>
      <c r="M68" s="37">
        <f>SUM(M66,M29)</f>
        <v>28582979</v>
      </c>
    </row>
    <row r="69" spans="1:13" ht="15.9" customHeight="1" thickTop="1" x14ac:dyDescent="0.25">
      <c r="A69" s="5"/>
      <c r="F69" s="49"/>
      <c r="H69" s="50"/>
      <c r="J69" s="49"/>
      <c r="L69" s="50"/>
    </row>
    <row r="70" spans="1:13" ht="15.9" customHeight="1" x14ac:dyDescent="0.25">
      <c r="A70" s="5" t="s">
        <v>79</v>
      </c>
      <c r="F70" s="49"/>
      <c r="J70" s="49"/>
    </row>
    <row r="71" spans="1:13" ht="15.9" customHeight="1" x14ac:dyDescent="0.25">
      <c r="B71" s="19" t="s">
        <v>80</v>
      </c>
      <c r="F71" s="49"/>
      <c r="G71" s="36">
        <v>34761820</v>
      </c>
      <c r="I71" s="36">
        <v>28505113</v>
      </c>
      <c r="J71" s="49"/>
      <c r="K71" s="36">
        <v>35074315</v>
      </c>
      <c r="M71" s="36">
        <v>28582979</v>
      </c>
    </row>
    <row r="72" spans="1:13" ht="15.9" customHeight="1" x14ac:dyDescent="0.25">
      <c r="B72" s="19" t="s">
        <v>60</v>
      </c>
      <c r="F72" s="49"/>
      <c r="G72" s="39">
        <v>-19121</v>
      </c>
      <c r="I72" s="39">
        <v>-19467</v>
      </c>
      <c r="J72" s="49"/>
      <c r="K72" s="39">
        <v>0</v>
      </c>
      <c r="M72" s="39">
        <v>0</v>
      </c>
    </row>
    <row r="73" spans="1:13" ht="15.9" customHeight="1" x14ac:dyDescent="0.25">
      <c r="F73" s="49"/>
      <c r="J73" s="49"/>
    </row>
    <row r="74" spans="1:13" ht="15.9" customHeight="1" thickBot="1" x14ac:dyDescent="0.3">
      <c r="F74" s="49"/>
      <c r="G74" s="37">
        <f>SUM(G71:G72)</f>
        <v>34742699</v>
      </c>
      <c r="I74" s="37">
        <f>SUM(I71:I72)</f>
        <v>28485646</v>
      </c>
      <c r="J74" s="49"/>
      <c r="K74" s="37">
        <f>SUM(K71:K72)</f>
        <v>35074315</v>
      </c>
      <c r="M74" s="37">
        <f>SUM(M71:M72)</f>
        <v>28582979</v>
      </c>
    </row>
    <row r="75" spans="1:13" ht="15.9" customHeight="1" thickTop="1" x14ac:dyDescent="0.25">
      <c r="F75" s="49"/>
      <c r="J75" s="49"/>
    </row>
    <row r="76" spans="1:13" ht="15.9" customHeight="1" x14ac:dyDescent="0.25">
      <c r="A76" s="5" t="s">
        <v>81</v>
      </c>
      <c r="F76" s="49"/>
      <c r="J76" s="49"/>
    </row>
    <row r="77" spans="1:13" ht="15.9" customHeight="1" x14ac:dyDescent="0.25">
      <c r="A77" s="5"/>
      <c r="B77" s="5" t="s">
        <v>82</v>
      </c>
      <c r="F77" s="49"/>
      <c r="J77" s="49"/>
    </row>
    <row r="78" spans="1:13" ht="15.9" customHeight="1" x14ac:dyDescent="0.25">
      <c r="B78" s="19" t="s">
        <v>80</v>
      </c>
      <c r="F78" s="49"/>
      <c r="G78" s="36">
        <v>38609216</v>
      </c>
      <c r="I78" s="36">
        <v>28505113</v>
      </c>
      <c r="J78" s="49"/>
      <c r="K78" s="36">
        <v>38921711</v>
      </c>
      <c r="M78" s="36">
        <v>28582979</v>
      </c>
    </row>
    <row r="79" spans="1:13" ht="15.9" customHeight="1" x14ac:dyDescent="0.25">
      <c r="B79" s="19" t="s">
        <v>60</v>
      </c>
      <c r="F79" s="49"/>
      <c r="G79" s="39">
        <v>-19121</v>
      </c>
      <c r="I79" s="39">
        <v>-19467</v>
      </c>
      <c r="J79" s="49"/>
      <c r="K79" s="39">
        <v>0</v>
      </c>
      <c r="M79" s="39">
        <v>0</v>
      </c>
    </row>
    <row r="80" spans="1:13" ht="15.9" customHeight="1" x14ac:dyDescent="0.25">
      <c r="F80" s="49"/>
      <c r="J80" s="49"/>
    </row>
    <row r="81" spans="1:13" ht="15.9" customHeight="1" thickBot="1" x14ac:dyDescent="0.3">
      <c r="F81" s="49"/>
      <c r="G81" s="37">
        <f>SUM(G78:G79)</f>
        <v>38590095</v>
      </c>
      <c r="I81" s="37">
        <f>SUM(I78:I79)</f>
        <v>28485646</v>
      </c>
      <c r="J81" s="49"/>
      <c r="K81" s="37">
        <f>SUM(K78:K79)</f>
        <v>38921711</v>
      </c>
      <c r="M81" s="37">
        <f>SUM(M78:M79)</f>
        <v>28582979</v>
      </c>
    </row>
    <row r="82" spans="1:13" ht="15.9" customHeight="1" thickTop="1" x14ac:dyDescent="0.25">
      <c r="F82" s="49"/>
      <c r="J82" s="49"/>
    </row>
    <row r="83" spans="1:13" ht="15.9" customHeight="1" x14ac:dyDescent="0.25">
      <c r="A83" s="5" t="s">
        <v>83</v>
      </c>
      <c r="F83" s="49"/>
      <c r="J83" s="49"/>
    </row>
    <row r="84" spans="1:13" ht="15.9" customHeight="1" x14ac:dyDescent="0.25">
      <c r="F84" s="49"/>
      <c r="J84" s="49"/>
    </row>
    <row r="85" spans="1:13" ht="15.9" customHeight="1" thickBot="1" x14ac:dyDescent="0.3">
      <c r="A85" s="19" t="s">
        <v>84</v>
      </c>
      <c r="E85" s="38">
        <v>15</v>
      </c>
      <c r="F85" s="49"/>
      <c r="G85" s="51">
        <f>G71/888000000</f>
        <v>3.9146193693693696E-2</v>
      </c>
      <c r="H85" s="52"/>
      <c r="I85" s="51">
        <f>I71/888000000</f>
        <v>3.210035247747748E-2</v>
      </c>
      <c r="J85" s="52"/>
      <c r="K85" s="51">
        <f>K71/888000000</f>
        <v>3.9498102477477474E-2</v>
      </c>
      <c r="L85" s="52"/>
      <c r="M85" s="51">
        <f>M71/888000000</f>
        <v>3.2188039414414414E-2</v>
      </c>
    </row>
    <row r="86" spans="1:13" ht="15.9" customHeight="1" thickTop="1" x14ac:dyDescent="0.25">
      <c r="F86" s="49"/>
      <c r="G86" s="53"/>
      <c r="H86" s="52"/>
      <c r="I86" s="53"/>
      <c r="J86" s="52"/>
      <c r="K86" s="53"/>
      <c r="L86" s="52"/>
      <c r="M86" s="53"/>
    </row>
    <row r="87" spans="1:13" ht="15.9" customHeight="1" x14ac:dyDescent="0.25">
      <c r="F87" s="49"/>
      <c r="G87" s="53"/>
      <c r="H87" s="52"/>
      <c r="I87" s="53"/>
      <c r="J87" s="52"/>
      <c r="K87" s="53"/>
      <c r="L87" s="52"/>
      <c r="M87" s="53"/>
    </row>
    <row r="88" spans="1:13" ht="15.9" customHeight="1" x14ac:dyDescent="0.25">
      <c r="F88" s="49"/>
      <c r="G88" s="53"/>
      <c r="H88" s="52"/>
      <c r="I88" s="53"/>
      <c r="J88" s="52"/>
      <c r="K88" s="53"/>
      <c r="L88" s="52"/>
      <c r="M88" s="53"/>
    </row>
    <row r="89" spans="1:13" ht="15.9" customHeight="1" x14ac:dyDescent="0.25">
      <c r="F89" s="49"/>
      <c r="G89" s="53"/>
      <c r="H89" s="52"/>
      <c r="I89" s="53"/>
      <c r="J89" s="52"/>
      <c r="K89" s="53"/>
      <c r="L89" s="52"/>
      <c r="M89" s="53"/>
    </row>
    <row r="90" spans="1:13" ht="15.9" customHeight="1" x14ac:dyDescent="0.25">
      <c r="F90" s="49"/>
      <c r="G90" s="53"/>
      <c r="H90" s="52"/>
      <c r="I90" s="53"/>
      <c r="J90" s="52"/>
      <c r="K90" s="53"/>
      <c r="L90" s="52"/>
      <c r="M90" s="53"/>
    </row>
    <row r="91" spans="1:13" ht="15.9" customHeight="1" x14ac:dyDescent="0.25">
      <c r="F91" s="49"/>
      <c r="G91" s="53"/>
      <c r="H91" s="52"/>
      <c r="I91" s="53"/>
      <c r="J91" s="52"/>
      <c r="K91" s="53"/>
      <c r="L91" s="52"/>
      <c r="M91" s="53"/>
    </row>
    <row r="92" spans="1:13" ht="15.9" customHeight="1" x14ac:dyDescent="0.25">
      <c r="F92" s="49"/>
      <c r="G92" s="53"/>
      <c r="H92" s="52"/>
      <c r="I92" s="53"/>
      <c r="J92" s="52"/>
      <c r="K92" s="53"/>
      <c r="L92" s="52"/>
      <c r="M92" s="53"/>
    </row>
    <row r="93" spans="1:13" ht="15.9" customHeight="1" x14ac:dyDescent="0.25">
      <c r="F93" s="49"/>
      <c r="G93" s="53"/>
      <c r="H93" s="52"/>
      <c r="I93" s="53"/>
      <c r="J93" s="52"/>
      <c r="K93" s="53"/>
      <c r="L93" s="52"/>
      <c r="M93" s="53"/>
    </row>
    <row r="94" spans="1:13" ht="15.9" customHeight="1" x14ac:dyDescent="0.25">
      <c r="F94" s="49"/>
      <c r="G94" s="53"/>
      <c r="H94" s="52"/>
      <c r="I94" s="53"/>
      <c r="J94" s="52"/>
      <c r="K94" s="53"/>
      <c r="L94" s="52"/>
      <c r="M94" s="53"/>
    </row>
    <row r="95" spans="1:13" ht="15.9" customHeight="1" x14ac:dyDescent="0.25">
      <c r="F95" s="49"/>
      <c r="G95" s="53"/>
      <c r="H95" s="52"/>
      <c r="I95" s="53"/>
      <c r="J95" s="52"/>
      <c r="K95" s="53"/>
      <c r="L95" s="52"/>
      <c r="M95" s="53"/>
    </row>
    <row r="96" spans="1:13" ht="15.9" customHeight="1" x14ac:dyDescent="0.25">
      <c r="F96" s="49"/>
      <c r="G96" s="53"/>
      <c r="H96" s="52"/>
      <c r="I96" s="53"/>
      <c r="J96" s="52"/>
      <c r="K96" s="53"/>
      <c r="L96" s="52"/>
      <c r="M96" s="53"/>
    </row>
    <row r="97" spans="1:13" ht="15.9" customHeight="1" x14ac:dyDescent="0.25">
      <c r="F97" s="49"/>
      <c r="G97" s="53"/>
      <c r="H97" s="52"/>
      <c r="I97" s="53"/>
      <c r="J97" s="52"/>
      <c r="K97" s="53"/>
      <c r="L97" s="52"/>
      <c r="M97" s="53"/>
    </row>
    <row r="98" spans="1:13" ht="15.9" customHeight="1" x14ac:dyDescent="0.25">
      <c r="F98" s="49"/>
      <c r="G98" s="53"/>
      <c r="H98" s="52"/>
      <c r="I98" s="53"/>
      <c r="J98" s="52"/>
      <c r="K98" s="53"/>
      <c r="L98" s="52"/>
      <c r="M98" s="53"/>
    </row>
    <row r="99" spans="1:13" ht="15.9" customHeight="1" x14ac:dyDescent="0.25">
      <c r="F99" s="49"/>
      <c r="G99" s="53"/>
      <c r="H99" s="52"/>
      <c r="I99" s="53"/>
      <c r="J99" s="52"/>
      <c r="K99" s="53"/>
      <c r="L99" s="52"/>
      <c r="M99" s="53"/>
    </row>
    <row r="100" spans="1:13" ht="15.9" customHeight="1" x14ac:dyDescent="0.25">
      <c r="F100" s="49"/>
      <c r="G100" s="53"/>
      <c r="H100" s="52"/>
      <c r="I100" s="53"/>
      <c r="J100" s="52"/>
      <c r="K100" s="53"/>
      <c r="L100" s="52"/>
      <c r="M100" s="53"/>
    </row>
    <row r="101" spans="1:13" ht="15.9" customHeight="1" x14ac:dyDescent="0.25">
      <c r="F101" s="49"/>
      <c r="G101" s="53"/>
      <c r="H101" s="52"/>
      <c r="I101" s="53"/>
      <c r="J101" s="52"/>
      <c r="K101" s="53"/>
      <c r="L101" s="52"/>
      <c r="M101" s="53"/>
    </row>
    <row r="102" spans="1:13" ht="15.9" customHeight="1" x14ac:dyDescent="0.25">
      <c r="F102" s="49"/>
      <c r="G102" s="53"/>
      <c r="H102" s="52"/>
      <c r="I102" s="53"/>
      <c r="J102" s="52"/>
      <c r="K102" s="53"/>
      <c r="L102" s="52"/>
      <c r="M102" s="53"/>
    </row>
    <row r="103" spans="1:13" ht="15.9" customHeight="1" x14ac:dyDescent="0.25">
      <c r="F103" s="49"/>
      <c r="G103" s="53"/>
      <c r="H103" s="52"/>
      <c r="I103" s="53"/>
      <c r="J103" s="52"/>
      <c r="K103" s="53"/>
      <c r="L103" s="52"/>
      <c r="M103" s="53"/>
    </row>
    <row r="104" spans="1:13" ht="15.9" customHeight="1" x14ac:dyDescent="0.25">
      <c r="F104" s="49"/>
      <c r="G104" s="53"/>
      <c r="H104" s="52"/>
      <c r="I104" s="53"/>
      <c r="J104" s="52"/>
      <c r="K104" s="53"/>
      <c r="L104" s="52"/>
      <c r="M104" s="53"/>
    </row>
    <row r="105" spans="1:13" ht="9" customHeight="1" x14ac:dyDescent="0.25">
      <c r="F105" s="49"/>
      <c r="G105" s="53"/>
      <c r="H105" s="52"/>
      <c r="I105" s="53"/>
      <c r="J105" s="52"/>
      <c r="K105" s="53"/>
      <c r="L105" s="52"/>
      <c r="M105" s="53"/>
    </row>
    <row r="106" spans="1:13" ht="21.9" customHeight="1" x14ac:dyDescent="0.25">
      <c r="A106" s="28" t="str">
        <f>'Eng 2-4'!A49</f>
        <v>The accompanying notes are an integral part of this interim financial information.</v>
      </c>
      <c r="B106" s="40"/>
      <c r="C106" s="40"/>
      <c r="D106" s="40"/>
      <c r="E106" s="42"/>
      <c r="F106" s="55"/>
      <c r="G106" s="56"/>
      <c r="H106" s="41"/>
      <c r="I106" s="39"/>
      <c r="J106" s="55"/>
      <c r="K106" s="56"/>
      <c r="L106" s="41"/>
      <c r="M106" s="39"/>
    </row>
    <row r="107" spans="1:13" ht="15" customHeight="1" x14ac:dyDescent="0.25">
      <c r="F107" s="49"/>
      <c r="G107" s="54"/>
      <c r="J107" s="49"/>
      <c r="K107" s="54"/>
    </row>
    <row r="109" spans="1:13" ht="16.5" customHeight="1" x14ac:dyDescent="0.25">
      <c r="G109" s="103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 differentFirst="1">
    <oddFooter>&amp;R&amp;"Arial,Regular"&amp;9 8</oddFooter>
    <firstFooter>&amp;R&amp;"Arial,Regular"&amp;9 7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6FAF-DFF7-4C1C-93C7-C304DBDE81BA}">
  <dimension ref="A1:V38"/>
  <sheetViews>
    <sheetView tabSelected="1" view="pageLayout" zoomScaleNormal="100" zoomScaleSheetLayoutView="100" workbookViewId="0">
      <selection activeCell="B43" sqref="B43"/>
    </sheetView>
  </sheetViews>
  <sheetFormatPr defaultColWidth="9.3984375" defaultRowHeight="16.5" customHeight="1" x14ac:dyDescent="0.25"/>
  <cols>
    <col min="1" max="3" width="1.59765625" style="19" customWidth="1"/>
    <col min="4" max="4" width="9.3984375" style="19"/>
    <col min="5" max="5" width="6.59765625" style="19" customWidth="1"/>
    <col min="6" max="6" width="13.796875" style="38" customWidth="1"/>
    <col min="7" max="7" width="8.59765625" style="35" customWidth="1"/>
    <col min="8" max="8" width="12.8984375" style="36" customWidth="1"/>
    <col min="9" max="9" width="1" style="35" customWidth="1"/>
    <col min="10" max="10" width="11.59765625" style="36" customWidth="1"/>
    <col min="11" max="11" width="1" style="35" customWidth="1"/>
    <col min="12" max="12" width="12.19921875" style="36" customWidth="1"/>
    <col min="13" max="13" width="1" style="35" customWidth="1"/>
    <col min="14" max="14" width="12.19921875" style="36" customWidth="1"/>
    <col min="15" max="15" width="1" style="35" customWidth="1"/>
    <col min="16" max="16" width="24.19921875" style="36" customWidth="1"/>
    <col min="17" max="17" width="1" style="36" customWidth="1"/>
    <col min="18" max="18" width="12.19921875" style="36" customWidth="1"/>
    <col min="19" max="19" width="1" style="36" customWidth="1"/>
    <col min="20" max="20" width="12.19921875" style="36" customWidth="1"/>
    <col min="21" max="21" width="1" style="35" customWidth="1"/>
    <col min="22" max="22" width="12.19921875" style="36" customWidth="1"/>
    <col min="23" max="16384" width="9.3984375" style="19"/>
  </cols>
  <sheetData>
    <row r="1" spans="1:22" ht="16.5" customHeight="1" x14ac:dyDescent="0.25">
      <c r="A1" s="5" t="s">
        <v>0</v>
      </c>
      <c r="B1" s="5"/>
      <c r="F1" s="57"/>
    </row>
    <row r="2" spans="1:22" ht="16.5" customHeight="1" x14ac:dyDescent="0.25">
      <c r="A2" s="5" t="s">
        <v>85</v>
      </c>
      <c r="F2" s="57"/>
    </row>
    <row r="3" spans="1:22" ht="16.5" customHeight="1" x14ac:dyDescent="0.25">
      <c r="A3" s="9" t="str">
        <f>+'Eng 5 (PL 6M)'!A3</f>
        <v>For the six-month period ended 30 June 2026</v>
      </c>
      <c r="B3" s="40"/>
      <c r="C3" s="40"/>
      <c r="D3" s="40"/>
      <c r="E3" s="40"/>
      <c r="F3" s="58"/>
      <c r="G3" s="41"/>
      <c r="H3" s="39"/>
      <c r="I3" s="41"/>
      <c r="J3" s="39"/>
      <c r="K3" s="41"/>
      <c r="L3" s="39"/>
      <c r="M3" s="41"/>
      <c r="N3" s="39"/>
      <c r="O3" s="41"/>
      <c r="P3" s="39"/>
      <c r="Q3" s="39"/>
      <c r="R3" s="39"/>
      <c r="S3" s="39"/>
      <c r="T3" s="39"/>
      <c r="U3" s="41"/>
      <c r="V3" s="39"/>
    </row>
    <row r="4" spans="1:22" ht="16.5" customHeight="1" x14ac:dyDescent="0.25">
      <c r="A4" s="5"/>
      <c r="F4" s="57"/>
    </row>
    <row r="5" spans="1:22" ht="16.5" customHeight="1" x14ac:dyDescent="0.25">
      <c r="A5" s="5"/>
      <c r="F5" s="57"/>
    </row>
    <row r="6" spans="1:22" ht="16.5" customHeight="1" x14ac:dyDescent="0.25">
      <c r="A6" s="5"/>
      <c r="F6" s="57"/>
      <c r="H6" s="104" t="s">
        <v>86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</row>
    <row r="7" spans="1:22" ht="16.5" customHeight="1" x14ac:dyDescent="0.25">
      <c r="F7" s="34"/>
      <c r="H7" s="45"/>
      <c r="J7" s="45"/>
      <c r="L7" s="105" t="s">
        <v>56</v>
      </c>
      <c r="M7" s="105"/>
      <c r="N7" s="105"/>
      <c r="O7" s="59"/>
      <c r="P7" s="102" t="s">
        <v>172</v>
      </c>
      <c r="Q7" s="59"/>
      <c r="R7" s="59"/>
      <c r="S7" s="59"/>
      <c r="T7" s="59"/>
      <c r="V7" s="60"/>
    </row>
    <row r="8" spans="1:22" ht="16.5" customHeight="1" x14ac:dyDescent="0.25">
      <c r="F8" s="34"/>
      <c r="H8" s="45" t="s">
        <v>87</v>
      </c>
      <c r="J8" s="45"/>
      <c r="L8" s="45"/>
      <c r="M8" s="45"/>
      <c r="N8" s="45"/>
      <c r="O8" s="45"/>
      <c r="P8" s="45" t="s">
        <v>188</v>
      </c>
      <c r="Q8" s="45"/>
      <c r="R8" s="45"/>
      <c r="S8" s="45"/>
      <c r="T8" s="45"/>
      <c r="V8" s="45"/>
    </row>
    <row r="9" spans="1:22" ht="16.5" customHeight="1" x14ac:dyDescent="0.25">
      <c r="F9" s="34"/>
      <c r="H9" s="45" t="s">
        <v>88</v>
      </c>
      <c r="J9" s="45" t="s">
        <v>89</v>
      </c>
      <c r="L9" s="45" t="s">
        <v>90</v>
      </c>
      <c r="M9" s="45"/>
      <c r="N9" s="45"/>
      <c r="O9" s="45"/>
      <c r="P9" s="45" t="s">
        <v>182</v>
      </c>
      <c r="Q9" s="45"/>
      <c r="R9" s="45" t="s">
        <v>91</v>
      </c>
      <c r="S9" s="45"/>
      <c r="T9" s="45" t="s">
        <v>92</v>
      </c>
      <c r="V9" s="45" t="s">
        <v>93</v>
      </c>
    </row>
    <row r="10" spans="1:22" ht="16.5" customHeight="1" x14ac:dyDescent="0.25">
      <c r="F10" s="34"/>
      <c r="H10" s="45" t="s">
        <v>94</v>
      </c>
      <c r="J10" s="45" t="s">
        <v>95</v>
      </c>
      <c r="L10" s="45" t="s">
        <v>96</v>
      </c>
      <c r="M10" s="45"/>
      <c r="N10" s="45" t="s">
        <v>97</v>
      </c>
      <c r="O10" s="45"/>
      <c r="P10" s="45" t="s">
        <v>183</v>
      </c>
      <c r="Q10" s="45"/>
      <c r="R10" s="45" t="s">
        <v>98</v>
      </c>
      <c r="S10" s="45"/>
      <c r="T10" s="45" t="s">
        <v>99</v>
      </c>
      <c r="V10" s="45" t="s">
        <v>100</v>
      </c>
    </row>
    <row r="11" spans="1:22" ht="16.5" customHeight="1" x14ac:dyDescent="0.25">
      <c r="F11" s="61"/>
      <c r="G11" s="11" t="s">
        <v>187</v>
      </c>
      <c r="H11" s="62" t="s">
        <v>101</v>
      </c>
      <c r="J11" s="62" t="s">
        <v>101</v>
      </c>
      <c r="L11" s="62" t="s">
        <v>101</v>
      </c>
      <c r="N11" s="62" t="s">
        <v>101</v>
      </c>
      <c r="P11" s="62" t="s">
        <v>101</v>
      </c>
      <c r="Q11" s="60"/>
      <c r="R11" s="62" t="s">
        <v>101</v>
      </c>
      <c r="S11" s="60"/>
      <c r="T11" s="62" t="s">
        <v>101</v>
      </c>
      <c r="V11" s="62" t="s">
        <v>101</v>
      </c>
    </row>
    <row r="12" spans="1:22" ht="16.5" customHeight="1" x14ac:dyDescent="0.25">
      <c r="F12" s="61"/>
      <c r="H12" s="45"/>
      <c r="J12" s="45"/>
      <c r="L12" s="45"/>
      <c r="N12" s="60"/>
      <c r="P12" s="60"/>
      <c r="Q12" s="60"/>
      <c r="R12" s="60"/>
      <c r="S12" s="60"/>
      <c r="T12" s="60"/>
      <c r="V12" s="60"/>
    </row>
    <row r="13" spans="1:22" ht="16.5" customHeight="1" x14ac:dyDescent="0.25">
      <c r="A13" s="63" t="s">
        <v>102</v>
      </c>
      <c r="F13" s="34"/>
      <c r="G13" s="36"/>
      <c r="H13" s="36">
        <v>444000000</v>
      </c>
      <c r="I13" s="36"/>
      <c r="J13" s="36">
        <v>371924208</v>
      </c>
      <c r="K13" s="36"/>
      <c r="L13" s="36">
        <v>20094926</v>
      </c>
      <c r="M13" s="64"/>
      <c r="N13" s="36">
        <v>61870712</v>
      </c>
      <c r="O13" s="64"/>
      <c r="P13" s="36">
        <v>0</v>
      </c>
      <c r="R13" s="36">
        <f>SUM(H13:N13)</f>
        <v>897889846</v>
      </c>
      <c r="T13" s="36" t="s">
        <v>103</v>
      </c>
      <c r="U13" s="50"/>
      <c r="V13" s="36">
        <f>SUM(T13,R13)</f>
        <v>897889846</v>
      </c>
    </row>
    <row r="14" spans="1:22" ht="16.5" customHeight="1" x14ac:dyDescent="0.25">
      <c r="A14" s="5" t="s">
        <v>104</v>
      </c>
      <c r="B14" s="5"/>
      <c r="G14" s="50"/>
      <c r="I14" s="50"/>
      <c r="K14" s="50"/>
      <c r="M14" s="50"/>
      <c r="O14" s="50"/>
      <c r="U14" s="50"/>
    </row>
    <row r="15" spans="1:22" ht="16.5" customHeight="1" x14ac:dyDescent="0.25">
      <c r="A15" s="19" t="s">
        <v>105</v>
      </c>
      <c r="B15" s="5"/>
      <c r="G15" s="50"/>
      <c r="H15" s="36">
        <v>0</v>
      </c>
      <c r="I15" s="50"/>
      <c r="J15" s="36">
        <v>0</v>
      </c>
      <c r="K15" s="50"/>
      <c r="L15" s="36">
        <v>0</v>
      </c>
      <c r="M15" s="50"/>
      <c r="N15" s="36">
        <v>0</v>
      </c>
      <c r="O15" s="50"/>
      <c r="P15" s="36">
        <v>0</v>
      </c>
      <c r="R15" s="36">
        <f>SUM(H15:N15)</f>
        <v>0</v>
      </c>
      <c r="T15" s="36">
        <v>1000000</v>
      </c>
      <c r="U15" s="50"/>
      <c r="V15" s="36">
        <f t="shared" ref="V15:V17" si="0">SUM(T15,R15)</f>
        <v>1000000</v>
      </c>
    </row>
    <row r="16" spans="1:22" ht="16.5" customHeight="1" x14ac:dyDescent="0.25">
      <c r="A16" s="19" t="s">
        <v>171</v>
      </c>
      <c r="B16" s="5"/>
      <c r="G16" s="50"/>
      <c r="H16" s="36">
        <v>0</v>
      </c>
      <c r="I16" s="50"/>
      <c r="J16" s="36">
        <v>0</v>
      </c>
      <c r="K16" s="50"/>
      <c r="L16" s="36">
        <v>0</v>
      </c>
      <c r="M16" s="50"/>
      <c r="N16" s="36">
        <v>-26639940</v>
      </c>
      <c r="O16" s="50"/>
      <c r="P16" s="36">
        <v>0</v>
      </c>
      <c r="R16" s="36">
        <f>SUM(H16:N16)</f>
        <v>-26639940</v>
      </c>
      <c r="T16" s="36">
        <v>0</v>
      </c>
      <c r="U16" s="50"/>
      <c r="V16" s="36">
        <f t="shared" si="0"/>
        <v>-26639940</v>
      </c>
    </row>
    <row r="17" spans="1:22" ht="16.5" customHeight="1" x14ac:dyDescent="0.25">
      <c r="A17" s="19" t="s">
        <v>78</v>
      </c>
      <c r="B17" s="5"/>
      <c r="F17" s="34"/>
      <c r="G17" s="36"/>
      <c r="H17" s="39">
        <v>0</v>
      </c>
      <c r="I17" s="36"/>
      <c r="J17" s="39">
        <v>0</v>
      </c>
      <c r="K17" s="36"/>
      <c r="L17" s="39">
        <v>0</v>
      </c>
      <c r="M17" s="36"/>
      <c r="N17" s="39">
        <v>28505113</v>
      </c>
      <c r="O17" s="36"/>
      <c r="P17" s="39">
        <v>0</v>
      </c>
      <c r="R17" s="39">
        <f>SUM(H17:N17)</f>
        <v>28505113</v>
      </c>
      <c r="T17" s="39">
        <v>-19467</v>
      </c>
      <c r="U17" s="36"/>
      <c r="V17" s="39">
        <f t="shared" si="0"/>
        <v>28485646</v>
      </c>
    </row>
    <row r="18" spans="1:22" ht="16.5" customHeight="1" x14ac:dyDescent="0.25">
      <c r="B18" s="5"/>
      <c r="F18" s="19"/>
      <c r="G18" s="50"/>
      <c r="I18" s="50"/>
      <c r="K18" s="50"/>
      <c r="M18" s="50"/>
      <c r="O18" s="50"/>
      <c r="U18" s="50"/>
    </row>
    <row r="19" spans="1:22" ht="16.5" customHeight="1" thickBot="1" x14ac:dyDescent="0.3">
      <c r="A19" s="5" t="s">
        <v>159</v>
      </c>
      <c r="B19" s="5"/>
      <c r="F19" s="34"/>
      <c r="G19" s="36"/>
      <c r="H19" s="37">
        <f>SUM(H12:H17)</f>
        <v>444000000</v>
      </c>
      <c r="I19" s="36"/>
      <c r="J19" s="37">
        <f>SUM(J12:J17)</f>
        <v>371924208</v>
      </c>
      <c r="K19" s="36"/>
      <c r="L19" s="37">
        <f>SUM(L12:L17)</f>
        <v>20094926</v>
      </c>
      <c r="M19" s="64"/>
      <c r="N19" s="37">
        <f>SUM(N12:N17)</f>
        <v>63735885</v>
      </c>
      <c r="O19" s="64"/>
      <c r="P19" s="37">
        <f>SUM(P12:P17)</f>
        <v>0</v>
      </c>
      <c r="R19" s="37">
        <f>SUM(R13:R17)</f>
        <v>899755019</v>
      </c>
      <c r="T19" s="37">
        <f>SUM(T13:T17)</f>
        <v>980533</v>
      </c>
      <c r="U19" s="64"/>
      <c r="V19" s="37">
        <f>SUM(V12:V17)</f>
        <v>900735552</v>
      </c>
    </row>
    <row r="20" spans="1:22" ht="16.5" customHeight="1" thickTop="1" x14ac:dyDescent="0.25">
      <c r="A20" s="5"/>
      <c r="B20" s="5"/>
      <c r="F20" s="34"/>
      <c r="G20" s="36"/>
      <c r="I20" s="36"/>
      <c r="K20" s="36"/>
      <c r="M20" s="64"/>
      <c r="O20" s="64"/>
      <c r="U20" s="64"/>
    </row>
    <row r="21" spans="1:22" ht="16.5" customHeight="1" x14ac:dyDescent="0.25">
      <c r="B21" s="5"/>
      <c r="F21" s="19"/>
      <c r="G21" s="50"/>
      <c r="I21" s="50"/>
      <c r="K21" s="50"/>
      <c r="M21" s="50"/>
      <c r="O21" s="50"/>
      <c r="U21" s="50"/>
    </row>
    <row r="22" spans="1:22" ht="16.5" customHeight="1" x14ac:dyDescent="0.25">
      <c r="A22" s="63" t="s">
        <v>106</v>
      </c>
      <c r="B22" s="5"/>
      <c r="F22" s="19"/>
      <c r="G22" s="36"/>
      <c r="H22" s="36">
        <v>444000000</v>
      </c>
      <c r="I22" s="50"/>
      <c r="J22" s="36">
        <v>371924208</v>
      </c>
      <c r="K22" s="50"/>
      <c r="L22" s="36">
        <v>21877476</v>
      </c>
      <c r="M22" s="50"/>
      <c r="N22" s="36">
        <v>67580264</v>
      </c>
      <c r="O22" s="50"/>
      <c r="P22" s="36">
        <v>0</v>
      </c>
      <c r="R22" s="36">
        <f>SUM(H22:P22)</f>
        <v>905381948</v>
      </c>
      <c r="T22" s="36">
        <v>1008990</v>
      </c>
      <c r="U22" s="50"/>
      <c r="V22" s="36">
        <f t="shared" ref="V22:V28" si="1">SUM(T22,R22)</f>
        <v>906390938</v>
      </c>
    </row>
    <row r="23" spans="1:22" ht="16.5" customHeight="1" x14ac:dyDescent="0.25">
      <c r="A23" s="5" t="s">
        <v>104</v>
      </c>
      <c r="B23" s="5"/>
      <c r="F23" s="34"/>
      <c r="G23" s="50"/>
      <c r="I23" s="50"/>
      <c r="K23" s="50"/>
      <c r="M23" s="50"/>
      <c r="O23" s="50"/>
      <c r="U23" s="50"/>
    </row>
    <row r="24" spans="1:22" ht="16.5" customHeight="1" x14ac:dyDescent="0.25">
      <c r="A24" s="19" t="s">
        <v>171</v>
      </c>
      <c r="B24" s="5"/>
      <c r="F24" s="34"/>
      <c r="G24" s="64">
        <v>16</v>
      </c>
      <c r="H24" s="36">
        <v>0</v>
      </c>
      <c r="I24" s="50"/>
      <c r="J24" s="36">
        <v>0</v>
      </c>
      <c r="K24" s="50"/>
      <c r="L24" s="36">
        <v>0</v>
      </c>
      <c r="M24" s="50"/>
      <c r="N24" s="36">
        <v>-26640000</v>
      </c>
      <c r="O24" s="50"/>
      <c r="P24" s="36">
        <v>0</v>
      </c>
      <c r="R24" s="36">
        <f t="shared" ref="R24:R28" si="2">SUM(H24:P24)</f>
        <v>-26640000</v>
      </c>
      <c r="T24" s="36">
        <v>0</v>
      </c>
      <c r="U24" s="50"/>
      <c r="V24" s="36">
        <f t="shared" si="1"/>
        <v>-26640000</v>
      </c>
    </row>
    <row r="25" spans="1:22" ht="16.5" customHeight="1" x14ac:dyDescent="0.25">
      <c r="A25" s="19" t="s">
        <v>78</v>
      </c>
      <c r="B25" s="5"/>
      <c r="F25" s="34"/>
      <c r="G25" s="50"/>
      <c r="H25" s="36">
        <v>0</v>
      </c>
      <c r="I25" s="50"/>
      <c r="J25" s="36">
        <v>0</v>
      </c>
      <c r="K25" s="50"/>
      <c r="L25" s="36">
        <v>0</v>
      </c>
      <c r="M25" s="50"/>
      <c r="N25" s="36">
        <v>34761820</v>
      </c>
      <c r="O25" s="50"/>
      <c r="P25" s="36">
        <v>3847396</v>
      </c>
      <c r="R25" s="36">
        <f t="shared" si="2"/>
        <v>38609216</v>
      </c>
      <c r="T25" s="36">
        <v>-19121</v>
      </c>
      <c r="U25" s="50"/>
      <c r="V25" s="36">
        <f t="shared" si="1"/>
        <v>38590095</v>
      </c>
    </row>
    <row r="26" spans="1:22" ht="16.5" customHeight="1" x14ac:dyDescent="0.25">
      <c r="A26" s="19" t="s">
        <v>184</v>
      </c>
      <c r="B26" s="5"/>
      <c r="F26" s="34"/>
      <c r="G26" s="50"/>
      <c r="I26" s="50"/>
      <c r="K26" s="50"/>
      <c r="M26" s="50"/>
      <c r="O26" s="50"/>
      <c r="U26" s="50"/>
    </row>
    <row r="27" spans="1:22" ht="16.5" customHeight="1" x14ac:dyDescent="0.25">
      <c r="B27" s="19" t="s">
        <v>180</v>
      </c>
      <c r="F27" s="34"/>
      <c r="G27" s="50"/>
      <c r="I27" s="50"/>
      <c r="K27" s="50"/>
      <c r="M27" s="50"/>
      <c r="O27" s="50"/>
      <c r="U27" s="50"/>
    </row>
    <row r="28" spans="1:22" ht="16.5" customHeight="1" x14ac:dyDescent="0.25">
      <c r="C28" s="19" t="s">
        <v>185</v>
      </c>
      <c r="F28" s="34"/>
      <c r="G28" s="36"/>
      <c r="H28" s="39">
        <v>0</v>
      </c>
      <c r="I28" s="36"/>
      <c r="J28" s="39">
        <v>0</v>
      </c>
      <c r="K28" s="36"/>
      <c r="L28" s="39">
        <v>0</v>
      </c>
      <c r="M28" s="36"/>
      <c r="N28" s="39">
        <v>2237932.7999999998</v>
      </c>
      <c r="O28" s="36"/>
      <c r="P28" s="39">
        <v>-2237932.7999999998</v>
      </c>
      <c r="R28" s="39">
        <f t="shared" si="2"/>
        <v>0</v>
      </c>
      <c r="T28" s="39">
        <v>0</v>
      </c>
      <c r="U28" s="36"/>
      <c r="V28" s="39">
        <f t="shared" si="1"/>
        <v>0</v>
      </c>
    </row>
    <row r="29" spans="1:22" ht="16.5" customHeight="1" x14ac:dyDescent="0.25">
      <c r="B29" s="5"/>
      <c r="F29" s="34"/>
      <c r="G29" s="50"/>
      <c r="I29" s="50"/>
      <c r="K29" s="50"/>
      <c r="M29" s="50"/>
      <c r="O29" s="50"/>
      <c r="U29" s="50"/>
    </row>
    <row r="30" spans="1:22" ht="16.5" customHeight="1" thickBot="1" x14ac:dyDescent="0.3">
      <c r="A30" s="5" t="s">
        <v>160</v>
      </c>
      <c r="B30" s="5"/>
      <c r="F30" s="34"/>
      <c r="G30" s="36"/>
      <c r="H30" s="37">
        <f>SUM(H22:H28)</f>
        <v>444000000</v>
      </c>
      <c r="I30" s="36"/>
      <c r="J30" s="37">
        <f>SUM(J22:J28)</f>
        <v>371924208</v>
      </c>
      <c r="K30" s="36"/>
      <c r="L30" s="37">
        <f>SUM(L22:L28)</f>
        <v>21877476</v>
      </c>
      <c r="M30" s="64"/>
      <c r="N30" s="37">
        <f>SUM(N22:N28)</f>
        <v>77940016.799999997</v>
      </c>
      <c r="O30" s="64"/>
      <c r="P30" s="37">
        <f>SUM(P22:P28)</f>
        <v>1609463.2000000002</v>
      </c>
      <c r="R30" s="37">
        <f>SUM(R22:R28)</f>
        <v>917351164</v>
      </c>
      <c r="T30" s="37">
        <f>SUM(T22:T28)</f>
        <v>989869</v>
      </c>
      <c r="U30" s="64"/>
      <c r="V30" s="37">
        <f>SUM(V22:V28)</f>
        <v>918341033</v>
      </c>
    </row>
    <row r="31" spans="1:22" ht="16.5" customHeight="1" thickTop="1" x14ac:dyDescent="0.25"/>
    <row r="37" spans="1:22" ht="7.8" customHeight="1" x14ac:dyDescent="0.25"/>
    <row r="38" spans="1:22" ht="21.9" customHeight="1" x14ac:dyDescent="0.25">
      <c r="A38" s="28" t="s">
        <v>29</v>
      </c>
      <c r="B38" s="40"/>
      <c r="C38" s="40"/>
      <c r="D38" s="40"/>
      <c r="E38" s="40"/>
      <c r="F38" s="42"/>
      <c r="G38" s="41"/>
      <c r="H38" s="39"/>
      <c r="I38" s="41"/>
      <c r="J38" s="39"/>
      <c r="K38" s="41"/>
      <c r="L38" s="39"/>
      <c r="M38" s="41"/>
      <c r="N38" s="39"/>
      <c r="O38" s="41"/>
      <c r="P38" s="39"/>
      <c r="Q38" s="39"/>
      <c r="R38" s="39"/>
      <c r="S38" s="39"/>
      <c r="T38" s="39"/>
      <c r="U38" s="41"/>
      <c r="V38" s="39"/>
    </row>
  </sheetData>
  <mergeCells count="2">
    <mergeCell ref="H6:V6"/>
    <mergeCell ref="L7:N7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Footer>&amp;R&amp;"Arial,Regular"&amp;9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F45C-04BC-41D9-B4E6-80095F9A66EB}">
  <dimension ref="A1:R35"/>
  <sheetViews>
    <sheetView tabSelected="1" view="pageLayout" topLeftCell="A22" zoomScaleNormal="100" zoomScaleSheetLayoutView="100" workbookViewId="0">
      <selection activeCell="B43" sqref="B43"/>
    </sheetView>
  </sheetViews>
  <sheetFormatPr defaultColWidth="9.3984375" defaultRowHeight="16.5" customHeight="1" x14ac:dyDescent="0.25"/>
  <cols>
    <col min="1" max="3" width="1.59765625" style="19" customWidth="1"/>
    <col min="4" max="4" width="9.3984375" style="19"/>
    <col min="5" max="5" width="7.296875" style="19" customWidth="1"/>
    <col min="6" max="6" width="17.69921875" style="38" customWidth="1"/>
    <col min="7" max="7" width="5.8984375" style="35" customWidth="1"/>
    <col min="8" max="8" width="13.8984375" style="36" customWidth="1"/>
    <col min="9" max="9" width="1.09765625" style="35" customWidth="1"/>
    <col min="10" max="10" width="13.8984375" style="36" customWidth="1"/>
    <col min="11" max="11" width="1.09765625" style="35" customWidth="1"/>
    <col min="12" max="12" width="13.8984375" style="36" customWidth="1"/>
    <col min="13" max="13" width="1.09765625" style="35" customWidth="1"/>
    <col min="14" max="14" width="13.8984375" style="36" customWidth="1"/>
    <col min="15" max="15" width="1.09765625" style="35" customWidth="1"/>
    <col min="16" max="16" width="24.296875" style="36" customWidth="1"/>
    <col min="17" max="17" width="1.09765625" style="35" customWidth="1"/>
    <col min="18" max="18" width="13.8984375" style="36" customWidth="1"/>
    <col min="19" max="16384" width="9.3984375" style="19"/>
  </cols>
  <sheetData>
    <row r="1" spans="1:18" ht="16.5" customHeight="1" x14ac:dyDescent="0.25">
      <c r="A1" s="5" t="s">
        <v>0</v>
      </c>
      <c r="B1" s="5"/>
      <c r="F1" s="57"/>
    </row>
    <row r="2" spans="1:18" ht="16.5" customHeight="1" x14ac:dyDescent="0.25">
      <c r="A2" s="5" t="s">
        <v>85</v>
      </c>
      <c r="F2" s="57"/>
    </row>
    <row r="3" spans="1:18" ht="16.5" customHeight="1" x14ac:dyDescent="0.25">
      <c r="A3" s="9" t="s">
        <v>158</v>
      </c>
      <c r="B3" s="40"/>
      <c r="C3" s="40"/>
      <c r="D3" s="40"/>
      <c r="E3" s="40"/>
      <c r="F3" s="58"/>
      <c r="G3" s="41"/>
      <c r="H3" s="39"/>
      <c r="I3" s="41"/>
      <c r="J3" s="39"/>
      <c r="K3" s="41"/>
      <c r="L3" s="39"/>
      <c r="M3" s="41"/>
      <c r="N3" s="39"/>
      <c r="O3" s="41"/>
      <c r="P3" s="39"/>
      <c r="Q3" s="41"/>
      <c r="R3" s="39"/>
    </row>
    <row r="4" spans="1:18" ht="16.5" customHeight="1" x14ac:dyDescent="0.25">
      <c r="A4" s="5"/>
      <c r="F4" s="57"/>
    </row>
    <row r="5" spans="1:18" ht="16.5" customHeight="1" x14ac:dyDescent="0.25">
      <c r="A5" s="5"/>
      <c r="F5" s="57"/>
    </row>
    <row r="6" spans="1:18" ht="16.5" customHeight="1" x14ac:dyDescent="0.25">
      <c r="A6" s="5"/>
      <c r="F6" s="57"/>
      <c r="H6" s="104" t="s">
        <v>107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</row>
    <row r="7" spans="1:18" ht="16.5" customHeight="1" x14ac:dyDescent="0.25">
      <c r="F7" s="34"/>
      <c r="H7" s="45"/>
      <c r="J7" s="45"/>
      <c r="L7" s="105" t="s">
        <v>56</v>
      </c>
      <c r="M7" s="105"/>
      <c r="N7" s="105"/>
      <c r="O7" s="59"/>
      <c r="P7" s="102" t="s">
        <v>172</v>
      </c>
      <c r="R7" s="60"/>
    </row>
    <row r="8" spans="1:18" ht="16.5" customHeight="1" x14ac:dyDescent="0.25">
      <c r="F8" s="34"/>
      <c r="H8" s="45" t="s">
        <v>87</v>
      </c>
      <c r="J8" s="45"/>
      <c r="L8" s="45"/>
      <c r="M8" s="45"/>
      <c r="N8" s="45"/>
      <c r="O8" s="45"/>
      <c r="P8" s="45" t="s">
        <v>188</v>
      </c>
      <c r="R8" s="45"/>
    </row>
    <row r="9" spans="1:18" ht="16.5" customHeight="1" x14ac:dyDescent="0.25">
      <c r="F9" s="34"/>
      <c r="H9" s="45" t="s">
        <v>88</v>
      </c>
      <c r="J9" s="45" t="s">
        <v>89</v>
      </c>
      <c r="L9" s="45" t="s">
        <v>90</v>
      </c>
      <c r="M9" s="45"/>
      <c r="N9" s="45"/>
      <c r="O9" s="45"/>
      <c r="P9" s="45" t="s">
        <v>182</v>
      </c>
      <c r="R9" s="45" t="s">
        <v>93</v>
      </c>
    </row>
    <row r="10" spans="1:18" ht="16.5" customHeight="1" x14ac:dyDescent="0.25">
      <c r="F10" s="34"/>
      <c r="H10" s="45" t="s">
        <v>94</v>
      </c>
      <c r="J10" s="45" t="s">
        <v>95</v>
      </c>
      <c r="L10" s="45" t="s">
        <v>96</v>
      </c>
      <c r="M10" s="45"/>
      <c r="N10" s="45" t="s">
        <v>97</v>
      </c>
      <c r="O10" s="45"/>
      <c r="P10" s="45" t="s">
        <v>183</v>
      </c>
      <c r="R10" s="45" t="s">
        <v>100</v>
      </c>
    </row>
    <row r="11" spans="1:18" ht="16.5" customHeight="1" x14ac:dyDescent="0.25">
      <c r="F11" s="61"/>
      <c r="G11" s="11" t="s">
        <v>187</v>
      </c>
      <c r="H11" s="62" t="s">
        <v>101</v>
      </c>
      <c r="J11" s="62" t="s">
        <v>101</v>
      </c>
      <c r="L11" s="62" t="s">
        <v>101</v>
      </c>
      <c r="N11" s="62" t="s">
        <v>101</v>
      </c>
      <c r="P11" s="62" t="s">
        <v>101</v>
      </c>
      <c r="R11" s="62" t="s">
        <v>101</v>
      </c>
    </row>
    <row r="12" spans="1:18" ht="16.5" customHeight="1" x14ac:dyDescent="0.25">
      <c r="F12" s="61"/>
      <c r="H12" s="45"/>
      <c r="L12" s="45"/>
      <c r="N12" s="60"/>
      <c r="P12" s="60"/>
      <c r="R12" s="60"/>
    </row>
    <row r="13" spans="1:18" ht="16.5" customHeight="1" x14ac:dyDescent="0.25">
      <c r="A13" s="63" t="s">
        <v>102</v>
      </c>
      <c r="F13" s="34"/>
      <c r="G13" s="36"/>
      <c r="H13" s="36">
        <v>444000000</v>
      </c>
      <c r="I13" s="36"/>
      <c r="J13" s="36">
        <v>371924208</v>
      </c>
      <c r="K13" s="36"/>
      <c r="L13" s="36">
        <v>20094926</v>
      </c>
      <c r="M13" s="64"/>
      <c r="N13" s="36">
        <v>61870712</v>
      </c>
      <c r="O13" s="64"/>
      <c r="P13" s="36">
        <v>0</v>
      </c>
      <c r="Q13" s="50"/>
      <c r="R13" s="36">
        <f>SUM(H13:P13)</f>
        <v>897889846</v>
      </c>
    </row>
    <row r="14" spans="1:18" ht="16.5" customHeight="1" x14ac:dyDescent="0.2">
      <c r="A14" s="5" t="s">
        <v>104</v>
      </c>
      <c r="B14" s="5"/>
      <c r="G14" s="50"/>
      <c r="I14" s="50"/>
      <c r="K14" s="50"/>
      <c r="L14" s="65"/>
      <c r="M14" s="50"/>
      <c r="N14" s="65"/>
      <c r="O14" s="50"/>
      <c r="P14" s="65"/>
      <c r="Q14" s="50"/>
    </row>
    <row r="15" spans="1:18" ht="16.5" customHeight="1" x14ac:dyDescent="0.25">
      <c r="A15" s="19" t="s">
        <v>171</v>
      </c>
      <c r="B15" s="5"/>
      <c r="G15" s="50"/>
      <c r="H15" s="36">
        <v>0</v>
      </c>
      <c r="I15" s="50"/>
      <c r="J15" s="36">
        <v>0</v>
      </c>
      <c r="K15" s="50"/>
      <c r="L15" s="36">
        <v>0</v>
      </c>
      <c r="M15" s="50"/>
      <c r="N15" s="36">
        <v>-26639940</v>
      </c>
      <c r="O15" s="50"/>
      <c r="P15" s="36">
        <v>0</v>
      </c>
      <c r="Q15" s="50"/>
      <c r="R15" s="36">
        <f t="shared" ref="R15:R16" si="0">SUM(H15:P15)</f>
        <v>-26639940</v>
      </c>
    </row>
    <row r="16" spans="1:18" ht="16.5" customHeight="1" x14ac:dyDescent="0.25">
      <c r="A16" s="19" t="s">
        <v>78</v>
      </c>
      <c r="B16" s="5"/>
      <c r="F16" s="34"/>
      <c r="G16" s="36"/>
      <c r="H16" s="39">
        <v>0</v>
      </c>
      <c r="I16" s="50"/>
      <c r="J16" s="39">
        <v>0</v>
      </c>
      <c r="K16" s="50"/>
      <c r="L16" s="39">
        <v>0</v>
      </c>
      <c r="M16" s="36"/>
      <c r="N16" s="39">
        <v>28582979</v>
      </c>
      <c r="O16" s="36"/>
      <c r="P16" s="39">
        <v>0</v>
      </c>
      <c r="Q16" s="36"/>
      <c r="R16" s="39">
        <f t="shared" si="0"/>
        <v>28582979</v>
      </c>
    </row>
    <row r="17" spans="1:18" ht="16.5" customHeight="1" x14ac:dyDescent="0.25">
      <c r="B17" s="5"/>
      <c r="F17" s="19"/>
      <c r="G17" s="50"/>
      <c r="I17" s="50"/>
      <c r="K17" s="50"/>
      <c r="M17" s="50"/>
      <c r="O17" s="50"/>
      <c r="Q17" s="50"/>
    </row>
    <row r="18" spans="1:18" ht="15.6" customHeight="1" thickBot="1" x14ac:dyDescent="0.3">
      <c r="A18" s="5" t="s">
        <v>159</v>
      </c>
      <c r="B18" s="5"/>
      <c r="F18" s="34"/>
      <c r="G18" s="36"/>
      <c r="H18" s="37">
        <f>SUM(H12:H16)</f>
        <v>444000000</v>
      </c>
      <c r="I18" s="36"/>
      <c r="J18" s="37">
        <f>SUM(J12:J16)</f>
        <v>371924208</v>
      </c>
      <c r="K18" s="36"/>
      <c r="L18" s="37">
        <f>SUM(L12:L16)</f>
        <v>20094926</v>
      </c>
      <c r="M18" s="64"/>
      <c r="N18" s="37">
        <f>SUM(N12:N16)</f>
        <v>63813751</v>
      </c>
      <c r="O18" s="64"/>
      <c r="P18" s="37">
        <f>SUM(P12:P16)</f>
        <v>0</v>
      </c>
      <c r="Q18" s="64"/>
      <c r="R18" s="37">
        <f>SUM(R12:R16)</f>
        <v>899832885</v>
      </c>
    </row>
    <row r="19" spans="1:18" ht="16.5" customHeight="1" thickTop="1" x14ac:dyDescent="0.25">
      <c r="A19" s="5"/>
      <c r="B19" s="5"/>
      <c r="F19" s="34"/>
      <c r="G19" s="36"/>
      <c r="I19" s="36"/>
      <c r="K19" s="36"/>
      <c r="M19" s="64"/>
      <c r="O19" s="64"/>
      <c r="Q19" s="64"/>
    </row>
    <row r="20" spans="1:18" ht="16.5" customHeight="1" x14ac:dyDescent="0.25">
      <c r="B20" s="5"/>
      <c r="F20" s="19"/>
      <c r="G20" s="50"/>
      <c r="I20" s="50"/>
      <c r="K20" s="50"/>
      <c r="M20" s="50"/>
      <c r="O20" s="50"/>
      <c r="Q20" s="50"/>
    </row>
    <row r="21" spans="1:18" ht="16.5" customHeight="1" x14ac:dyDescent="0.25">
      <c r="A21" s="63" t="s">
        <v>106</v>
      </c>
      <c r="B21" s="5"/>
      <c r="F21" s="19"/>
      <c r="G21" s="36"/>
      <c r="H21" s="36">
        <v>444000000</v>
      </c>
      <c r="I21" s="50"/>
      <c r="J21" s="36">
        <v>371924208</v>
      </c>
      <c r="K21" s="50"/>
      <c r="L21" s="36">
        <v>21877476</v>
      </c>
      <c r="M21" s="50"/>
      <c r="N21" s="36">
        <v>68025697</v>
      </c>
      <c r="O21" s="50"/>
      <c r="P21" s="36">
        <v>0</v>
      </c>
      <c r="Q21" s="50"/>
      <c r="R21" s="36">
        <f t="shared" ref="R21:R27" si="1">SUM(H21:P21)</f>
        <v>905827381</v>
      </c>
    </row>
    <row r="22" spans="1:18" ht="16.5" customHeight="1" x14ac:dyDescent="0.25">
      <c r="A22" s="5" t="s">
        <v>104</v>
      </c>
      <c r="B22" s="5"/>
      <c r="F22" s="34"/>
      <c r="G22" s="50"/>
      <c r="I22" s="50"/>
      <c r="K22" s="50"/>
      <c r="M22" s="50"/>
      <c r="O22" s="50"/>
      <c r="Q22" s="50"/>
    </row>
    <row r="23" spans="1:18" ht="16.5" customHeight="1" x14ac:dyDescent="0.25">
      <c r="A23" s="19" t="s">
        <v>171</v>
      </c>
      <c r="B23" s="5"/>
      <c r="F23" s="34"/>
      <c r="G23" s="64">
        <v>16</v>
      </c>
      <c r="H23" s="36">
        <v>0</v>
      </c>
      <c r="I23" s="50"/>
      <c r="J23" s="36">
        <v>0</v>
      </c>
      <c r="K23" s="50"/>
      <c r="L23" s="36">
        <v>0</v>
      </c>
      <c r="M23" s="50"/>
      <c r="N23" s="36">
        <v>-26640000</v>
      </c>
      <c r="O23" s="50"/>
      <c r="P23" s="36">
        <v>0</v>
      </c>
      <c r="Q23" s="50"/>
      <c r="R23" s="36">
        <f t="shared" si="1"/>
        <v>-26640000</v>
      </c>
    </row>
    <row r="24" spans="1:18" ht="16.5" customHeight="1" x14ac:dyDescent="0.25">
      <c r="A24" s="19" t="s">
        <v>78</v>
      </c>
      <c r="B24" s="5"/>
      <c r="F24" s="34"/>
      <c r="G24" s="50"/>
      <c r="H24" s="36">
        <v>0</v>
      </c>
      <c r="I24" s="50"/>
      <c r="J24" s="36">
        <v>0</v>
      </c>
      <c r="K24" s="50"/>
      <c r="L24" s="36">
        <v>0</v>
      </c>
      <c r="M24" s="50"/>
      <c r="N24" s="36">
        <f>'Eng 5 (PL 6M)'!K29</f>
        <v>35074315</v>
      </c>
      <c r="O24" s="50"/>
      <c r="P24" s="36">
        <v>3847396</v>
      </c>
      <c r="Q24" s="50"/>
      <c r="R24" s="36">
        <f t="shared" si="1"/>
        <v>38921711</v>
      </c>
    </row>
    <row r="25" spans="1:18" ht="16.5" customHeight="1" x14ac:dyDescent="0.25">
      <c r="A25" s="19" t="s">
        <v>184</v>
      </c>
      <c r="B25" s="5"/>
      <c r="F25" s="34"/>
      <c r="G25" s="50"/>
      <c r="I25" s="50"/>
      <c r="K25" s="50"/>
      <c r="M25" s="50"/>
      <c r="O25" s="50"/>
      <c r="Q25" s="50"/>
    </row>
    <row r="26" spans="1:18" ht="16.5" customHeight="1" x14ac:dyDescent="0.25">
      <c r="B26" s="19" t="s">
        <v>180</v>
      </c>
      <c r="F26" s="34"/>
      <c r="G26" s="50"/>
      <c r="I26" s="50"/>
      <c r="K26" s="50"/>
      <c r="M26" s="50"/>
      <c r="O26" s="50"/>
      <c r="Q26" s="50"/>
    </row>
    <row r="27" spans="1:18" ht="16.5" customHeight="1" x14ac:dyDescent="0.25">
      <c r="C27" s="19" t="s">
        <v>185</v>
      </c>
      <c r="F27" s="34"/>
      <c r="G27" s="36"/>
      <c r="H27" s="39">
        <v>0</v>
      </c>
      <c r="I27" s="50"/>
      <c r="J27" s="39">
        <v>0</v>
      </c>
      <c r="K27" s="50"/>
      <c r="L27" s="39">
        <v>0</v>
      </c>
      <c r="M27" s="36"/>
      <c r="N27" s="39">
        <v>2237932.7999999998</v>
      </c>
      <c r="O27" s="36"/>
      <c r="P27" s="39">
        <v>-2237932.7999999998</v>
      </c>
      <c r="Q27" s="36"/>
      <c r="R27" s="39">
        <f t="shared" si="1"/>
        <v>0</v>
      </c>
    </row>
    <row r="28" spans="1:18" ht="16.5" customHeight="1" x14ac:dyDescent="0.25">
      <c r="B28" s="5"/>
      <c r="F28" s="34"/>
      <c r="G28" s="50"/>
      <c r="I28" s="50"/>
      <c r="K28" s="50"/>
      <c r="M28" s="50"/>
      <c r="O28" s="50"/>
      <c r="Q28" s="50"/>
    </row>
    <row r="29" spans="1:18" ht="16.5" customHeight="1" thickBot="1" x14ac:dyDescent="0.3">
      <c r="A29" s="5" t="s">
        <v>160</v>
      </c>
      <c r="B29" s="5"/>
      <c r="F29" s="34"/>
      <c r="G29" s="36"/>
      <c r="H29" s="37">
        <f>SUM(H21:H27)</f>
        <v>444000000</v>
      </c>
      <c r="I29" s="36"/>
      <c r="J29" s="37">
        <f>SUM(J21:J27)</f>
        <v>371924208</v>
      </c>
      <c r="K29" s="36"/>
      <c r="L29" s="37">
        <f>SUM(L21:L27)</f>
        <v>21877476</v>
      </c>
      <c r="M29" s="64"/>
      <c r="N29" s="37">
        <f>SUM(N21:N27)</f>
        <v>78697944.799999997</v>
      </c>
      <c r="O29" s="64"/>
      <c r="P29" s="37">
        <f>SUM(P21:P27)</f>
        <v>1609463.2000000002</v>
      </c>
      <c r="Q29" s="64"/>
      <c r="R29" s="37">
        <f>SUM(R21:R28)</f>
        <v>918109092</v>
      </c>
    </row>
    <row r="30" spans="1:18" ht="16.5" customHeight="1" thickTop="1" x14ac:dyDescent="0.25"/>
    <row r="34" spans="1:18" ht="21.6" customHeight="1" x14ac:dyDescent="0.25"/>
    <row r="35" spans="1:18" ht="21.9" customHeight="1" x14ac:dyDescent="0.25">
      <c r="A35" s="28" t="s">
        <v>29</v>
      </c>
      <c r="B35" s="40"/>
      <c r="C35" s="40"/>
      <c r="D35" s="40"/>
      <c r="E35" s="40"/>
      <c r="F35" s="42"/>
      <c r="G35" s="41"/>
      <c r="H35" s="39"/>
      <c r="I35" s="41"/>
      <c r="J35" s="39"/>
      <c r="K35" s="41"/>
      <c r="L35" s="39"/>
      <c r="M35" s="41"/>
      <c r="N35" s="39"/>
      <c r="O35" s="41"/>
      <c r="P35" s="39"/>
      <c r="Q35" s="41"/>
      <c r="R35" s="39"/>
    </row>
  </sheetData>
  <mergeCells count="2">
    <mergeCell ref="H6:R6"/>
    <mergeCell ref="L7:N7"/>
  </mergeCells>
  <pageMargins left="0.70866141732283472" right="0.70866141732283472" top="0.51181102362204722" bottom="0.59055118110236227" header="0.47244094488188981" footer="0.39370078740157483"/>
  <pageSetup paperSize="9" scale="85" firstPageNumber="7" orientation="landscape" useFirstPageNumber="1" horizontalDpi="1200" verticalDpi="1200" r:id="rId1"/>
  <headerFooter>
    <oddFooter>&amp;R&amp;"Arial,Regular"&amp;9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E78B-12B8-48A9-83C7-9128EC22F819}">
  <dimension ref="A1:M119"/>
  <sheetViews>
    <sheetView tabSelected="1" topLeftCell="A56" zoomScaleNormal="100" zoomScaleSheetLayoutView="100" workbookViewId="0">
      <selection activeCell="B43" sqref="B43"/>
    </sheetView>
  </sheetViews>
  <sheetFormatPr defaultColWidth="8.3984375" defaultRowHeight="16.5" customHeight="1" x14ac:dyDescent="0.25"/>
  <cols>
    <col min="1" max="3" width="1.3984375" style="68" customWidth="1"/>
    <col min="4" max="4" width="31.8984375" style="68" customWidth="1"/>
    <col min="5" max="5" width="7.69921875" style="67" customWidth="1"/>
    <col min="6" max="6" width="0.69921875" style="68" customWidth="1"/>
    <col min="7" max="7" width="11.69921875" style="69" customWidth="1"/>
    <col min="8" max="8" width="0.69921875" style="68" customWidth="1"/>
    <col min="9" max="9" width="11.69921875" style="69" customWidth="1"/>
    <col min="10" max="10" width="0.69921875" style="68" customWidth="1"/>
    <col min="11" max="11" width="11.69921875" style="69" customWidth="1"/>
    <col min="12" max="12" width="0.69921875" style="68" customWidth="1"/>
    <col min="13" max="13" width="11.69921875" style="69" customWidth="1"/>
    <col min="14" max="16384" width="8.3984375" style="68"/>
  </cols>
  <sheetData>
    <row r="1" spans="1:13" s="70" customFormat="1" ht="16.350000000000001" customHeight="1" x14ac:dyDescent="0.25">
      <c r="A1" s="5" t="s">
        <v>0</v>
      </c>
      <c r="B1" s="66"/>
      <c r="C1" s="66"/>
      <c r="D1" s="66"/>
      <c r="E1" s="67"/>
      <c r="F1" s="68"/>
      <c r="G1" s="69"/>
      <c r="H1" s="68"/>
      <c r="I1" s="68"/>
      <c r="J1" s="68"/>
      <c r="K1" s="69"/>
      <c r="L1" s="68"/>
      <c r="M1" s="68"/>
    </row>
    <row r="2" spans="1:13" s="70" customFormat="1" ht="16.5" customHeight="1" x14ac:dyDescent="0.25">
      <c r="A2" s="5" t="s">
        <v>108</v>
      </c>
      <c r="B2" s="66"/>
      <c r="C2" s="66"/>
      <c r="D2" s="66"/>
      <c r="E2" s="67"/>
      <c r="F2" s="68"/>
      <c r="G2" s="69"/>
      <c r="H2" s="68"/>
      <c r="I2" s="69"/>
      <c r="J2" s="68"/>
      <c r="K2" s="69"/>
      <c r="L2" s="68"/>
      <c r="M2" s="69"/>
    </row>
    <row r="3" spans="1:13" s="70" customFormat="1" ht="16.5" customHeight="1" x14ac:dyDescent="0.25">
      <c r="A3" s="9" t="s">
        <v>158</v>
      </c>
      <c r="B3" s="71"/>
      <c r="C3" s="71"/>
      <c r="D3" s="71"/>
      <c r="E3" s="72"/>
      <c r="F3" s="73"/>
      <c r="G3" s="74"/>
      <c r="H3" s="73"/>
      <c r="I3" s="74"/>
      <c r="J3" s="73"/>
      <c r="K3" s="74"/>
      <c r="L3" s="73"/>
      <c r="M3" s="74"/>
    </row>
    <row r="4" spans="1:13" s="70" customFormat="1" ht="16.5" customHeight="1" x14ac:dyDescent="0.25">
      <c r="A4" s="5"/>
      <c r="B4" s="66"/>
      <c r="C4" s="66"/>
      <c r="D4" s="66"/>
      <c r="E4" s="67"/>
      <c r="F4" s="68"/>
      <c r="G4" s="69"/>
      <c r="H4" s="68"/>
      <c r="I4" s="69"/>
      <c r="J4" s="68"/>
      <c r="K4" s="69"/>
      <c r="L4" s="68"/>
      <c r="M4" s="69"/>
    </row>
    <row r="5" spans="1:13" s="70" customFormat="1" ht="16.5" customHeight="1" x14ac:dyDescent="0.25">
      <c r="A5" s="5"/>
      <c r="B5" s="66"/>
      <c r="C5" s="66"/>
      <c r="D5" s="66"/>
      <c r="E5" s="67"/>
      <c r="F5" s="68"/>
      <c r="G5" s="43"/>
      <c r="H5" s="44"/>
      <c r="I5" s="43"/>
      <c r="J5" s="68"/>
      <c r="K5" s="43"/>
      <c r="L5" s="44"/>
      <c r="M5" s="43"/>
    </row>
    <row r="6" spans="1:13" s="70" customFormat="1" ht="16.5" customHeight="1" x14ac:dyDescent="0.25">
      <c r="A6" s="5"/>
      <c r="B6" s="66"/>
      <c r="C6" s="66"/>
      <c r="D6" s="66"/>
      <c r="E6" s="67"/>
      <c r="F6" s="68"/>
      <c r="G6" s="106" t="s">
        <v>2</v>
      </c>
      <c r="H6" s="106"/>
      <c r="I6" s="106"/>
      <c r="J6" s="15"/>
      <c r="K6" s="106" t="s">
        <v>3</v>
      </c>
      <c r="L6" s="106"/>
      <c r="M6" s="106"/>
    </row>
    <row r="7" spans="1:13" s="70" customFormat="1" ht="16.5" customHeight="1" x14ac:dyDescent="0.25">
      <c r="A7" s="5"/>
      <c r="B7" s="66"/>
      <c r="C7" s="66"/>
      <c r="D7" s="66"/>
      <c r="E7" s="67"/>
      <c r="F7" s="68"/>
      <c r="G7" s="107" t="s">
        <v>4</v>
      </c>
      <c r="H7" s="107"/>
      <c r="I7" s="107"/>
      <c r="J7" s="14"/>
      <c r="K7" s="107" t="s">
        <v>4</v>
      </c>
      <c r="L7" s="107"/>
      <c r="M7" s="107"/>
    </row>
    <row r="8" spans="1:13" s="70" customFormat="1" ht="16.5" customHeight="1" x14ac:dyDescent="0.25">
      <c r="A8" s="66"/>
      <c r="B8" s="66"/>
      <c r="C8" s="66"/>
      <c r="D8" s="66"/>
      <c r="E8" s="67"/>
      <c r="F8" s="68"/>
      <c r="G8" s="75" t="s">
        <v>5</v>
      </c>
      <c r="H8" s="68"/>
      <c r="I8" s="75" t="s">
        <v>5</v>
      </c>
      <c r="J8" s="68"/>
      <c r="K8" s="75" t="s">
        <v>5</v>
      </c>
      <c r="L8" s="68"/>
      <c r="M8" s="75" t="s">
        <v>5</v>
      </c>
    </row>
    <row r="9" spans="1:13" s="70" customFormat="1" ht="16.5" customHeight="1" x14ac:dyDescent="0.25">
      <c r="A9" s="68"/>
      <c r="B9" s="68"/>
      <c r="C9" s="68"/>
      <c r="D9" s="68"/>
      <c r="E9" s="76"/>
      <c r="F9" s="66"/>
      <c r="G9" s="77" t="s">
        <v>109</v>
      </c>
      <c r="H9" s="66"/>
      <c r="I9" s="77" t="s">
        <v>110</v>
      </c>
      <c r="J9" s="66"/>
      <c r="K9" s="77" t="s">
        <v>109</v>
      </c>
      <c r="L9" s="66"/>
      <c r="M9" s="77" t="s">
        <v>110</v>
      </c>
    </row>
    <row r="10" spans="1:13" s="70" customFormat="1" ht="16.5" customHeight="1" x14ac:dyDescent="0.25">
      <c r="A10" s="68"/>
      <c r="B10" s="68"/>
      <c r="C10" s="68"/>
      <c r="D10" s="68"/>
      <c r="E10" s="78" t="s">
        <v>8</v>
      </c>
      <c r="F10" s="66"/>
      <c r="G10" s="79" t="s">
        <v>9</v>
      </c>
      <c r="H10" s="66"/>
      <c r="I10" s="79" t="s">
        <v>9</v>
      </c>
      <c r="J10" s="66"/>
      <c r="K10" s="79" t="s">
        <v>9</v>
      </c>
      <c r="L10" s="66"/>
      <c r="M10" s="79" t="s">
        <v>9</v>
      </c>
    </row>
    <row r="11" spans="1:13" s="70" customFormat="1" ht="8.1" customHeight="1" x14ac:dyDescent="0.25">
      <c r="A11" s="68"/>
      <c r="B11" s="68"/>
      <c r="C11" s="68"/>
      <c r="D11" s="68"/>
      <c r="E11" s="76"/>
      <c r="F11" s="66"/>
      <c r="G11" s="75"/>
      <c r="H11" s="66"/>
      <c r="I11" s="75"/>
      <c r="J11" s="66"/>
      <c r="K11" s="75"/>
      <c r="L11" s="66"/>
      <c r="M11" s="75"/>
    </row>
    <row r="12" spans="1:13" s="70" customFormat="1" ht="16.5" customHeight="1" x14ac:dyDescent="0.25">
      <c r="A12" s="5" t="s">
        <v>111</v>
      </c>
      <c r="B12" s="68"/>
      <c r="C12" s="68"/>
      <c r="D12" s="68"/>
      <c r="E12" s="38"/>
      <c r="F12" s="19"/>
      <c r="G12" s="80"/>
      <c r="H12" s="19"/>
      <c r="I12" s="80"/>
      <c r="J12" s="19"/>
      <c r="K12" s="80"/>
      <c r="L12" s="19"/>
      <c r="M12" s="80"/>
    </row>
    <row r="13" spans="1:13" s="70" customFormat="1" ht="16.5" customHeight="1" x14ac:dyDescent="0.25">
      <c r="A13" s="19" t="s">
        <v>112</v>
      </c>
      <c r="B13" s="68"/>
      <c r="C13" s="68"/>
      <c r="D13" s="68"/>
      <c r="E13" s="38"/>
      <c r="F13" s="19"/>
      <c r="G13" s="81">
        <v>43594677</v>
      </c>
      <c r="H13" s="19"/>
      <c r="I13" s="81">
        <v>35844324</v>
      </c>
      <c r="J13" s="19"/>
      <c r="K13" s="81">
        <v>43996534</v>
      </c>
      <c r="L13" s="19"/>
      <c r="M13" s="81">
        <v>35941657</v>
      </c>
    </row>
    <row r="14" spans="1:13" s="70" customFormat="1" ht="16.5" customHeight="1" x14ac:dyDescent="0.25">
      <c r="A14" s="19" t="s">
        <v>113</v>
      </c>
      <c r="B14" s="68"/>
      <c r="C14" s="68"/>
      <c r="D14" s="68"/>
      <c r="E14" s="38"/>
      <c r="F14" s="19"/>
      <c r="G14" s="80"/>
      <c r="H14" s="19"/>
      <c r="I14" s="80"/>
      <c r="J14" s="19"/>
      <c r="K14" s="80"/>
      <c r="L14" s="19"/>
      <c r="M14" s="80"/>
    </row>
    <row r="15" spans="1:13" s="70" customFormat="1" ht="16.5" customHeight="1" x14ac:dyDescent="0.25">
      <c r="A15" s="68"/>
      <c r="B15" s="82" t="s">
        <v>114</v>
      </c>
      <c r="C15" s="68"/>
      <c r="D15" s="68"/>
      <c r="E15" s="38">
        <v>12</v>
      </c>
      <c r="F15" s="19"/>
      <c r="G15" s="81">
        <v>23465827</v>
      </c>
      <c r="H15" s="19"/>
      <c r="I15" s="81">
        <v>25373465</v>
      </c>
      <c r="J15" s="19"/>
      <c r="K15" s="81">
        <v>23465827</v>
      </c>
      <c r="L15" s="19"/>
      <c r="M15" s="81">
        <v>25373465</v>
      </c>
    </row>
    <row r="16" spans="1:13" s="70" customFormat="1" ht="16.5" customHeight="1" x14ac:dyDescent="0.25">
      <c r="A16" s="68"/>
      <c r="B16" s="82" t="s">
        <v>115</v>
      </c>
      <c r="C16" s="68"/>
      <c r="D16" s="68"/>
      <c r="E16" s="38">
        <v>12</v>
      </c>
      <c r="F16" s="19"/>
      <c r="G16" s="81">
        <v>423231</v>
      </c>
      <c r="H16" s="19"/>
      <c r="I16" s="81">
        <v>413653</v>
      </c>
      <c r="J16" s="19"/>
      <c r="K16" s="81">
        <v>423231</v>
      </c>
      <c r="L16" s="19"/>
      <c r="M16" s="81">
        <v>413653</v>
      </c>
    </row>
    <row r="17" spans="1:13" s="70" customFormat="1" ht="16.5" customHeight="1" x14ac:dyDescent="0.25">
      <c r="A17" s="68"/>
      <c r="B17" s="82" t="s">
        <v>116</v>
      </c>
      <c r="C17" s="68"/>
      <c r="D17" s="68"/>
      <c r="E17" s="38"/>
      <c r="F17" s="19"/>
      <c r="G17" s="81">
        <v>784950</v>
      </c>
      <c r="H17" s="19"/>
      <c r="I17" s="81">
        <v>-287588</v>
      </c>
      <c r="J17" s="19"/>
      <c r="K17" s="81">
        <v>784950</v>
      </c>
      <c r="L17" s="19"/>
      <c r="M17" s="81">
        <v>-287588</v>
      </c>
    </row>
    <row r="18" spans="1:13" s="70" customFormat="1" ht="16.5" customHeight="1" x14ac:dyDescent="0.25">
      <c r="A18" s="68"/>
      <c r="B18" s="82" t="s">
        <v>117</v>
      </c>
      <c r="C18" s="68"/>
      <c r="D18" s="68"/>
      <c r="E18" s="38"/>
      <c r="F18" s="19"/>
      <c r="G18" s="81"/>
      <c r="H18" s="19"/>
      <c r="I18" s="81"/>
      <c r="J18" s="19"/>
      <c r="K18" s="81"/>
      <c r="L18" s="19"/>
      <c r="M18" s="81"/>
    </row>
    <row r="19" spans="1:13" s="70" customFormat="1" ht="16.5" customHeight="1" x14ac:dyDescent="0.25">
      <c r="A19" s="68"/>
      <c r="B19" s="82"/>
      <c r="C19" s="68" t="s">
        <v>118</v>
      </c>
      <c r="D19" s="68"/>
      <c r="E19" s="38">
        <v>12</v>
      </c>
      <c r="F19" s="19"/>
      <c r="G19" s="81">
        <v>3482</v>
      </c>
      <c r="H19" s="19"/>
      <c r="I19" s="81">
        <v>9485</v>
      </c>
      <c r="J19" s="19"/>
      <c r="K19" s="81">
        <v>3482</v>
      </c>
      <c r="L19" s="19"/>
      <c r="M19" s="81">
        <v>9485</v>
      </c>
    </row>
    <row r="20" spans="1:13" s="70" customFormat="1" ht="16.5" customHeight="1" x14ac:dyDescent="0.25">
      <c r="A20" s="68"/>
      <c r="B20" s="82" t="s">
        <v>119</v>
      </c>
      <c r="C20" s="68"/>
      <c r="D20" s="68"/>
      <c r="E20" s="38"/>
      <c r="F20" s="19"/>
      <c r="G20" s="81">
        <v>-37146</v>
      </c>
      <c r="H20" s="19"/>
      <c r="I20" s="81">
        <v>-5671</v>
      </c>
      <c r="J20" s="19"/>
      <c r="K20" s="81">
        <v>-37146</v>
      </c>
      <c r="L20" s="19"/>
      <c r="M20" s="81">
        <v>-5671</v>
      </c>
    </row>
    <row r="21" spans="1:13" s="70" customFormat="1" ht="16.5" customHeight="1" x14ac:dyDescent="0.25">
      <c r="A21" s="68"/>
      <c r="B21" s="19" t="s">
        <v>42</v>
      </c>
      <c r="C21" s="68"/>
      <c r="D21" s="68"/>
      <c r="E21" s="38"/>
      <c r="F21" s="19"/>
      <c r="G21" s="81">
        <v>1372274</v>
      </c>
      <c r="H21" s="19"/>
      <c r="I21" s="81">
        <v>1439250</v>
      </c>
      <c r="J21" s="19"/>
      <c r="K21" s="81">
        <v>1372274</v>
      </c>
      <c r="L21" s="19"/>
      <c r="M21" s="81">
        <v>1439250</v>
      </c>
    </row>
    <row r="22" spans="1:13" s="70" customFormat="1" ht="16.5" customHeight="1" x14ac:dyDescent="0.25">
      <c r="A22" s="68"/>
      <c r="B22" s="19" t="s">
        <v>176</v>
      </c>
      <c r="C22" s="68"/>
      <c r="D22" s="68"/>
      <c r="E22" s="38"/>
      <c r="F22" s="19"/>
      <c r="G22" s="81">
        <v>-704230</v>
      </c>
      <c r="H22" s="19"/>
      <c r="I22" s="81">
        <v>0</v>
      </c>
      <c r="J22" s="19"/>
      <c r="K22" s="81">
        <v>-704230</v>
      </c>
      <c r="L22" s="19"/>
      <c r="M22" s="81">
        <v>0</v>
      </c>
    </row>
    <row r="23" spans="1:13" s="70" customFormat="1" ht="16.5" customHeight="1" x14ac:dyDescent="0.25">
      <c r="A23" s="68"/>
      <c r="B23" s="82" t="s">
        <v>71</v>
      </c>
      <c r="C23" s="68"/>
      <c r="D23" s="68"/>
      <c r="E23" s="38"/>
      <c r="F23" s="19"/>
      <c r="G23" s="81">
        <v>554101</v>
      </c>
      <c r="H23" s="19"/>
      <c r="I23" s="81">
        <v>774935</v>
      </c>
      <c r="J23" s="19"/>
      <c r="K23" s="81">
        <v>554101</v>
      </c>
      <c r="L23" s="19"/>
      <c r="M23" s="81">
        <v>774935</v>
      </c>
    </row>
    <row r="24" spans="1:13" s="70" customFormat="1" ht="16.5" customHeight="1" x14ac:dyDescent="0.25">
      <c r="A24" s="68"/>
      <c r="B24" s="82" t="s">
        <v>177</v>
      </c>
      <c r="C24" s="68"/>
      <c r="D24" s="68"/>
      <c r="E24" s="38"/>
      <c r="F24" s="19"/>
      <c r="G24" s="81"/>
      <c r="K24" s="81"/>
      <c r="M24" s="81"/>
    </row>
    <row r="25" spans="1:13" s="70" customFormat="1" ht="16.5" customHeight="1" x14ac:dyDescent="0.25">
      <c r="A25" s="68"/>
      <c r="B25" s="82"/>
      <c r="C25" s="68" t="s">
        <v>120</v>
      </c>
      <c r="D25" s="68"/>
      <c r="E25" s="38"/>
      <c r="F25" s="19"/>
      <c r="G25" s="81">
        <v>1801830</v>
      </c>
      <c r="H25" s="19"/>
      <c r="I25" s="81">
        <v>1211180</v>
      </c>
      <c r="J25" s="19"/>
      <c r="K25" s="81">
        <v>1801830</v>
      </c>
      <c r="L25" s="19"/>
      <c r="M25" s="81">
        <v>1211180</v>
      </c>
    </row>
    <row r="26" spans="1:13" s="70" customFormat="1" ht="16.5" customHeight="1" x14ac:dyDescent="0.25">
      <c r="A26" s="68"/>
      <c r="B26" s="82" t="s">
        <v>192</v>
      </c>
      <c r="C26" s="68"/>
      <c r="D26" s="68"/>
      <c r="E26" s="38"/>
      <c r="F26" s="19"/>
      <c r="G26" s="81">
        <v>295015</v>
      </c>
      <c r="H26" s="19"/>
      <c r="I26" s="81">
        <v>0</v>
      </c>
      <c r="J26" s="19"/>
      <c r="K26" s="81">
        <v>0</v>
      </c>
      <c r="L26" s="19"/>
      <c r="M26" s="81">
        <v>0</v>
      </c>
    </row>
    <row r="27" spans="1:13" s="70" customFormat="1" ht="16.5" customHeight="1" x14ac:dyDescent="0.25">
      <c r="A27" s="68"/>
      <c r="B27" s="82" t="s">
        <v>178</v>
      </c>
      <c r="C27" s="68"/>
      <c r="D27" s="68"/>
      <c r="E27" s="38"/>
      <c r="F27" s="19"/>
      <c r="G27" s="81">
        <v>-15748</v>
      </c>
      <c r="H27" s="19"/>
      <c r="I27" s="81">
        <v>-56384</v>
      </c>
      <c r="J27" s="19"/>
      <c r="K27" s="81">
        <v>-15748</v>
      </c>
      <c r="L27" s="19"/>
      <c r="M27" s="81">
        <v>-56384</v>
      </c>
    </row>
    <row r="28" spans="1:13" s="70" customFormat="1" ht="8.1" customHeight="1" x14ac:dyDescent="0.25">
      <c r="A28" s="68"/>
      <c r="B28" s="82"/>
      <c r="C28" s="68"/>
      <c r="D28" s="68"/>
      <c r="E28" s="38"/>
      <c r="F28" s="19"/>
      <c r="G28" s="83"/>
      <c r="H28" s="19"/>
      <c r="I28" s="83"/>
      <c r="J28" s="19"/>
      <c r="K28" s="83"/>
      <c r="L28" s="19"/>
      <c r="M28" s="83"/>
    </row>
    <row r="29" spans="1:13" s="70" customFormat="1" ht="16.5" customHeight="1" x14ac:dyDescent="0.25">
      <c r="A29" s="82" t="s">
        <v>121</v>
      </c>
      <c r="C29" s="68"/>
      <c r="D29" s="68"/>
      <c r="E29" s="38"/>
      <c r="F29" s="19"/>
      <c r="G29" s="83"/>
      <c r="H29" s="19"/>
      <c r="I29" s="83"/>
      <c r="J29" s="19"/>
      <c r="K29" s="83"/>
      <c r="L29" s="19"/>
      <c r="M29" s="83"/>
    </row>
    <row r="30" spans="1:13" s="70" customFormat="1" ht="16.5" customHeight="1" x14ac:dyDescent="0.25">
      <c r="A30" s="68"/>
      <c r="B30" s="82" t="s">
        <v>122</v>
      </c>
      <c r="C30" s="68"/>
      <c r="D30" s="68"/>
      <c r="E30" s="38"/>
      <c r="F30" s="19"/>
      <c r="G30" s="81">
        <v>-25706248</v>
      </c>
      <c r="H30" s="19"/>
      <c r="I30" s="81">
        <v>-19346801</v>
      </c>
      <c r="J30" s="19"/>
      <c r="K30" s="81">
        <v>-25620648</v>
      </c>
      <c r="L30" s="19"/>
      <c r="M30" s="81">
        <v>-19346801</v>
      </c>
    </row>
    <row r="31" spans="1:13" s="70" customFormat="1" ht="16.5" customHeight="1" x14ac:dyDescent="0.25">
      <c r="A31" s="19"/>
      <c r="B31" s="19" t="s">
        <v>189</v>
      </c>
      <c r="C31" s="68"/>
      <c r="D31" s="68"/>
      <c r="E31" s="38"/>
      <c r="F31" s="19"/>
      <c r="G31" s="81">
        <f>-303889</f>
        <v>-303889</v>
      </c>
      <c r="H31" s="19"/>
      <c r="I31" s="81">
        <v>0</v>
      </c>
      <c r="J31" s="19"/>
      <c r="K31" s="81">
        <f>-303889</f>
        <v>-303889</v>
      </c>
      <c r="L31" s="19"/>
      <c r="M31" s="81">
        <v>0</v>
      </c>
    </row>
    <row r="32" spans="1:13" s="70" customFormat="1" ht="16.5" customHeight="1" x14ac:dyDescent="0.25">
      <c r="A32" s="68"/>
      <c r="B32" s="82" t="s">
        <v>123</v>
      </c>
      <c r="C32" s="68"/>
      <c r="D32" s="68"/>
      <c r="E32" s="38"/>
      <c r="F32" s="19"/>
      <c r="G32" s="81">
        <v>-9563465</v>
      </c>
      <c r="H32" s="19"/>
      <c r="I32" s="81">
        <v>16850887</v>
      </c>
      <c r="J32" s="19"/>
      <c r="K32" s="81">
        <v>-9565657</v>
      </c>
      <c r="L32" s="19"/>
      <c r="M32" s="81">
        <v>17660590</v>
      </c>
    </row>
    <row r="33" spans="1:13" s="70" customFormat="1" ht="16.5" customHeight="1" x14ac:dyDescent="0.25">
      <c r="A33" s="68"/>
      <c r="B33" s="82" t="s">
        <v>15</v>
      </c>
      <c r="C33" s="68"/>
      <c r="D33" s="68"/>
      <c r="E33" s="38"/>
      <c r="F33" s="19"/>
      <c r="G33" s="81">
        <v>-215042</v>
      </c>
      <c r="H33" s="19"/>
      <c r="I33" s="81">
        <v>0</v>
      </c>
      <c r="J33" s="19"/>
      <c r="K33" s="81">
        <v>-215042</v>
      </c>
      <c r="L33" s="19"/>
      <c r="M33" s="81">
        <v>0</v>
      </c>
    </row>
    <row r="34" spans="1:13" s="70" customFormat="1" ht="16.5" customHeight="1" x14ac:dyDescent="0.25">
      <c r="A34" s="68"/>
      <c r="B34" s="82" t="s">
        <v>16</v>
      </c>
      <c r="C34" s="68"/>
      <c r="D34" s="68"/>
      <c r="E34" s="38"/>
      <c r="F34" s="19"/>
      <c r="G34" s="81">
        <v>-120180</v>
      </c>
      <c r="H34" s="19"/>
      <c r="I34" s="81">
        <v>-182869</v>
      </c>
      <c r="J34" s="19"/>
      <c r="K34" s="81">
        <v>-116091</v>
      </c>
      <c r="L34" s="19"/>
      <c r="M34" s="81">
        <v>-123453</v>
      </c>
    </row>
    <row r="35" spans="1:13" s="70" customFormat="1" ht="16.5" customHeight="1" x14ac:dyDescent="0.25">
      <c r="A35" s="68"/>
      <c r="B35" s="82" t="s">
        <v>25</v>
      </c>
      <c r="C35" s="68"/>
      <c r="D35" s="68"/>
      <c r="E35" s="38"/>
      <c r="F35" s="19"/>
      <c r="G35" s="81">
        <v>-293011</v>
      </c>
      <c r="H35" s="19"/>
      <c r="I35" s="81">
        <v>-314760</v>
      </c>
      <c r="J35" s="19"/>
      <c r="K35" s="81">
        <v>-293011</v>
      </c>
      <c r="L35" s="19"/>
      <c r="M35" s="81">
        <v>-314760</v>
      </c>
    </row>
    <row r="36" spans="1:13" s="70" customFormat="1" ht="16.5" customHeight="1" x14ac:dyDescent="0.25">
      <c r="A36" s="68"/>
      <c r="B36" s="82" t="s">
        <v>33</v>
      </c>
      <c r="C36" s="68"/>
      <c r="D36" s="68"/>
      <c r="E36" s="38"/>
      <c r="F36" s="19"/>
      <c r="G36" s="81">
        <v>23023071</v>
      </c>
      <c r="H36" s="19"/>
      <c r="I36" s="81">
        <v>35165180</v>
      </c>
      <c r="J36" s="19"/>
      <c r="K36" s="81">
        <v>23073071</v>
      </c>
      <c r="L36" s="19"/>
      <c r="M36" s="81">
        <v>35102340</v>
      </c>
    </row>
    <row r="37" spans="1:13" s="70" customFormat="1" ht="16.5" customHeight="1" x14ac:dyDescent="0.25">
      <c r="A37" s="68"/>
      <c r="B37" s="82" t="s">
        <v>34</v>
      </c>
      <c r="C37" s="68"/>
      <c r="D37" s="68"/>
      <c r="E37" s="38"/>
      <c r="F37" s="19"/>
      <c r="G37" s="81">
        <f>-2695241</f>
        <v>-2695241</v>
      </c>
      <c r="H37" s="19"/>
      <c r="I37" s="81">
        <v>0</v>
      </c>
      <c r="J37" s="19"/>
      <c r="K37" s="81">
        <f>-2695241</f>
        <v>-2695241</v>
      </c>
      <c r="L37" s="19"/>
      <c r="M37" s="81">
        <v>0</v>
      </c>
    </row>
    <row r="38" spans="1:13" s="70" customFormat="1" ht="16.5" customHeight="1" x14ac:dyDescent="0.25">
      <c r="A38" s="68"/>
      <c r="B38" s="68" t="s">
        <v>36</v>
      </c>
      <c r="C38" s="68"/>
      <c r="D38" s="68"/>
      <c r="E38" s="38"/>
      <c r="F38" s="19"/>
      <c r="G38" s="81">
        <v>-246909</v>
      </c>
      <c r="H38" s="19"/>
      <c r="I38" s="81">
        <v>-263783</v>
      </c>
      <c r="J38" s="19"/>
      <c r="K38" s="81">
        <v>-246909</v>
      </c>
      <c r="L38" s="19"/>
      <c r="M38" s="81">
        <v>-263783</v>
      </c>
    </row>
    <row r="39" spans="1:13" s="70" customFormat="1" ht="16.5" customHeight="1" x14ac:dyDescent="0.25">
      <c r="A39" s="68"/>
      <c r="B39" s="82" t="s">
        <v>38</v>
      </c>
      <c r="C39" s="68"/>
      <c r="D39" s="68"/>
      <c r="E39" s="38"/>
      <c r="F39" s="19"/>
      <c r="G39" s="81">
        <v>-505643</v>
      </c>
      <c r="H39" s="19"/>
      <c r="I39" s="81">
        <v>645616</v>
      </c>
      <c r="J39" s="19"/>
      <c r="K39" s="81">
        <v>-505643</v>
      </c>
      <c r="L39" s="19"/>
      <c r="M39" s="81">
        <v>645616</v>
      </c>
    </row>
    <row r="40" spans="1:13" s="70" customFormat="1" ht="16.5" customHeight="1" x14ac:dyDescent="0.25">
      <c r="A40" s="68"/>
      <c r="B40" s="82" t="s">
        <v>124</v>
      </c>
      <c r="C40" s="68"/>
      <c r="D40" s="68"/>
      <c r="E40" s="38"/>
      <c r="F40" s="19"/>
      <c r="G40" s="81">
        <v>-440000</v>
      </c>
      <c r="H40" s="19"/>
      <c r="I40" s="81">
        <v>-260000</v>
      </c>
      <c r="J40" s="19"/>
      <c r="K40" s="81">
        <v>-440000</v>
      </c>
      <c r="L40" s="19"/>
      <c r="M40" s="81">
        <v>-260000</v>
      </c>
    </row>
    <row r="41" spans="1:13" s="70" customFormat="1" ht="16.5" customHeight="1" x14ac:dyDescent="0.25">
      <c r="A41" s="68"/>
      <c r="B41" s="82" t="s">
        <v>43</v>
      </c>
      <c r="C41" s="68"/>
      <c r="D41" s="68"/>
      <c r="E41" s="38"/>
      <c r="F41" s="19"/>
      <c r="G41" s="84">
        <v>42247</v>
      </c>
      <c r="H41" s="19"/>
      <c r="I41" s="84">
        <v>1550</v>
      </c>
      <c r="J41" s="19"/>
      <c r="K41" s="84">
        <v>42247</v>
      </c>
      <c r="L41" s="19"/>
      <c r="M41" s="84">
        <v>1550</v>
      </c>
    </row>
    <row r="42" spans="1:13" s="70" customFormat="1" ht="8.1" customHeight="1" x14ac:dyDescent="0.25">
      <c r="A42" s="68"/>
      <c r="B42" s="82"/>
      <c r="C42" s="68"/>
      <c r="D42" s="68"/>
      <c r="E42" s="38"/>
      <c r="F42" s="19"/>
      <c r="G42" s="80"/>
      <c r="H42" s="19"/>
      <c r="J42" s="19"/>
      <c r="K42" s="80"/>
      <c r="L42" s="19"/>
    </row>
    <row r="43" spans="1:13" s="70" customFormat="1" ht="16.5" customHeight="1" x14ac:dyDescent="0.25">
      <c r="A43" s="19" t="s">
        <v>125</v>
      </c>
      <c r="C43" s="68"/>
      <c r="D43" s="68"/>
      <c r="E43" s="38"/>
      <c r="F43" s="19"/>
      <c r="G43" s="80">
        <f>SUM(G13:G41)</f>
        <v>54513953</v>
      </c>
      <c r="H43" s="19"/>
      <c r="I43" s="81">
        <f>SUM(I13:I41)</f>
        <v>97011669</v>
      </c>
      <c r="J43" s="19"/>
      <c r="K43" s="80">
        <f>SUM(K13:K41)</f>
        <v>54758292</v>
      </c>
      <c r="L43" s="19"/>
      <c r="M43" s="81">
        <f>SUM(M13:M41)</f>
        <v>97915281</v>
      </c>
    </row>
    <row r="44" spans="1:13" s="70" customFormat="1" ht="16.5" customHeight="1" x14ac:dyDescent="0.25">
      <c r="A44" s="82" t="s">
        <v>126</v>
      </c>
      <c r="C44" s="68"/>
      <c r="D44" s="68"/>
      <c r="E44" s="38"/>
      <c r="F44" s="19"/>
      <c r="G44" s="85">
        <v>-550512</v>
      </c>
      <c r="H44" s="19"/>
      <c r="I44" s="85">
        <v>-771485</v>
      </c>
      <c r="J44" s="19"/>
      <c r="K44" s="85">
        <v>-550512</v>
      </c>
      <c r="L44" s="19"/>
      <c r="M44" s="100">
        <v>-771485</v>
      </c>
    </row>
    <row r="45" spans="1:13" s="70" customFormat="1" ht="16.5" customHeight="1" x14ac:dyDescent="0.25">
      <c r="A45" s="82" t="s">
        <v>127</v>
      </c>
      <c r="C45" s="68"/>
      <c r="D45" s="68"/>
      <c r="E45" s="38"/>
      <c r="F45" s="19"/>
      <c r="G45" s="86">
        <v>-4096104</v>
      </c>
      <c r="H45" s="19"/>
      <c r="I45" s="86">
        <v>-5798930</v>
      </c>
      <c r="J45" s="19"/>
      <c r="K45" s="86">
        <v>-4096056</v>
      </c>
      <c r="L45" s="19"/>
      <c r="M45" s="101">
        <v>-5798930</v>
      </c>
    </row>
    <row r="46" spans="1:13" s="70" customFormat="1" ht="8.1" customHeight="1" x14ac:dyDescent="0.25">
      <c r="A46" s="68"/>
      <c r="B46" s="82"/>
      <c r="C46" s="68"/>
      <c r="D46" s="68"/>
      <c r="E46" s="38"/>
      <c r="F46" s="19"/>
      <c r="G46" s="80"/>
      <c r="H46" s="19"/>
      <c r="I46" s="80"/>
      <c r="J46" s="19"/>
      <c r="K46" s="80"/>
      <c r="L46" s="19"/>
      <c r="M46" s="80"/>
    </row>
    <row r="47" spans="1:13" s="70" customFormat="1" ht="16.5" customHeight="1" x14ac:dyDescent="0.25">
      <c r="A47" s="82" t="s">
        <v>128</v>
      </c>
      <c r="C47" s="68"/>
      <c r="D47" s="68"/>
      <c r="E47" s="38"/>
      <c r="F47" s="19"/>
      <c r="G47" s="87">
        <f>SUM(G43:G45)</f>
        <v>49867337</v>
      </c>
      <c r="H47" s="19"/>
      <c r="I47" s="87">
        <f>SUM(I43:I45)</f>
        <v>90441254</v>
      </c>
      <c r="J47" s="19"/>
      <c r="K47" s="87">
        <f>SUM(K43:K45)</f>
        <v>50111724</v>
      </c>
      <c r="L47" s="19"/>
      <c r="M47" s="87">
        <f>SUM(M43:M45)</f>
        <v>91344866</v>
      </c>
    </row>
    <row r="48" spans="1:13" s="70" customFormat="1" ht="16.5" customHeight="1" x14ac:dyDescent="0.25">
      <c r="A48" s="82"/>
      <c r="C48" s="68"/>
      <c r="D48" s="68"/>
      <c r="E48" s="38"/>
      <c r="F48" s="19"/>
      <c r="G48" s="80"/>
      <c r="H48" s="19"/>
      <c r="I48" s="80"/>
      <c r="J48" s="19"/>
      <c r="K48" s="80"/>
      <c r="L48" s="19"/>
      <c r="M48" s="80"/>
    </row>
    <row r="49" spans="1:13" s="70" customFormat="1" ht="16.5" customHeight="1" x14ac:dyDescent="0.25">
      <c r="A49" s="68"/>
      <c r="B49" s="82"/>
      <c r="C49" s="68"/>
      <c r="D49" s="68"/>
      <c r="E49" s="67"/>
      <c r="F49" s="68"/>
      <c r="G49" s="69"/>
      <c r="H49" s="68"/>
      <c r="I49" s="69"/>
      <c r="J49" s="68"/>
      <c r="K49" s="69"/>
      <c r="L49" s="68"/>
      <c r="M49" s="69"/>
    </row>
    <row r="50" spans="1:13" s="70" customFormat="1" ht="16.5" customHeight="1" x14ac:dyDescent="0.25">
      <c r="A50" s="68"/>
      <c r="B50" s="82"/>
      <c r="C50" s="68"/>
      <c r="D50" s="68"/>
      <c r="E50" s="67"/>
      <c r="F50" s="68"/>
      <c r="G50" s="69"/>
      <c r="H50" s="68"/>
      <c r="I50" s="69"/>
      <c r="J50" s="68"/>
      <c r="K50" s="69"/>
      <c r="L50" s="68"/>
      <c r="M50" s="69"/>
    </row>
    <row r="51" spans="1:13" s="70" customFormat="1" ht="16.5" customHeight="1" x14ac:dyDescent="0.25">
      <c r="A51" s="68"/>
      <c r="B51" s="82"/>
      <c r="C51" s="68"/>
      <c r="D51" s="68"/>
      <c r="E51" s="67"/>
      <c r="F51" s="68"/>
      <c r="G51" s="69"/>
      <c r="H51" s="68"/>
      <c r="I51" s="69"/>
      <c r="J51" s="68"/>
      <c r="K51" s="69"/>
      <c r="L51" s="68"/>
      <c r="M51" s="69"/>
    </row>
    <row r="52" spans="1:13" s="70" customFormat="1" ht="16.5" customHeight="1" x14ac:dyDescent="0.25">
      <c r="A52" s="68"/>
      <c r="B52" s="82"/>
      <c r="C52" s="68"/>
      <c r="D52" s="68"/>
      <c r="E52" s="67"/>
      <c r="F52" s="68"/>
      <c r="G52" s="69"/>
      <c r="H52" s="68"/>
      <c r="I52" s="69"/>
      <c r="J52" s="68"/>
      <c r="K52" s="69"/>
      <c r="L52" s="68"/>
      <c r="M52" s="69"/>
    </row>
    <row r="53" spans="1:13" s="70" customFormat="1" ht="21.6" customHeight="1" x14ac:dyDescent="0.25">
      <c r="A53" s="68"/>
      <c r="B53" s="82"/>
      <c r="C53" s="68"/>
      <c r="D53" s="68"/>
      <c r="E53" s="67"/>
      <c r="F53" s="68"/>
      <c r="G53" s="69"/>
      <c r="H53" s="68"/>
      <c r="I53" s="69"/>
      <c r="J53" s="68"/>
      <c r="K53" s="69"/>
      <c r="L53" s="68"/>
      <c r="M53" s="69"/>
    </row>
    <row r="54" spans="1:13" s="70" customFormat="1" ht="21.9" customHeight="1" x14ac:dyDescent="0.25">
      <c r="A54" s="28" t="s">
        <v>29</v>
      </c>
      <c r="B54" s="73"/>
      <c r="C54" s="73"/>
      <c r="D54" s="73"/>
      <c r="E54" s="72"/>
      <c r="F54" s="73"/>
      <c r="G54" s="88"/>
      <c r="H54" s="73"/>
      <c r="I54" s="88"/>
      <c r="J54" s="73"/>
      <c r="K54" s="88"/>
      <c r="L54" s="73"/>
      <c r="M54" s="88"/>
    </row>
    <row r="55" spans="1:13" s="70" customFormat="1" ht="16.5" customHeight="1" x14ac:dyDescent="0.25">
      <c r="A55" s="66" t="str">
        <f>A1</f>
        <v>Window Asia Public Company Limited</v>
      </c>
      <c r="B55" s="66"/>
      <c r="C55" s="66"/>
      <c r="D55" s="66"/>
      <c r="E55" s="67"/>
      <c r="F55" s="68"/>
      <c r="G55" s="44"/>
      <c r="H55" s="68"/>
      <c r="I55" s="44"/>
      <c r="J55" s="68"/>
      <c r="K55" s="44"/>
      <c r="L55" s="68"/>
      <c r="M55" s="44"/>
    </row>
    <row r="56" spans="1:13" s="70" customFormat="1" ht="16.5" customHeight="1" x14ac:dyDescent="0.25">
      <c r="A56" s="66" t="str">
        <f>A2</f>
        <v>Statement of Cash Flows</v>
      </c>
      <c r="B56" s="66"/>
      <c r="C56" s="66"/>
      <c r="D56" s="66"/>
      <c r="E56" s="67"/>
      <c r="F56" s="68"/>
      <c r="G56" s="89"/>
      <c r="H56" s="68"/>
      <c r="I56" s="89"/>
      <c r="J56" s="68"/>
      <c r="K56" s="89"/>
      <c r="L56" s="68"/>
      <c r="M56" s="89"/>
    </row>
    <row r="57" spans="1:13" s="70" customFormat="1" ht="16.5" customHeight="1" x14ac:dyDescent="0.25">
      <c r="A57" s="71" t="str">
        <f>A3</f>
        <v>For the six-month period ended 30 June 2026</v>
      </c>
      <c r="B57" s="71"/>
      <c r="C57" s="71"/>
      <c r="D57" s="71"/>
      <c r="E57" s="72"/>
      <c r="F57" s="73"/>
      <c r="G57" s="88"/>
      <c r="H57" s="73"/>
      <c r="I57" s="88"/>
      <c r="J57" s="73"/>
      <c r="K57" s="88"/>
      <c r="L57" s="73"/>
      <c r="M57" s="88"/>
    </row>
    <row r="58" spans="1:13" s="67" customFormat="1" ht="16.350000000000001" customHeight="1" x14ac:dyDescent="0.25">
      <c r="A58" s="68"/>
      <c r="B58" s="68"/>
      <c r="C58" s="68"/>
      <c r="D58" s="68"/>
      <c r="F58" s="68"/>
      <c r="G58" s="89"/>
      <c r="H58" s="68"/>
      <c r="I58" s="89"/>
      <c r="J58" s="68"/>
      <c r="K58" s="89"/>
      <c r="L58" s="68"/>
      <c r="M58" s="89"/>
    </row>
    <row r="59" spans="1:13" s="67" customFormat="1" ht="16.350000000000001" customHeight="1" x14ac:dyDescent="0.25">
      <c r="A59" s="68"/>
      <c r="B59" s="68"/>
      <c r="C59" s="68"/>
      <c r="D59" s="68"/>
      <c r="F59" s="68"/>
      <c r="G59" s="89"/>
      <c r="H59" s="68"/>
      <c r="I59" s="89"/>
      <c r="J59" s="68"/>
      <c r="K59" s="89"/>
      <c r="L59" s="68"/>
      <c r="M59" s="89"/>
    </row>
    <row r="60" spans="1:13" s="70" customFormat="1" ht="16.350000000000001" customHeight="1" x14ac:dyDescent="0.25">
      <c r="A60" s="5"/>
      <c r="B60" s="66"/>
      <c r="C60" s="66"/>
      <c r="D60" s="66"/>
      <c r="E60" s="67"/>
      <c r="F60" s="68"/>
      <c r="G60" s="109" t="s">
        <v>2</v>
      </c>
      <c r="H60" s="109"/>
      <c r="I60" s="109"/>
      <c r="J60" s="90"/>
      <c r="K60" s="109" t="s">
        <v>3</v>
      </c>
      <c r="L60" s="109"/>
      <c r="M60" s="109"/>
    </row>
    <row r="61" spans="1:13" s="70" customFormat="1" ht="16.350000000000001" customHeight="1" x14ac:dyDescent="0.25">
      <c r="A61" s="5"/>
      <c r="B61" s="66"/>
      <c r="C61" s="66"/>
      <c r="D61" s="66"/>
      <c r="E61" s="67"/>
      <c r="F61" s="68"/>
      <c r="G61" s="108" t="s">
        <v>4</v>
      </c>
      <c r="H61" s="108"/>
      <c r="I61" s="108"/>
      <c r="J61" s="90"/>
      <c r="K61" s="108" t="s">
        <v>4</v>
      </c>
      <c r="L61" s="108"/>
      <c r="M61" s="108"/>
    </row>
    <row r="62" spans="1:13" s="67" customFormat="1" ht="16.350000000000001" customHeight="1" x14ac:dyDescent="0.25">
      <c r="A62" s="68"/>
      <c r="B62" s="68"/>
      <c r="C62" s="68"/>
      <c r="D62" s="68"/>
      <c r="F62" s="68"/>
      <c r="G62" s="75" t="s">
        <v>5</v>
      </c>
      <c r="H62" s="68"/>
      <c r="I62" s="75" t="s">
        <v>5</v>
      </c>
      <c r="J62" s="68"/>
      <c r="K62" s="75" t="s">
        <v>5</v>
      </c>
      <c r="L62" s="68"/>
      <c r="M62" s="75" t="s">
        <v>5</v>
      </c>
    </row>
    <row r="63" spans="1:13" s="67" customFormat="1" ht="16.350000000000001" customHeight="1" x14ac:dyDescent="0.25">
      <c r="A63" s="19"/>
      <c r="B63" s="68"/>
      <c r="C63" s="68"/>
      <c r="D63" s="68"/>
      <c r="E63" s="76"/>
      <c r="F63" s="66"/>
      <c r="G63" s="77" t="s">
        <v>109</v>
      </c>
      <c r="H63" s="66"/>
      <c r="I63" s="77" t="s">
        <v>110</v>
      </c>
      <c r="J63" s="66"/>
      <c r="K63" s="77" t="s">
        <v>109</v>
      </c>
      <c r="L63" s="66"/>
      <c r="M63" s="77" t="s">
        <v>110</v>
      </c>
    </row>
    <row r="64" spans="1:13" s="67" customFormat="1" ht="16.350000000000001" customHeight="1" x14ac:dyDescent="0.25">
      <c r="A64" s="68"/>
      <c r="B64" s="68"/>
      <c r="C64" s="68"/>
      <c r="D64" s="68"/>
      <c r="E64" s="78" t="s">
        <v>8</v>
      </c>
      <c r="F64" s="66"/>
      <c r="G64" s="79" t="s">
        <v>9</v>
      </c>
      <c r="H64" s="66"/>
      <c r="I64" s="79" t="s">
        <v>9</v>
      </c>
      <c r="J64" s="66"/>
      <c r="K64" s="79" t="s">
        <v>9</v>
      </c>
      <c r="L64" s="66"/>
      <c r="M64" s="79" t="s">
        <v>9</v>
      </c>
    </row>
    <row r="65" spans="1:13" s="67" customFormat="1" ht="16.350000000000001" customHeight="1" x14ac:dyDescent="0.25">
      <c r="A65" s="5" t="s">
        <v>129</v>
      </c>
      <c r="B65" s="68"/>
      <c r="C65" s="68"/>
      <c r="D65" s="68"/>
      <c r="F65" s="68"/>
      <c r="G65" s="69"/>
      <c r="H65" s="68"/>
      <c r="I65" s="69"/>
      <c r="J65" s="68"/>
      <c r="K65" s="69"/>
      <c r="L65" s="68"/>
      <c r="M65" s="69"/>
    </row>
    <row r="66" spans="1:13" s="67" customFormat="1" ht="16.350000000000001" customHeight="1" x14ac:dyDescent="0.25">
      <c r="A66" s="19" t="s">
        <v>181</v>
      </c>
      <c r="B66" s="68"/>
      <c r="C66" s="68"/>
      <c r="D66" s="68"/>
      <c r="F66" s="68"/>
      <c r="G66" s="69"/>
      <c r="H66" s="68"/>
      <c r="I66" s="69"/>
      <c r="J66" s="68"/>
      <c r="K66" s="69"/>
      <c r="L66" s="68"/>
      <c r="M66" s="69"/>
    </row>
    <row r="67" spans="1:13" s="67" customFormat="1" ht="16.350000000000001" customHeight="1" x14ac:dyDescent="0.25">
      <c r="A67" s="5"/>
      <c r="B67" s="68" t="s">
        <v>180</v>
      </c>
      <c r="C67" s="68"/>
      <c r="D67" s="68"/>
      <c r="E67" s="67">
        <v>9</v>
      </c>
      <c r="F67" s="68"/>
      <c r="G67" s="69">
        <v>-44272695</v>
      </c>
      <c r="H67" s="68"/>
      <c r="I67" s="69">
        <v>0</v>
      </c>
      <c r="J67" s="68"/>
      <c r="K67" s="69">
        <v>-44272695</v>
      </c>
      <c r="L67" s="68"/>
      <c r="M67" s="69">
        <v>0</v>
      </c>
    </row>
    <row r="68" spans="1:13" s="67" customFormat="1" ht="16.350000000000001" customHeight="1" x14ac:dyDescent="0.25">
      <c r="A68" s="19" t="s">
        <v>179</v>
      </c>
      <c r="B68" s="68"/>
      <c r="C68" s="68"/>
      <c r="D68" s="68"/>
      <c r="F68" s="68"/>
      <c r="G68" s="69"/>
      <c r="H68" s="68"/>
      <c r="I68" s="69"/>
      <c r="J68" s="68"/>
      <c r="K68" s="69"/>
      <c r="L68" s="68"/>
      <c r="M68" s="69"/>
    </row>
    <row r="69" spans="1:13" s="67" customFormat="1" ht="16.350000000000001" customHeight="1" x14ac:dyDescent="0.25">
      <c r="A69" s="5"/>
      <c r="B69" s="68" t="s">
        <v>180</v>
      </c>
      <c r="C69" s="68"/>
      <c r="D69" s="68"/>
      <c r="E69" s="67">
        <v>9</v>
      </c>
      <c r="F69" s="68"/>
      <c r="G69" s="69">
        <v>12775000</v>
      </c>
      <c r="H69" s="68"/>
      <c r="I69" s="69">
        <v>0</v>
      </c>
      <c r="J69" s="68"/>
      <c r="K69" s="69">
        <v>12775000</v>
      </c>
      <c r="L69" s="68"/>
      <c r="M69" s="69">
        <v>0</v>
      </c>
    </row>
    <row r="70" spans="1:13" s="67" customFormat="1" ht="16.350000000000001" customHeight="1" x14ac:dyDescent="0.25">
      <c r="A70" s="19" t="s">
        <v>130</v>
      </c>
      <c r="B70" s="68"/>
      <c r="C70" s="68"/>
      <c r="D70" s="68"/>
      <c r="E70" s="67">
        <v>10</v>
      </c>
      <c r="F70" s="68"/>
      <c r="G70" s="69">
        <v>0</v>
      </c>
      <c r="H70" s="68"/>
      <c r="I70" s="69">
        <v>0</v>
      </c>
      <c r="J70" s="68"/>
      <c r="K70" s="69">
        <v>0</v>
      </c>
      <c r="L70" s="68"/>
      <c r="M70" s="69">
        <v>-4000000</v>
      </c>
    </row>
    <row r="71" spans="1:13" s="67" customFormat="1" ht="16.350000000000001" customHeight="1" x14ac:dyDescent="0.25">
      <c r="A71" s="19" t="s">
        <v>131</v>
      </c>
      <c r="C71" s="68"/>
      <c r="D71" s="68"/>
      <c r="F71" s="68"/>
      <c r="G71" s="91"/>
      <c r="H71" s="68"/>
      <c r="I71" s="91"/>
      <c r="J71" s="68"/>
      <c r="K71" s="91"/>
      <c r="L71" s="68"/>
      <c r="M71" s="91"/>
    </row>
    <row r="72" spans="1:13" s="67" customFormat="1" ht="16.350000000000001" customHeight="1" x14ac:dyDescent="0.25">
      <c r="A72" s="19"/>
      <c r="B72" s="92" t="s">
        <v>132</v>
      </c>
      <c r="C72" s="68"/>
      <c r="D72" s="68"/>
      <c r="F72" s="68"/>
      <c r="G72" s="91">
        <v>-522877</v>
      </c>
      <c r="H72" s="68"/>
      <c r="I72" s="91">
        <v>-1637248</v>
      </c>
      <c r="J72" s="68"/>
      <c r="K72" s="91">
        <v>-522877</v>
      </c>
      <c r="L72" s="68"/>
      <c r="M72" s="91">
        <v>-1637248</v>
      </c>
    </row>
    <row r="73" spans="1:13" s="67" customFormat="1" ht="16.350000000000001" customHeight="1" x14ac:dyDescent="0.25">
      <c r="A73" s="19" t="s">
        <v>133</v>
      </c>
      <c r="C73" s="68"/>
      <c r="D73" s="68"/>
      <c r="F73" s="68"/>
      <c r="G73" s="91">
        <v>-913680</v>
      </c>
      <c r="H73" s="68"/>
      <c r="I73" s="91">
        <v>-134466</v>
      </c>
      <c r="J73" s="68"/>
      <c r="K73" s="91">
        <v>-913680</v>
      </c>
      <c r="L73" s="68"/>
      <c r="M73" s="91">
        <v>-134466</v>
      </c>
    </row>
    <row r="74" spans="1:13" s="67" customFormat="1" ht="16.350000000000001" customHeight="1" x14ac:dyDescent="0.25">
      <c r="A74" s="19" t="s">
        <v>134</v>
      </c>
      <c r="C74" s="68"/>
      <c r="D74" s="68"/>
      <c r="F74" s="68"/>
      <c r="G74" s="91">
        <v>-132567</v>
      </c>
      <c r="H74" s="68"/>
      <c r="I74" s="69">
        <v>0</v>
      </c>
      <c r="J74" s="68"/>
      <c r="K74" s="91">
        <v>-132567</v>
      </c>
      <c r="L74" s="68"/>
      <c r="M74" s="69">
        <v>0</v>
      </c>
    </row>
    <row r="75" spans="1:13" s="67" customFormat="1" ht="16.350000000000001" customHeight="1" x14ac:dyDescent="0.25">
      <c r="A75" s="19" t="s">
        <v>176</v>
      </c>
      <c r="C75" s="68"/>
      <c r="D75" s="68"/>
      <c r="F75" s="68"/>
      <c r="G75" s="74">
        <v>704230</v>
      </c>
      <c r="H75" s="68"/>
      <c r="I75" s="74">
        <v>0</v>
      </c>
      <c r="J75" s="68"/>
      <c r="K75" s="74">
        <v>704230</v>
      </c>
      <c r="L75" s="68"/>
      <c r="M75" s="74">
        <v>0</v>
      </c>
    </row>
    <row r="76" spans="1:13" s="67" customFormat="1" ht="8.1" customHeight="1" x14ac:dyDescent="0.25">
      <c r="B76" s="68"/>
      <c r="C76" s="68"/>
      <c r="D76" s="68"/>
      <c r="F76" s="68"/>
      <c r="G76" s="69"/>
      <c r="H76" s="68"/>
      <c r="I76" s="69"/>
      <c r="J76" s="68"/>
      <c r="K76" s="69"/>
      <c r="L76" s="68"/>
      <c r="M76" s="69"/>
    </row>
    <row r="77" spans="1:13" s="67" customFormat="1" ht="16.350000000000001" customHeight="1" x14ac:dyDescent="0.25">
      <c r="A77" s="19" t="s">
        <v>135</v>
      </c>
      <c r="B77" s="68"/>
      <c r="C77" s="68"/>
      <c r="D77" s="68"/>
      <c r="F77" s="68"/>
      <c r="G77" s="74">
        <f>SUM(G67:G75)</f>
        <v>-32362589</v>
      </c>
      <c r="H77" s="68"/>
      <c r="I77" s="74">
        <f>SUM(I67:I75)</f>
        <v>-1771714</v>
      </c>
      <c r="J77" s="68"/>
      <c r="K77" s="74">
        <f>SUM(K67:K75)</f>
        <v>-32362589</v>
      </c>
      <c r="L77" s="68"/>
      <c r="M77" s="74">
        <f>SUM(M67:M75)</f>
        <v>-5771714</v>
      </c>
    </row>
    <row r="78" spans="1:13" s="67" customFormat="1" ht="14.1" customHeight="1" x14ac:dyDescent="0.25">
      <c r="A78" s="68"/>
      <c r="B78" s="68"/>
      <c r="C78" s="68"/>
      <c r="D78" s="68"/>
      <c r="F78" s="68"/>
      <c r="G78" s="69"/>
      <c r="H78" s="68"/>
      <c r="I78" s="69"/>
      <c r="J78" s="68"/>
      <c r="K78" s="69"/>
      <c r="L78" s="68"/>
      <c r="M78" s="69"/>
    </row>
    <row r="79" spans="1:13" ht="16.350000000000001" customHeight="1" x14ac:dyDescent="0.25">
      <c r="A79" s="5" t="s">
        <v>136</v>
      </c>
    </row>
    <row r="80" spans="1:13" ht="16.350000000000001" customHeight="1" x14ac:dyDescent="0.25">
      <c r="A80" s="19" t="s">
        <v>137</v>
      </c>
      <c r="G80" s="68"/>
      <c r="I80" s="68"/>
      <c r="K80" s="68"/>
      <c r="M80" s="68"/>
    </row>
    <row r="81" spans="1:13" ht="16.350000000000001" customHeight="1" x14ac:dyDescent="0.25">
      <c r="A81" s="19"/>
      <c r="B81" s="68" t="s">
        <v>138</v>
      </c>
      <c r="G81" s="69">
        <v>0</v>
      </c>
      <c r="I81" s="69">
        <v>1000000</v>
      </c>
      <c r="K81" s="69">
        <v>0</v>
      </c>
      <c r="M81" s="69">
        <v>0</v>
      </c>
    </row>
    <row r="82" spans="1:13" ht="16.350000000000001" customHeight="1" x14ac:dyDescent="0.25">
      <c r="A82" s="19" t="s">
        <v>139</v>
      </c>
      <c r="E82" s="38"/>
    </row>
    <row r="83" spans="1:13" ht="16.350000000000001" customHeight="1" x14ac:dyDescent="0.25">
      <c r="B83" s="19" t="s">
        <v>140</v>
      </c>
      <c r="E83" s="38"/>
      <c r="G83" s="69">
        <v>0</v>
      </c>
      <c r="I83" s="69">
        <v>27611031</v>
      </c>
      <c r="K83" s="69">
        <v>0</v>
      </c>
      <c r="M83" s="69">
        <v>27611031</v>
      </c>
    </row>
    <row r="84" spans="1:13" ht="16.350000000000001" customHeight="1" x14ac:dyDescent="0.25">
      <c r="A84" s="93" t="s">
        <v>141</v>
      </c>
      <c r="B84" s="19"/>
      <c r="E84" s="38"/>
    </row>
    <row r="85" spans="1:13" ht="16.350000000000001" customHeight="1" x14ac:dyDescent="0.25">
      <c r="B85" s="93" t="s">
        <v>142</v>
      </c>
      <c r="E85" s="38"/>
      <c r="G85" s="69">
        <v>0</v>
      </c>
      <c r="I85" s="69">
        <v>-45358041</v>
      </c>
      <c r="K85" s="69">
        <v>0</v>
      </c>
      <c r="M85" s="69">
        <v>-45358041</v>
      </c>
    </row>
    <row r="86" spans="1:13" ht="16.350000000000001" customHeight="1" x14ac:dyDescent="0.25">
      <c r="A86" s="19" t="s">
        <v>143</v>
      </c>
      <c r="B86" s="93"/>
      <c r="E86" s="38"/>
      <c r="G86" s="69">
        <v>-5986550</v>
      </c>
      <c r="I86" s="69">
        <v>-5770169</v>
      </c>
      <c r="K86" s="69">
        <v>-5986550</v>
      </c>
      <c r="M86" s="69">
        <v>-5770169</v>
      </c>
    </row>
    <row r="87" spans="1:13" ht="16.350000000000001" customHeight="1" x14ac:dyDescent="0.25">
      <c r="A87" s="19" t="s">
        <v>144</v>
      </c>
      <c r="B87" s="93"/>
      <c r="E87" s="38"/>
      <c r="G87" s="74">
        <v>-26606489</v>
      </c>
      <c r="I87" s="74">
        <v>-26639940</v>
      </c>
      <c r="K87" s="74">
        <v>-26606489</v>
      </c>
      <c r="M87" s="74">
        <v>-26639940</v>
      </c>
    </row>
    <row r="88" spans="1:13" ht="8.1" customHeight="1" x14ac:dyDescent="0.25"/>
    <row r="89" spans="1:13" ht="16.350000000000001" customHeight="1" x14ac:dyDescent="0.25">
      <c r="A89" s="68" t="s">
        <v>145</v>
      </c>
      <c r="G89" s="74">
        <f>SUM(G81:G87)</f>
        <v>-32593039</v>
      </c>
      <c r="I89" s="74">
        <f>SUM(I81:I87)</f>
        <v>-49157119</v>
      </c>
      <c r="K89" s="74">
        <f>SUM(K81:K87)</f>
        <v>-32593039</v>
      </c>
      <c r="M89" s="74">
        <f>SUM(M81:M87)</f>
        <v>-50157119</v>
      </c>
    </row>
    <row r="90" spans="1:13" ht="14.1" customHeight="1" x14ac:dyDescent="0.25">
      <c r="G90" s="94"/>
      <c r="I90" s="94"/>
      <c r="K90" s="94"/>
      <c r="M90" s="94"/>
    </row>
    <row r="91" spans="1:13" ht="16.350000000000001" customHeight="1" x14ac:dyDescent="0.25">
      <c r="A91" s="5" t="s">
        <v>190</v>
      </c>
      <c r="B91" s="66"/>
      <c r="G91" s="69">
        <f>SUM(G47,G77,G89)</f>
        <v>-15088291</v>
      </c>
      <c r="I91" s="69">
        <f>SUM(I47,I77,I89)</f>
        <v>39512421</v>
      </c>
      <c r="K91" s="69">
        <f>SUM(K47,K77,K89)</f>
        <v>-14843904</v>
      </c>
      <c r="M91" s="69">
        <f>SUM(M47,M77,M89)</f>
        <v>35416033</v>
      </c>
    </row>
    <row r="92" spans="1:13" ht="16.350000000000001" customHeight="1" x14ac:dyDescent="0.25">
      <c r="A92" s="19" t="s">
        <v>146</v>
      </c>
      <c r="G92" s="74">
        <v>164836064</v>
      </c>
      <c r="I92" s="74">
        <v>156389903</v>
      </c>
      <c r="K92" s="74">
        <v>159836575</v>
      </c>
      <c r="M92" s="74">
        <v>156389903</v>
      </c>
    </row>
    <row r="93" spans="1:13" ht="8.1" customHeight="1" x14ac:dyDescent="0.25"/>
    <row r="94" spans="1:13" ht="16.350000000000001" customHeight="1" x14ac:dyDescent="0.25">
      <c r="A94" s="66" t="s">
        <v>147</v>
      </c>
    </row>
    <row r="95" spans="1:13" ht="16.350000000000001" customHeight="1" thickBot="1" x14ac:dyDescent="0.3">
      <c r="A95" s="66"/>
      <c r="B95" s="66" t="s">
        <v>148</v>
      </c>
      <c r="G95" s="95">
        <f>SUM(G91:G92)</f>
        <v>149747773</v>
      </c>
      <c r="I95" s="95">
        <f>SUM(I91:I92)</f>
        <v>195902324</v>
      </c>
      <c r="K95" s="95">
        <f>SUM(K91:K92)</f>
        <v>144992671</v>
      </c>
      <c r="M95" s="95">
        <f>SUM(M91:M92)</f>
        <v>191805936</v>
      </c>
    </row>
    <row r="96" spans="1:13" ht="16.350000000000001" customHeight="1" thickTop="1" x14ac:dyDescent="0.25">
      <c r="A96" s="66"/>
      <c r="B96" s="66"/>
    </row>
    <row r="97" spans="1:13" ht="14.1" customHeight="1" x14ac:dyDescent="0.25">
      <c r="G97" s="94"/>
      <c r="I97" s="94"/>
      <c r="K97" s="94"/>
      <c r="M97" s="94"/>
    </row>
    <row r="98" spans="1:13" ht="16.350000000000001" customHeight="1" x14ac:dyDescent="0.25">
      <c r="A98" s="96" t="s">
        <v>149</v>
      </c>
      <c r="B98" s="94"/>
      <c r="C98" s="94"/>
      <c r="D98" s="94"/>
      <c r="E98" s="94"/>
      <c r="F98" s="97"/>
      <c r="G98" s="94"/>
      <c r="H98" s="97"/>
      <c r="I98" s="94"/>
      <c r="J98" s="97"/>
      <c r="K98" s="94"/>
      <c r="L98" s="97"/>
      <c r="M98" s="94"/>
    </row>
    <row r="99" spans="1:13" ht="8.1" customHeight="1" x14ac:dyDescent="0.25">
      <c r="A99" s="94"/>
      <c r="B99" s="94"/>
      <c r="C99" s="94"/>
      <c r="D99" s="94"/>
      <c r="E99" s="94"/>
      <c r="F99" s="97"/>
      <c r="G99" s="94"/>
      <c r="H99" s="97"/>
      <c r="I99" s="94"/>
      <c r="J99" s="97"/>
      <c r="K99" s="94"/>
      <c r="L99" s="97"/>
      <c r="M99" s="94"/>
    </row>
    <row r="100" spans="1:13" ht="16.350000000000001" customHeight="1" x14ac:dyDescent="0.25">
      <c r="A100" s="93" t="s">
        <v>150</v>
      </c>
      <c r="B100" s="94"/>
      <c r="C100" s="94"/>
      <c r="D100" s="94"/>
      <c r="E100" s="94"/>
      <c r="F100" s="97"/>
      <c r="H100" s="69"/>
      <c r="J100" s="97"/>
      <c r="L100" s="69"/>
    </row>
    <row r="101" spans="1:13" ht="16.350000000000001" customHeight="1" x14ac:dyDescent="0.25">
      <c r="A101" s="93"/>
      <c r="B101" s="94" t="s">
        <v>132</v>
      </c>
      <c r="C101" s="94"/>
      <c r="D101" s="94"/>
      <c r="E101" s="97"/>
      <c r="F101" s="97"/>
      <c r="G101" s="69">
        <v>661855</v>
      </c>
      <c r="H101" s="69"/>
      <c r="I101" s="69">
        <v>113823</v>
      </c>
      <c r="J101" s="97"/>
      <c r="K101" s="69">
        <v>661855</v>
      </c>
      <c r="L101" s="69"/>
      <c r="M101" s="69">
        <v>113823</v>
      </c>
    </row>
    <row r="102" spans="1:13" ht="16.350000000000001" customHeight="1" x14ac:dyDescent="0.25">
      <c r="A102" s="93" t="s">
        <v>151</v>
      </c>
      <c r="B102" s="94"/>
      <c r="C102" s="94"/>
      <c r="D102" s="94"/>
      <c r="E102" s="97"/>
      <c r="F102" s="97"/>
      <c r="G102" s="69">
        <v>0</v>
      </c>
      <c r="H102" s="69"/>
      <c r="I102" s="69">
        <v>13589</v>
      </c>
      <c r="J102" s="97"/>
      <c r="K102" s="69">
        <v>0</v>
      </c>
      <c r="L102" s="69"/>
      <c r="M102" s="69">
        <v>13589</v>
      </c>
    </row>
    <row r="103" spans="1:13" ht="16.350000000000001" customHeight="1" x14ac:dyDescent="0.25">
      <c r="A103" s="93" t="s">
        <v>152</v>
      </c>
      <c r="B103" s="94"/>
      <c r="C103" s="94"/>
      <c r="D103" s="94"/>
      <c r="E103" s="97"/>
      <c r="F103" s="97"/>
      <c r="G103" s="69">
        <v>5745481</v>
      </c>
      <c r="H103" s="69"/>
      <c r="I103" s="69">
        <v>4914506</v>
      </c>
      <c r="J103" s="97"/>
      <c r="K103" s="69">
        <v>5745481</v>
      </c>
      <c r="L103" s="69"/>
      <c r="M103" s="69">
        <v>4914506</v>
      </c>
    </row>
    <row r="104" spans="1:13" ht="16.350000000000001" customHeight="1" x14ac:dyDescent="0.25">
      <c r="A104" s="93" t="s">
        <v>153</v>
      </c>
      <c r="B104" s="94"/>
      <c r="C104" s="94"/>
      <c r="D104" s="94"/>
      <c r="E104" s="97">
        <v>12</v>
      </c>
      <c r="F104" s="97"/>
      <c r="G104" s="69">
        <v>246462</v>
      </c>
      <c r="H104" s="69"/>
      <c r="I104" s="69">
        <v>0</v>
      </c>
      <c r="J104" s="97"/>
      <c r="K104" s="69">
        <v>246462</v>
      </c>
      <c r="L104" s="69"/>
      <c r="M104" s="69">
        <v>0</v>
      </c>
    </row>
    <row r="105" spans="1:13" ht="16.350000000000001" customHeight="1" x14ac:dyDescent="0.25">
      <c r="A105" s="93" t="s">
        <v>154</v>
      </c>
      <c r="B105" s="94"/>
      <c r="C105" s="94"/>
      <c r="D105" s="94"/>
      <c r="E105" s="97">
        <v>12</v>
      </c>
      <c r="F105" s="97"/>
      <c r="G105" s="69">
        <v>626819.87000000011</v>
      </c>
      <c r="H105" s="69"/>
      <c r="I105" s="69">
        <v>291082</v>
      </c>
      <c r="J105" s="97"/>
      <c r="K105" s="69">
        <v>626819.87000000011</v>
      </c>
      <c r="L105" s="69"/>
      <c r="M105" s="69">
        <v>291082</v>
      </c>
    </row>
    <row r="106" spans="1:13" s="70" customFormat="1" ht="16.350000000000001" customHeight="1" x14ac:dyDescent="0.25">
      <c r="A106" s="68" t="s">
        <v>155</v>
      </c>
      <c r="C106" s="68"/>
      <c r="D106" s="68"/>
      <c r="E106" s="67"/>
      <c r="F106" s="68"/>
      <c r="G106" s="69">
        <v>663966</v>
      </c>
      <c r="H106" s="68"/>
      <c r="I106" s="69">
        <v>296753</v>
      </c>
      <c r="J106" s="68"/>
      <c r="K106" s="69">
        <v>663966</v>
      </c>
      <c r="L106" s="68"/>
      <c r="M106" s="69">
        <v>296753</v>
      </c>
    </row>
    <row r="107" spans="1:13" s="70" customFormat="1" ht="16.350000000000001" customHeight="1" x14ac:dyDescent="0.25">
      <c r="A107" s="68"/>
      <c r="B107" s="68"/>
      <c r="C107" s="68"/>
      <c r="D107" s="68"/>
      <c r="E107" s="67"/>
      <c r="F107" s="68"/>
      <c r="G107" s="69"/>
      <c r="H107" s="68"/>
      <c r="I107" s="69"/>
      <c r="J107" s="68"/>
      <c r="K107" s="69"/>
      <c r="L107" s="68"/>
      <c r="M107" s="69"/>
    </row>
    <row r="108" spans="1:13" s="70" customFormat="1" ht="19.8" customHeight="1" x14ac:dyDescent="0.25">
      <c r="A108" s="68"/>
      <c r="B108" s="82"/>
      <c r="C108" s="68"/>
      <c r="D108" s="68"/>
      <c r="E108" s="67"/>
      <c r="F108" s="68"/>
      <c r="G108" s="69"/>
      <c r="H108" s="68"/>
      <c r="I108" s="69"/>
      <c r="J108" s="68"/>
      <c r="K108" s="69"/>
      <c r="L108" s="68"/>
      <c r="M108" s="69"/>
    </row>
    <row r="109" spans="1:13" s="70" customFormat="1" ht="21.9" customHeight="1" x14ac:dyDescent="0.25">
      <c r="A109" s="28" t="s">
        <v>29</v>
      </c>
      <c r="B109" s="73"/>
      <c r="C109" s="73"/>
      <c r="D109" s="73"/>
      <c r="E109" s="72"/>
      <c r="F109" s="73"/>
      <c r="G109" s="88"/>
      <c r="H109" s="73"/>
      <c r="I109" s="88"/>
      <c r="J109" s="73"/>
      <c r="K109" s="88"/>
      <c r="L109" s="73"/>
      <c r="M109" s="88"/>
    </row>
    <row r="110" spans="1:13" s="70" customFormat="1" ht="16.5" customHeight="1" x14ac:dyDescent="0.25">
      <c r="A110" s="68"/>
      <c r="B110" s="68"/>
      <c r="C110" s="68"/>
      <c r="D110" s="68"/>
      <c r="E110" s="67"/>
      <c r="F110" s="68"/>
      <c r="G110" s="69"/>
      <c r="H110" s="68"/>
      <c r="I110" s="69"/>
      <c r="J110" s="68"/>
      <c r="K110" s="69"/>
      <c r="L110" s="68"/>
      <c r="M110" s="69"/>
    </row>
    <row r="111" spans="1:13" s="70" customFormat="1" ht="16.5" customHeight="1" x14ac:dyDescent="0.25">
      <c r="A111" s="68"/>
      <c r="B111" s="68"/>
      <c r="C111" s="68"/>
      <c r="D111" s="68"/>
      <c r="E111" s="67"/>
      <c r="F111" s="68"/>
      <c r="G111" s="69"/>
      <c r="H111" s="68"/>
      <c r="I111" s="69"/>
      <c r="J111" s="68"/>
      <c r="K111" s="69"/>
      <c r="L111" s="68"/>
      <c r="M111" s="69"/>
    </row>
    <row r="112" spans="1:13" s="70" customFormat="1" ht="16.5" customHeight="1" x14ac:dyDescent="0.25">
      <c r="A112" s="68"/>
      <c r="B112" s="68"/>
      <c r="C112" s="68"/>
      <c r="D112" s="68"/>
      <c r="E112" s="67"/>
      <c r="F112" s="68"/>
      <c r="G112" s="69"/>
      <c r="H112" s="68"/>
      <c r="I112" s="69"/>
      <c r="J112" s="68"/>
      <c r="K112" s="69"/>
      <c r="L112" s="68"/>
      <c r="M112" s="69"/>
    </row>
    <row r="113" spans="1:13" s="70" customFormat="1" ht="16.5" customHeight="1" x14ac:dyDescent="0.25">
      <c r="A113" s="68"/>
      <c r="B113" s="68"/>
      <c r="C113" s="68"/>
      <c r="D113" s="68"/>
      <c r="E113" s="67"/>
      <c r="F113" s="68"/>
      <c r="G113" s="69"/>
      <c r="H113" s="68"/>
      <c r="I113" s="69"/>
      <c r="J113" s="68"/>
      <c r="K113" s="69"/>
      <c r="L113" s="68"/>
      <c r="M113" s="69"/>
    </row>
    <row r="114" spans="1:13" s="70" customFormat="1" ht="16.5" customHeight="1" x14ac:dyDescent="0.25">
      <c r="A114" s="68"/>
      <c r="B114" s="68"/>
      <c r="C114" s="68"/>
      <c r="D114" s="68"/>
      <c r="E114" s="67"/>
      <c r="F114" s="68"/>
      <c r="G114" s="69"/>
      <c r="H114" s="68"/>
      <c r="I114" s="69"/>
      <c r="J114" s="68"/>
      <c r="K114" s="69"/>
      <c r="L114" s="68"/>
      <c r="M114" s="69"/>
    </row>
    <row r="115" spans="1:13" s="70" customFormat="1" ht="16.5" customHeight="1" x14ac:dyDescent="0.25">
      <c r="A115" s="68"/>
      <c r="B115" s="68"/>
      <c r="C115" s="68"/>
      <c r="D115" s="68"/>
      <c r="E115" s="67"/>
      <c r="F115" s="68"/>
      <c r="G115" s="69"/>
      <c r="H115" s="68"/>
      <c r="I115" s="69"/>
      <c r="J115" s="68"/>
      <c r="K115" s="69"/>
      <c r="L115" s="68"/>
      <c r="M115" s="69"/>
    </row>
    <row r="116" spans="1:13" s="70" customFormat="1" ht="16.5" customHeight="1" x14ac:dyDescent="0.25">
      <c r="A116" s="68"/>
      <c r="B116" s="68"/>
      <c r="C116" s="68"/>
      <c r="D116" s="68"/>
      <c r="E116" s="67"/>
      <c r="F116" s="68"/>
      <c r="G116" s="69"/>
      <c r="H116" s="68"/>
      <c r="I116" s="69"/>
      <c r="J116" s="68"/>
      <c r="K116" s="69"/>
      <c r="L116" s="68"/>
      <c r="M116" s="69"/>
    </row>
    <row r="117" spans="1:13" s="70" customFormat="1" ht="16.5" customHeight="1" x14ac:dyDescent="0.25">
      <c r="A117" s="68"/>
      <c r="B117" s="68"/>
      <c r="C117" s="68"/>
      <c r="D117" s="68"/>
      <c r="E117" s="67"/>
      <c r="F117" s="68"/>
      <c r="G117" s="69"/>
      <c r="H117" s="68"/>
      <c r="I117" s="69"/>
      <c r="J117" s="68"/>
      <c r="K117" s="69"/>
      <c r="L117" s="68"/>
      <c r="M117" s="69"/>
    </row>
    <row r="118" spans="1:13" s="70" customFormat="1" ht="16.5" customHeight="1" x14ac:dyDescent="0.25">
      <c r="A118" s="68"/>
      <c r="B118" s="68"/>
      <c r="C118" s="68"/>
      <c r="D118" s="68"/>
      <c r="E118" s="67"/>
      <c r="F118" s="68"/>
      <c r="G118" s="69"/>
      <c r="H118" s="68"/>
      <c r="I118" s="69"/>
      <c r="J118" s="68"/>
      <c r="K118" s="69"/>
      <c r="L118" s="68"/>
      <c r="M118" s="69"/>
    </row>
    <row r="119" spans="1:13" s="70" customFormat="1" ht="16.5" customHeight="1" x14ac:dyDescent="0.25">
      <c r="A119" s="68"/>
      <c r="B119" s="68"/>
      <c r="C119" s="68"/>
      <c r="D119" s="68"/>
      <c r="E119" s="67"/>
      <c r="F119" s="68"/>
      <c r="G119" s="69"/>
      <c r="H119" s="68"/>
      <c r="I119" s="69"/>
      <c r="J119" s="68"/>
      <c r="K119" s="69"/>
      <c r="L119" s="68"/>
      <c r="M119" s="69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78740157480314965" right="0.59055118110236227" top="0.51181102362204722" bottom="0.59055118110236227" header="0.47244094488188981" footer="0.39370078740157483"/>
  <pageSetup paperSize="9" scale="85" firstPageNumber="8" orientation="portrait" useFirstPageNumber="1" horizontalDpi="1200" verticalDpi="1200" r:id="rId1"/>
  <headerFooter differentOddEven="1">
    <oddFooter>&amp;R&amp;"Arial,Regular"&amp;9 11</oddFooter>
    <evenFooter>&amp;R&amp;"Arial,Regular"&amp;9 12</even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 (PL 3M)</vt:lpstr>
      <vt:lpstr>Eng 5 (PL 6M)</vt:lpstr>
      <vt:lpstr>Eng6</vt:lpstr>
      <vt:lpstr>Eng 7</vt:lpstr>
      <vt:lpstr>Eng 8-9</vt:lpstr>
      <vt:lpstr>'Eng 2-4'!Print_Area</vt:lpstr>
      <vt:lpstr>'Eng 5 (PL 3M)'!Print_Area</vt:lpstr>
      <vt:lpstr>'Eng 5 (PL 6M)'!Print_Area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Phatta.U</cp:lastModifiedBy>
  <cp:revision/>
  <cp:lastPrinted>2026-08-07T05:44:19Z</cp:lastPrinted>
  <dcterms:created xsi:type="dcterms:W3CDTF">2025-11-27T02:30:29Z</dcterms:created>
  <dcterms:modified xsi:type="dcterms:W3CDTF">2026-08-07T05:44:20Z</dcterms:modified>
  <cp:category/>
  <cp:contentStatus/>
</cp:coreProperties>
</file>