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c81f33cf31416c85/^N บมจ.เอ็นแอลฯ/Q2-2569/ร่างงบการเงิน NL/Audit - Final/"/>
    </mc:Choice>
  </mc:AlternateContent>
  <xr:revisionPtr revIDLastSave="2" documentId="13_ncr:1_{23BFBC30-BB7D-48C2-B236-CD05C71ACD98}" xr6:coauthVersionLast="47" xr6:coauthVersionMax="47" xr10:uidLastSave="{F13FE826-33F9-4A03-9D6B-3CD2EC02F063}"/>
  <bookViews>
    <workbookView xWindow="-108" yWindow="-108" windowWidth="23256" windowHeight="12456" activeTab="2" xr2:uid="{56FF4CF8-BD30-436E-96E6-8BF3603009AE}"/>
  </bookViews>
  <sheets>
    <sheet name="งบฐานะการเงิน" sheetId="1" r:id="rId1"/>
    <sheet name="งบกำไรขาดทุนเบ็ดเสร็จ3ด. " sheetId="2" r:id="rId2"/>
    <sheet name="งบกำไรขาดทุนเบ็ดเสร็จ6ด." sheetId="3" r:id="rId3"/>
    <sheet name="งบเปลี่ยนแปลงรวม" sheetId="4" r:id="rId4"/>
    <sheet name="งบเปลี่ยนแปลงเฉพาะ" sheetId="5" r:id="rId5"/>
    <sheet name="กระแสเงินสด" sheetId="6" r:id="rId6"/>
  </sheets>
  <definedNames>
    <definedName name="\a" localSheetId="3">#REF!</definedName>
    <definedName name="\a">#REF!</definedName>
    <definedName name="\b" localSheetId="3">#REF!</definedName>
    <definedName name="\b">#REF!</definedName>
    <definedName name="\bcc" localSheetId="3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5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20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QB56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j2">#REF!</definedName>
    <definedName name="_____k1">#REF!</definedName>
    <definedName name="_____PRO1">#REF!</definedName>
    <definedName name="_____QB56">#REF!</definedName>
    <definedName name="_____rbl1">#REF!</definedName>
    <definedName name="_____RBL2">#REF!</definedName>
    <definedName name="_____SU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1">#REF!</definedName>
    <definedName name="_____u3">#REF!</definedName>
    <definedName name="_____w1">#REF!</definedName>
    <definedName name="____BS1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j2">#REF!</definedName>
    <definedName name="____k1">#REF!</definedName>
    <definedName name="____PRO1">#REF!</definedName>
    <definedName name="____QB56">#REF!</definedName>
    <definedName name="____rbl1">#REF!</definedName>
    <definedName name="____RBL2">#REF!</definedName>
    <definedName name="____SU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3">#REF!</definedName>
    <definedName name="____w1">#REF!</definedName>
    <definedName name="___BS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2">#REF!</definedName>
    <definedName name="___k1">#REF!</definedName>
    <definedName name="___PRO1">#REF!</definedName>
    <definedName name="___QB56">#REF!</definedName>
    <definedName name="___rbl1">#REF!</definedName>
    <definedName name="___RBL2">#REF!</definedName>
    <definedName name="___SU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w1">#REF!</definedName>
    <definedName name="__123Graph_A" hidden="1">#REF!</definedName>
    <definedName name="__123Graph_ALIQ">#REF!</definedName>
    <definedName name="__123Graph_AOMZETNW">#REF!</definedName>
    <definedName name="__123Graph_ARESVBEL">#REF!</definedName>
    <definedName name="__123Graph_ARTV">#REF!</definedName>
    <definedName name="__123Graph_ATOEGWRD">#REF!</definedName>
    <definedName name="__123Graph_AWERKK">#REF!</definedName>
    <definedName name="__123Graph_B">#REF!</definedName>
    <definedName name="__123Graph_BLIQ">#REF!</definedName>
    <definedName name="__123Graph_BOMZETNW">#REF!</definedName>
    <definedName name="__123Graph_BRESVBEL">#REF!</definedName>
    <definedName name="__123Graph_BRTV">#REF!</definedName>
    <definedName name="__123Graph_BTOEGWRD">#REF!</definedName>
    <definedName name="__123Graph_BWERKK">#REF!</definedName>
    <definedName name="__123Graph_D" hidden="1">#REF!</definedName>
    <definedName name="__123Graph_X">#REF!</definedName>
    <definedName name="__123Graph_XLIQ">#REF!</definedName>
    <definedName name="__123Graph_XOMZETNW">#REF!</definedName>
    <definedName name="__123Graph_XRESVBEL">#REF!</definedName>
    <definedName name="__123Graph_XRTV">#REF!</definedName>
    <definedName name="__123Graph_XTOEGWRD">#REF!</definedName>
    <definedName name="__123Graph_XWERKK">#REF!</definedName>
    <definedName name="__9__123Graph_Cグラフ_20A" hidden="1">#REF!</definedName>
    <definedName name="__ADD1" localSheetId="5">STOP2:#REF!</definedName>
    <definedName name="__ADD1" localSheetId="3">[0]!STOP2:#REF!</definedName>
    <definedName name="__ADD1">STOP2:#REF!</definedName>
    <definedName name="__ADD12" localSheetId="5">HAJIME:OWARI</definedName>
    <definedName name="__ADD12" localSheetId="3">[0]!HAJIME:[0]!OWARI</definedName>
    <definedName name="__ADD12">HAJIME:OWARI</definedName>
    <definedName name="__ADD2" localSheetId="5">STOP:STOPE</definedName>
    <definedName name="__ADD2" localSheetId="3">[0]!STOP:[0]!STOPE</definedName>
    <definedName name="__ADD2">STOP:STOPE</definedName>
    <definedName name="__BS1" localSheetId="3">#REF!</definedName>
    <definedName name="__BS1">#REF!</definedName>
    <definedName name="__Cup2" localSheetId="5">STOP:STOPE</definedName>
    <definedName name="__Cup2" localSheetId="3">[0]!STOP:[0]!STOPE</definedName>
    <definedName name="__Cup2">STOP:STOPE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FDS_HYPERLINK_TOGGLE_STATE__" hidden="1">"ON"</definedName>
    <definedName name="__g1">#REF!</definedName>
    <definedName name="__h1">#REF!</definedName>
    <definedName name="__j2">#REF!</definedName>
    <definedName name="__k1">#REF!</definedName>
    <definedName name="__key1">#REF!</definedName>
    <definedName name="__ktm1201">#REF!</definedName>
    <definedName name="__kwi1">#REF!</definedName>
    <definedName name="__nnn1">#REF!</definedName>
    <definedName name="__PRO1">#REF!</definedName>
    <definedName name="__QB56">#REF!</definedName>
    <definedName name="__R">#REF!</definedName>
    <definedName name="__rbl1">#REF!</definedName>
    <definedName name="__RBL2">#REF!</definedName>
    <definedName name="__SUP2">#REF!</definedName>
    <definedName name="__TL2" localSheetId="5">OFFSET(Full_Print,0,0,กระแสเงินสด!BP)</definedName>
    <definedName name="__TL2" localSheetId="3">OFFSET([0]!Full_Print,0,0,งบเปลี่ยนแปลงรวม!BP)</definedName>
    <definedName name="__TL2">OFFSET(Full_Print,0,0,BP)</definedName>
    <definedName name="__TP1" localSheetId="5">IF(Loan_Amount*Interest_Rate*Loan_Years*Loan_Start&gt;0,1,0)</definedName>
    <definedName name="__TP1" localSheetId="3">IF([0]!Loan_Amount*[0]!Interest_Rate*[0]!Loan_Years*[0]!Loan_Start&gt;0,1,0)</definedName>
    <definedName name="__TP1">IF(Loan_Amount*Interest_Rate*Loan_Years*Loan_Start&gt;0,1,0)</definedName>
    <definedName name="__TP2" localSheetId="3">#REF!</definedName>
    <definedName name="__TP2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1">#REF!</definedName>
    <definedName name="__u3">#REF!</definedName>
    <definedName name="__W">#REF!</definedName>
    <definedName name="__w1">#REF!</definedName>
    <definedName name="__X2" localSheetId="5" hidden="1">{"'Eng (page2)'!$A$1:$D$52"}</definedName>
    <definedName name="__X2" localSheetId="3" hidden="1">{"'Eng (page2)'!$A$1:$D$52"}</definedName>
    <definedName name="__X2" hidden="1">{"'Eng (page2)'!$A$1:$D$52"}</definedName>
    <definedName name="_0.09">#REF!</definedName>
    <definedName name="_1">#REF!</definedName>
    <definedName name="_1.20">#REF!</definedName>
    <definedName name="_1.41">#REF!</definedName>
    <definedName name="_1.60">#REF!</definedName>
    <definedName name="_1___123Graph_Aグラフ_20A" hidden="1">#REF!</definedName>
    <definedName name="_1___Excel_BuiltIn_Print_Area_10_1">#REF!</definedName>
    <definedName name="_1_0ACCRU">#REF!</definedName>
    <definedName name="_10">#REF!</definedName>
    <definedName name="_10__123Graph_Dグラフ_20A" hidden="1">#REF!</definedName>
    <definedName name="_1013">#REF!</definedName>
    <definedName name="_109">#N/A</definedName>
    <definedName name="_11">#REF!</definedName>
    <definedName name="_11__123Graph_Eグラフ_20A" hidden="1">#REF!</definedName>
    <definedName name="_1102" hidden="1">#REF!</definedName>
    <definedName name="_12">#REF!</definedName>
    <definedName name="_12__123Graph_Dグラフ_20A" hidden="1">#REF!</definedName>
    <definedName name="_12__123Graph_Fグラフ_20A" hidden="1">#REF!</definedName>
    <definedName name="_13">#REF!</definedName>
    <definedName name="_14">#REF!</definedName>
    <definedName name="_15">#REF!</definedName>
    <definedName name="_15__123Graph_Eグラフ_20A" hidden="1">#REF!</definedName>
    <definedName name="_16">#REF!</definedName>
    <definedName name="_17">#REF!</definedName>
    <definedName name="_18">#REF!</definedName>
    <definedName name="_18__123Graph_Fグラフ_20A" hidden="1">#REF!</definedName>
    <definedName name="_19">#REF!</definedName>
    <definedName name="_1Excel_BuiltIn_Print_Area_2_1_1">#REF!</definedName>
    <definedName name="_1Excel_BuiltIn_Print_Titles_2_1">(#REF!,#REF!)</definedName>
    <definedName name="_2">#REF!</definedName>
    <definedName name="_2.10">#REF!</definedName>
    <definedName name="_2.11">#REF!</definedName>
    <definedName name="_2.20">#REF!</definedName>
    <definedName name="_2___123Graph_Bグラフ_20A" hidden="1">#REF!</definedName>
    <definedName name="_2__Excel_BuiltIn_Print_Area_1_1">#REF!</definedName>
    <definedName name="_2_0ACCRU">#REF!</definedName>
    <definedName name="_2_Excel_BuiltIn_Print_Area_1_1">#REF!</definedName>
    <definedName name="_20">#REF!</definedName>
    <definedName name="_2ACCRU">#REF!</definedName>
    <definedName name="_3">#REF!</definedName>
    <definedName name="_3.12">#REF!</definedName>
    <definedName name="_3___123Graph_Cグラフ_20A" hidden="1">#REF!</definedName>
    <definedName name="_3__123Graph_Aグラフ_20A" hidden="1">#REF!</definedName>
    <definedName name="_3__Excel_BuiltIn_Print_Area_10_1">#REF!</definedName>
    <definedName name="_30">#REF!</definedName>
    <definedName name="_4.0___M_E_COST_BREAKDOWN">#REF!</definedName>
    <definedName name="_4.0___M_E_COST_BREAKDOWN___0">#REF!</definedName>
    <definedName name="_4___123Graph_Dグラフ_20A" hidden="1">#REF!</definedName>
    <definedName name="_4_Excel_BuiltIn_Print_Area_10_1">#REF!</definedName>
    <definedName name="_40">#REF!</definedName>
    <definedName name="_4Excel_BuiltIn_Print_Area_2_1_1">#REF!</definedName>
    <definedName name="_5">#REF!</definedName>
    <definedName name="_5.10">#REF!</definedName>
    <definedName name="_5___123Graph_Eグラフ_20A" hidden="1">#REF!</definedName>
    <definedName name="_6___123Graph_Fグラフ_20A" hidden="1">#REF!</definedName>
    <definedName name="_6__123Graph_Bグラフ_20A" hidden="1">#REF!</definedName>
    <definedName name="_6Excel_BuiltIn_Print_Area_1_1">#REF!</definedName>
    <definedName name="_7__123Graph_Aグラフ_20A" hidden="1">#REF!</definedName>
    <definedName name="_8__123Graph_Bグラフ_20A" hidden="1">#REF!</definedName>
    <definedName name="_80_TB_Crosstab">#REF!</definedName>
    <definedName name="_8Excel_BuiltIn_Print_Area_10_1">#REF!</definedName>
    <definedName name="_9__123Graph_Cグラフ_20A" hidden="1">#REF!</definedName>
    <definedName name="_A">#REF!</definedName>
    <definedName name="_a___0">#REF!</definedName>
    <definedName name="_a1">#REF!</definedName>
    <definedName name="_Ad">#REF!</definedName>
    <definedName name="_Add">#REF!</definedName>
    <definedName name="_ADD1" localSheetId="5">STOP2:STOP2E</definedName>
    <definedName name="_ADD1" localSheetId="3">[0]!STOP2:[0]!STOP2E</definedName>
    <definedName name="_ADD1">STOP2:STOP2E</definedName>
    <definedName name="_ADD12" localSheetId="5">HAJIME:OWARI</definedName>
    <definedName name="_ADD12" localSheetId="3">[0]!HAJIME:[0]!OWARI</definedName>
    <definedName name="_ADD12">HAJIME:OWARI</definedName>
    <definedName name="_ADD2" localSheetId="5">STOP:STOPE</definedName>
    <definedName name="_ADD2" localSheetId="3">[0]!STOP:[0]!STOPE</definedName>
    <definedName name="_ADD2">STOP:STOPE</definedName>
    <definedName name="_AMU">#REF!</definedName>
    <definedName name="_Apr" localSheetId="3">#REF!</definedName>
    <definedName name="_Apr">#REF!</definedName>
    <definedName name="_b" localSheetId="3">#REF!</definedName>
    <definedName name="_b">#REF!</definedName>
    <definedName name="_BOX2" localSheetId="3">#REF!</definedName>
    <definedName name="_BOX2">#REF!</definedName>
    <definedName name="_BS1">#REF!</definedName>
    <definedName name="_bs2">#REF!</definedName>
    <definedName name="_bs3">#REF!</definedName>
    <definedName name="_BU">#REF!</definedName>
    <definedName name="_c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p">#REF!</definedName>
    <definedName name="_cov1">#REF!</definedName>
    <definedName name="_cov2">#REF!</definedName>
    <definedName name="_cov3">#REF!</definedName>
    <definedName name="_cov4">#REF!</definedName>
    <definedName name="_Cup2" localSheetId="5">STOP:STOPE</definedName>
    <definedName name="_Cup2" localSheetId="3">[0]!STOP:[0]!STOPE</definedName>
    <definedName name="_Cup2">STOP:STOPE</definedName>
    <definedName name="_d" localSheetId="3">#REF!</definedName>
    <definedName name="_d">#REF!</definedName>
    <definedName name="_D111486" localSheetId="3">#REF!</definedName>
    <definedName name="_D111486">#REF!</definedName>
    <definedName name="_da" localSheetId="3">#REF!</definedName>
    <definedName name="_da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">#REF!</definedName>
    <definedName name="_Dec">#REF!</definedName>
    <definedName name="_Detail">#REF!</definedName>
    <definedName name="_Diff">NA()</definedName>
    <definedName name="_e">#REF!</definedName>
    <definedName name="_e1">#REF!</definedName>
    <definedName name="_F">#REF!</definedName>
    <definedName name="_f1">#REF!</definedName>
    <definedName name="_FA">#REF!</definedName>
    <definedName name="_FA1012">#REF!</definedName>
    <definedName name="_FA1112">#REF!</definedName>
    <definedName name="_FF">#REF!</definedName>
    <definedName name="_Fill" hidden="1">#REF!</definedName>
    <definedName name="_xlnm._FilterDatabase" hidden="1">#REF!</definedName>
    <definedName name="_g1">#REF!</definedName>
    <definedName name="_GA">#REF!</definedName>
    <definedName name="_GA10">#REF!</definedName>
    <definedName name="_GL">#REF!</definedName>
    <definedName name="_Group">#REF!</definedName>
    <definedName name="_h">#REF!</definedName>
    <definedName name="_h1">#REF!</definedName>
    <definedName name="_I">#REF!</definedName>
    <definedName name="_J">#REF!</definedName>
    <definedName name="_j2">#REF!</definedName>
    <definedName name="_JAN1">#REF!</definedName>
    <definedName name="_Jim">#REF!</definedName>
    <definedName name="_jul">#REF!</definedName>
    <definedName name="_JUN">#REF!</definedName>
    <definedName name="_JV">#REF!</definedName>
    <definedName name="_k1">#REF!</definedName>
    <definedName name="_Key1" hidden="1">#REF!</definedName>
    <definedName name="_Key2" hidden="1">#REF!</definedName>
    <definedName name="_Key99">#REF!</definedName>
    <definedName name="_KM458">#REF!</definedName>
    <definedName name="_ktm1201">#REF!</definedName>
    <definedName name="_kwi1">#REF!</definedName>
    <definedName name="_L">#REF!</definedName>
    <definedName name="_LDS001">#REF!</definedName>
    <definedName name="_LDS002">#REF!</definedName>
    <definedName name="_LDS003">#REF!</definedName>
    <definedName name="_LDS004">#REF!</definedName>
    <definedName name="_LDS005">#REF!</definedName>
    <definedName name="_LDS006">#REF!</definedName>
    <definedName name="_LDS007">#REF!</definedName>
    <definedName name="_LDS008">#REF!</definedName>
    <definedName name="_LDS009">#REF!</definedName>
    <definedName name="_LDS010">#REF!</definedName>
    <definedName name="_LDS011">#REF!</definedName>
    <definedName name="_LDS012">#REF!</definedName>
    <definedName name="_LDS013">#REF!</definedName>
    <definedName name="_LDS014">#REF!</definedName>
    <definedName name="_LDS015">#REF!</definedName>
    <definedName name="_LDS016">#REF!</definedName>
    <definedName name="_LDS017">#REF!</definedName>
    <definedName name="_LDS018">#REF!</definedName>
    <definedName name="_LDS019">#REF!</definedName>
    <definedName name="_LDS020">#REF!</definedName>
    <definedName name="_LDS021">#REF!</definedName>
    <definedName name="_LDS022">#REF!</definedName>
    <definedName name="_LDS023">#REF!</definedName>
    <definedName name="_LDS024">#REF!</definedName>
    <definedName name="_LDS025">#REF!</definedName>
    <definedName name="_LDS026">#REF!</definedName>
    <definedName name="_LDS027">#REF!</definedName>
    <definedName name="_LDS028">#REF!</definedName>
    <definedName name="_LDS029">#REF!</definedName>
    <definedName name="_LDS030">#REF!</definedName>
    <definedName name="_LDS031">#REF!</definedName>
    <definedName name="_LDS032">#REF!</definedName>
    <definedName name="_LDS033">#REF!</definedName>
    <definedName name="_LDS034">#REF!</definedName>
    <definedName name="_LDS035">#REF!</definedName>
    <definedName name="_LDS036">#REF!</definedName>
    <definedName name="_LDS037">#REF!</definedName>
    <definedName name="_LDS038">#REF!</definedName>
    <definedName name="_LDS039">#REF!</definedName>
    <definedName name="_LDS040">#REF!</definedName>
    <definedName name="_LDS041">#REF!</definedName>
    <definedName name="_LDS042">#REF!</definedName>
    <definedName name="_LDS043">#REF!</definedName>
    <definedName name="_LDS044">#REF!</definedName>
    <definedName name="_LDS045">#REF!</definedName>
    <definedName name="_LDS046">#REF!</definedName>
    <definedName name="_LDS047">#REF!</definedName>
    <definedName name="_LDS048">#REF!</definedName>
    <definedName name="_LDS049">#REF!</definedName>
    <definedName name="_LDS050">#REF!</definedName>
    <definedName name="_LDS051">#REF!</definedName>
    <definedName name="_LDS052">#REF!</definedName>
    <definedName name="_LDS053">#REF!</definedName>
    <definedName name="_LDS054">#REF!</definedName>
    <definedName name="_LDS055">#REF!</definedName>
    <definedName name="_LDS056">#REF!</definedName>
    <definedName name="_LDS057">#REF!</definedName>
    <definedName name="_LDS058">#REF!</definedName>
    <definedName name="_LDS059">#REF!</definedName>
    <definedName name="_LDS060">#REF!</definedName>
    <definedName name="_LDS061">#REF!</definedName>
    <definedName name="_LDS062">#REF!</definedName>
    <definedName name="_LDS063">#REF!</definedName>
    <definedName name="_LDS064">#REF!</definedName>
    <definedName name="_LDS065">#REF!</definedName>
    <definedName name="_LDS066">#REF!</definedName>
    <definedName name="_LDS067">#REF!</definedName>
    <definedName name="_LDS068">#REF!</definedName>
    <definedName name="_LDS069">#REF!</definedName>
    <definedName name="_LDS070">#REF!</definedName>
    <definedName name="_LDS071">#REF!</definedName>
    <definedName name="_LDS072">#REF!</definedName>
    <definedName name="_LDS073">#REF!</definedName>
    <definedName name="_LDS074">#REF!</definedName>
    <definedName name="_LDS075">#REF!</definedName>
    <definedName name="_LDS076">#REF!</definedName>
    <definedName name="_LDS077">#REF!</definedName>
    <definedName name="_LDS078">#REF!</definedName>
    <definedName name="_LDS079">#REF!</definedName>
    <definedName name="_LDS080">#REF!</definedName>
    <definedName name="_LDS081">#REF!</definedName>
    <definedName name="_LDS082">#REF!</definedName>
    <definedName name="_LDS083">#REF!</definedName>
    <definedName name="_LDS084">#REF!</definedName>
    <definedName name="_LDS085">#REF!</definedName>
    <definedName name="_LDS086">#REF!</definedName>
    <definedName name="_LDS087">#REF!</definedName>
    <definedName name="_LDS088">#REF!</definedName>
    <definedName name="_LDS089">#REF!</definedName>
    <definedName name="_LDS090">#REF!</definedName>
    <definedName name="_LDS091">#REF!</definedName>
    <definedName name="_LDS092">#REF!</definedName>
    <definedName name="_LDS093">#REF!</definedName>
    <definedName name="_LDS094">#REF!</definedName>
    <definedName name="_LDS095">#REF!</definedName>
    <definedName name="_LDS096">#REF!</definedName>
    <definedName name="_LDS097">#REF!</definedName>
    <definedName name="_LDS098">#REF!</definedName>
    <definedName name="_LDS099">#REF!</definedName>
    <definedName name="_LDS100">#REF!</definedName>
    <definedName name="_M">#REF!</definedName>
    <definedName name="_MAr">#REF!</definedName>
    <definedName name="_May">#REF!</definedName>
    <definedName name="_ME" localSheetId="5" hidden="1">{#N/A,#N/A,TRUE,"SUM";#N/A,#N/A,TRUE,"EE";#N/A,#N/A,TRUE,"AC";#N/A,#N/A,TRUE,"SN"}</definedName>
    <definedName name="_ME" localSheetId="3" hidden="1">{#N/A,#N/A,TRUE,"SUM";#N/A,#N/A,TRUE,"EE";#N/A,#N/A,TRUE,"AC";#N/A,#N/A,TRUE,"SN"}</definedName>
    <definedName name="_ME" hidden="1">{#N/A,#N/A,TRUE,"SUM";#N/A,#N/A,TRUE,"EE";#N/A,#N/A,TRUE,"AC";#N/A,#N/A,TRUE,"SN"}</definedName>
    <definedName name="_MM">#REF!</definedName>
    <definedName name="_N">#REF!</definedName>
    <definedName name="_nnn1">#REF!</definedName>
    <definedName name="_Non">#REF!</definedName>
    <definedName name="_Nondepre">#REF!</definedName>
    <definedName name="_Nov">#REF!</definedName>
    <definedName name="_O">#REF!</definedName>
    <definedName name="_OBJ2005">#REF!</definedName>
    <definedName name="_op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mt2">#REF!</definedName>
    <definedName name="_pmt3">#REF!</definedName>
    <definedName name="_po">#REF!</definedName>
    <definedName name="_PP">#REF!</definedName>
    <definedName name="_ppe1">#REF!</definedName>
    <definedName name="_ppe2">#REF!</definedName>
    <definedName name="_PPP">#REF!</definedName>
    <definedName name="_PRN1">#REF!</definedName>
    <definedName name="_PRN2">#REF!</definedName>
    <definedName name="_PRO1">#REF!</definedName>
    <definedName name="_PV1" localSheetId="5">IF(กระแสเงินสด!Values_Entered,Header_Row+กระแสเงินสด!Number_of_Payments,Header_Row)</definedName>
    <definedName name="_PV1" localSheetId="3">IF(งบเปลี่ยนแปลงรวม!Values_Entered,[0]!Header_Row+งบเปลี่ยนแปลงรวม!Number_of_Payments,[0]!Header_Row)</definedName>
    <definedName name="_PV1">IF(Values_Entered,Header_Row+Number_of_Payments,Header_Row)</definedName>
    <definedName name="_q" localSheetId="3">#REF!</definedName>
    <definedName name="_q">#REF!</definedName>
    <definedName name="_QB56" localSheetId="3">#REF!</definedName>
    <definedName name="_QB56">#REF!</definedName>
    <definedName name="_R" localSheetId="3">#REF!</definedName>
    <definedName name="_R">#REF!</definedName>
    <definedName name="_rbl1">#REF!</definedName>
    <definedName name="_RBL2">#REF!</definedName>
    <definedName name="_Regression_Int">1</definedName>
    <definedName name="_Ret">#REF!</definedName>
    <definedName name="_retire">#REF!</definedName>
    <definedName name="_rev5">#REF!</definedName>
    <definedName name="_RT">#REF!</definedName>
    <definedName name="_rub1" localSheetId="3">#REF!,#REF!,#REF!</definedName>
    <definedName name="_rub1">#REF!,#REF!,#REF!</definedName>
    <definedName name="_SCH14" localSheetId="3">#REF!</definedName>
    <definedName name="_SCH14">#REF!</definedName>
    <definedName name="_SCH15">#REF!</definedName>
    <definedName name="_scrapping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ort" hidden="1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SUP2">#REF!</definedName>
    <definedName name="_T">#REF!</definedName>
    <definedName name="_Tab1">#REF!</definedName>
    <definedName name="_Table1_Out" hidden="1">#REF!</definedName>
    <definedName name="_tb">#REF!</definedName>
    <definedName name="_TB1012">#REF!</definedName>
    <definedName name="_TB912">#REF!</definedName>
    <definedName name="_TIC">#REF!</definedName>
    <definedName name="_TL2" localSheetId="5">OFFSET(Full_Print,0,0,กระแสเงินสด!BP)</definedName>
    <definedName name="_TL2" localSheetId="3">OFFSET([0]!Full_Print,0,0,งบเปลี่ยนแปลงรวม!BP)</definedName>
    <definedName name="_TL2">OFFSET(Full_Print,0,0,BP)</definedName>
    <definedName name="_TOP2" localSheetId="3">#REF!</definedName>
    <definedName name="_TOP2">#REF!</definedName>
    <definedName name="_TP1" localSheetId="5">IF(Loan_Amount*Interest_Rate*Loan_Years*Loan_Start&gt;0,1,0)</definedName>
    <definedName name="_TP1" localSheetId="3">IF([0]!Loan_Amount*[0]!Interest_Rate*[0]!Loan_Years*[0]!Loan_Start&gt;0,1,0)</definedName>
    <definedName name="_TP1">IF(Loan_Amount*Interest_Rate*Loan_Years*Loan_Start&gt;0,1,0)</definedName>
    <definedName name="_TP2" localSheetId="3">#REF!</definedName>
    <definedName name="_TP2">#REF!</definedName>
    <definedName name="_Trans" localSheetId="3">#REF!</definedName>
    <definedName name="_Trans">#REF!</definedName>
    <definedName name="_TT" localSheetId="3">#REF!</definedName>
    <definedName name="_TT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3">#REF!</definedName>
    <definedName name="_UAB001">#REF!</definedName>
    <definedName name="_W">#REF!</definedName>
    <definedName name="_w1">#REF!</definedName>
    <definedName name="_W37" localSheetId="5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hidden="1">{#N/A,#N/A,FALSE,"Eff-SSC2"}</definedName>
    <definedName name="_WK40">#REF!</definedName>
    <definedName name="_Wr">#REF!</definedName>
    <definedName name="_WRITE">#REF!</definedName>
    <definedName name="_WTB01">#REF!</definedName>
    <definedName name="_WTB02">#REF!</definedName>
    <definedName name="_WTB03">#REF!</definedName>
    <definedName name="_WTB04">#REF!</definedName>
    <definedName name="_WTB05">#REF!</definedName>
    <definedName name="_WTB10">#REF!</definedName>
    <definedName name="_WTB11">#REF!</definedName>
    <definedName name="_WTB12">#REF!</definedName>
    <definedName name="_WW">#REF!</definedName>
    <definedName name="_wwww">#REF!</definedName>
    <definedName name="_X2" localSheetId="5" hidden="1">{"'Eng (page2)'!$A$1:$D$52"}</definedName>
    <definedName name="_X2" localSheetId="3" hidden="1">{"'Eng (page2)'!$A$1:$D$52"}</definedName>
    <definedName name="_X2" hidden="1">{"'Eng (page2)'!$A$1:$D$52"}</definedName>
    <definedName name="_Y">#REF!</definedName>
    <definedName name="_z">#REF!</definedName>
    <definedName name="_ระบบ">#REF!</definedName>
    <definedName name="A">#N/A</definedName>
    <definedName name="a.45">#REF!</definedName>
    <definedName name="a___0">#REF!</definedName>
    <definedName name="A_HVAC">#REF!</definedName>
    <definedName name="A1Q">#REF!</definedName>
    <definedName name="A268A1">#REF!</definedName>
    <definedName name="A268A1.1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 localSheetId="0">#REF!</definedName>
    <definedName name="aaa" localSheetId="3">#REF!</definedName>
    <definedName name="aaa">#REF!</definedName>
    <definedName name="aaaa" hidden="1">#REF!</definedName>
    <definedName name="aaaa___0">#REF!</definedName>
    <definedName name="aaaaa">#REF!</definedName>
    <definedName name="aaaaaaaa">#REF!</definedName>
    <definedName name="aaaaaaaaaaaa" localSheetId="5">#REF!</definedName>
    <definedName name="aaaaaaaaaaaa">#REF!</definedName>
    <definedName name="aaag" localSheetId="5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assjghfkdddkhghghgj">#REF!</definedName>
    <definedName name="aaq">#REF!</definedName>
    <definedName name="AB" localSheetId="5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bc">#REF!</definedName>
    <definedName name="ac">#REF!</definedName>
    <definedName name="ac_line1.0_" localSheetId="5" hidden="1">{#N/A,#N/A,FALSE,"Eff-SSC2"}</definedName>
    <definedName name="ac_line1.0_" localSheetId="3" hidden="1">{#N/A,#N/A,FALSE,"Eff-SSC2"}</definedName>
    <definedName name="ac_line1.0_" hidden="1">{#N/A,#N/A,FALSE,"Eff-SSC2"}</definedName>
    <definedName name="Acc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>#REF!</definedName>
    <definedName name="Account_descriptions">#REF!</definedName>
    <definedName name="account_title">#REF!</definedName>
    <definedName name="account_titles">#REF!</definedName>
    <definedName name="account2">#REF!</definedName>
    <definedName name="account3">#REF!</definedName>
    <definedName name="accounts">#REF!</definedName>
    <definedName name="AccountTitle">#REF!</definedName>
    <definedName name="ACCR">#REF!</definedName>
    <definedName name="ACCRUALS">#REF!</definedName>
    <definedName name="accrued">#REF!</definedName>
    <definedName name="AcctPayable">#REF!</definedName>
    <definedName name="Accts_p_def">#REF!</definedName>
    <definedName name="AcctsPayable">#REF!</definedName>
    <definedName name="act">#REF!</definedName>
    <definedName name="actualdp">#REF!</definedName>
    <definedName name="ad">#REF!</definedName>
    <definedName name="adas" localSheetId="5" hidden="1">{"'Model'!$A$1:$N$53"}</definedName>
    <definedName name="adas" localSheetId="3" hidden="1">{"'Model'!$A$1:$N$53"}</definedName>
    <definedName name="adas" hidden="1">{"'Model'!$A$1:$N$53"}</definedName>
    <definedName name="adas_1" localSheetId="5" hidden="1">{"'Model'!$A$1:$N$53"}</definedName>
    <definedName name="adas_1" localSheetId="3" hidden="1">{"'Model'!$A$1:$N$53"}</definedName>
    <definedName name="adas_1" hidden="1">{"'Model'!$A$1:$N$53"}</definedName>
    <definedName name="adas_2" localSheetId="5" hidden="1">{"'Model'!$A$1:$N$53"}</definedName>
    <definedName name="adas_2" localSheetId="3" hidden="1">{"'Model'!$A$1:$N$53"}</definedName>
    <definedName name="adas_2" hidden="1">{"'Model'!$A$1:$N$53"}</definedName>
    <definedName name="adas_3" localSheetId="5" hidden="1">{"'Model'!$A$1:$N$53"}</definedName>
    <definedName name="adas_3" localSheetId="3" hidden="1">{"'Model'!$A$1:$N$53"}</definedName>
    <definedName name="adas_3" hidden="1">{"'Model'!$A$1:$N$53"}</definedName>
    <definedName name="aDcQ">#REF!</definedName>
    <definedName name="ADDR" localSheetId="5">HAJIME:OWARI</definedName>
    <definedName name="ADDR" localSheetId="3">[0]!HAJIME:[0]!OWARI</definedName>
    <definedName name="ADDR">HAJIME:OWARI</definedName>
    <definedName name="addr1" localSheetId="5">HAJIME:OWARI</definedName>
    <definedName name="addr1" localSheetId="3">[0]!HAJIME:[0]!OWARI</definedName>
    <definedName name="addr1">HAJIME:OWARI</definedName>
    <definedName name="Address" localSheetId="3">#REF!</definedName>
    <definedName name="Address">#REF!</definedName>
    <definedName name="adf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J">#REF!</definedName>
    <definedName name="Adj_Act">#REF!</definedName>
    <definedName name="Adj_Bud">#REF!</definedName>
    <definedName name="Adj_LYA">#REF!</definedName>
    <definedName name="Adj_LYB">#REF!</definedName>
    <definedName name="ADM">#REF!</definedName>
    <definedName name="Admin">NA()</definedName>
    <definedName name="Admin1">NA()</definedName>
    <definedName name="admin2">NA()</definedName>
    <definedName name="adQDq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E">#REF!</definedName>
    <definedName name="aim">#REF!</definedName>
    <definedName name="AIR">#REF!</definedName>
    <definedName name="AIR_L">#REF!</definedName>
    <definedName name="AIR_M">#REF!</definedName>
    <definedName name="AJan">#REF!</definedName>
    <definedName name="AJE" localSheetId="5">DATE(YEAR(Loan_Start),MONTH(Loan_Start)+#NAME?,DAY(Loan_Start))</definedName>
    <definedName name="AJE" localSheetId="3">DATE(YEAR([0]!Loan_Start),MONTH([0]!Loan_Start)+#NAME?,DAY([0]!Loan_Start))</definedName>
    <definedName name="AJE">DATE(YEAR(Loan_Start),MONTH(Loan_Start)+#NAME?,DAY(Loan_Start))</definedName>
    <definedName name="ajsdl" localSheetId="5" hidden="1">{"Rent1",#N/A,FALSE,"RENT";"Rent2",#N/A,FALSE,"RENT"}</definedName>
    <definedName name="ajsdl" localSheetId="3" hidden="1">{"Rent1",#N/A,FALSE,"RENT";"Rent2",#N/A,FALSE,"RENT"}</definedName>
    <definedName name="ajsdl" hidden="1">{"Rent1",#N/A,FALSE,"RENT";"Rent2",#N/A,FALSE,"RENT"}</definedName>
    <definedName name="ake" hidden="1">#REF!</definedName>
    <definedName name="ALL">#REF!</definedName>
    <definedName name="Alpha_list_type">#REF!</definedName>
    <definedName name="AMOUNT08">#REF!</definedName>
    <definedName name="amy">#REF!</definedName>
    <definedName name="ANDREW_BUAY">#REF!</definedName>
    <definedName name="ang">#REF!</definedName>
    <definedName name="ann">#REF!</definedName>
    <definedName name="Annual_synergiesp">#REF!</definedName>
    <definedName name="any">#REF!</definedName>
    <definedName name="anz">#REF!</definedName>
    <definedName name="aoe" localSheetId="5" hidden="1">{"'Model'!$A$1:$N$53"}</definedName>
    <definedName name="aoe" localSheetId="3" hidden="1">{"'Model'!$A$1:$N$53"}</definedName>
    <definedName name="aoe" hidden="1">{"'Model'!$A$1:$N$53"}</definedName>
    <definedName name="aoe_1" localSheetId="5" hidden="1">{"'Model'!$A$1:$N$53"}</definedName>
    <definedName name="aoe_1" localSheetId="3" hidden="1">{"'Model'!$A$1:$N$53"}</definedName>
    <definedName name="aoe_1" hidden="1">{"'Model'!$A$1:$N$53"}</definedName>
    <definedName name="aoe_2" localSheetId="5" hidden="1">{"'Model'!$A$1:$N$53"}</definedName>
    <definedName name="aoe_2" localSheetId="3" hidden="1">{"'Model'!$A$1:$N$53"}</definedName>
    <definedName name="aoe_2" hidden="1">{"'Model'!$A$1:$N$53"}</definedName>
    <definedName name="aoe_3" localSheetId="5" hidden="1">{"'Model'!$A$1:$N$53"}</definedName>
    <definedName name="aoe_3" localSheetId="3" hidden="1">{"'Model'!$A$1:$N$53"}</definedName>
    <definedName name="aoe_3" hidden="1">{"'Model'!$A$1:$N$53"}</definedName>
    <definedName name="aoee" localSheetId="5" hidden="1">{"'Model'!$A$1:$N$53"}</definedName>
    <definedName name="aoee" localSheetId="3" hidden="1">{"'Model'!$A$1:$N$53"}</definedName>
    <definedName name="aoee" hidden="1">{"'Model'!$A$1:$N$53"}</definedName>
    <definedName name="aoee_1" localSheetId="5" hidden="1">{"'Model'!$A$1:$N$53"}</definedName>
    <definedName name="aoee_1" localSheetId="3" hidden="1">{"'Model'!$A$1:$N$53"}</definedName>
    <definedName name="aoee_1" hidden="1">{"'Model'!$A$1:$N$53"}</definedName>
    <definedName name="aoee_2" localSheetId="5" hidden="1">{"'Model'!$A$1:$N$53"}</definedName>
    <definedName name="aoee_2" localSheetId="3" hidden="1">{"'Model'!$A$1:$N$53"}</definedName>
    <definedName name="aoee_2" hidden="1">{"'Model'!$A$1:$N$53"}</definedName>
    <definedName name="aoee_3" localSheetId="5" hidden="1">{"'Model'!$A$1:$N$53"}</definedName>
    <definedName name="aoee_3" localSheetId="3" hidden="1">{"'Model'!$A$1:$N$53"}</definedName>
    <definedName name="aoee_3" hidden="1">{"'Model'!$A$1:$N$53"}</definedName>
    <definedName name="AP_nontrade">#REF!</definedName>
    <definedName name="AP_others">#REF!</definedName>
    <definedName name="AP_trade">#REF!</definedName>
    <definedName name="APADJ" localSheetId="3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others">#REF!</definedName>
    <definedName name="AR_trade">#REF!</definedName>
    <definedName name="ARA_Threshold">#REF!</definedName>
    <definedName name="ARCH_L">#REF!</definedName>
    <definedName name="ARCH_M">#REF!</definedName>
    <definedName name="AREA">#N/A</definedName>
    <definedName name="AREA_T">#N/A</definedName>
    <definedName name="ARM">#REF!</definedName>
    <definedName name="ARP..">#REF!</definedName>
    <definedName name="ARP_Threshold" localSheetId="5">#REF!</definedName>
    <definedName name="ARP_Threshold" localSheetId="3">#REF!</definedName>
    <definedName name="ARP_Threshold">#REF!</definedName>
    <definedName name="Arr">#REF!</definedName>
    <definedName name="ARRR">#REF!</definedName>
    <definedName name="ARRRRRR">#REF!</definedName>
    <definedName name="AS" localSheetId="5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asda" localSheetId="5">IF(Loan_Amount*Interest_Rate*Loan_Years*Loan_Start&gt;0,1,0)</definedName>
    <definedName name="asdasda" localSheetId="3">IF([0]!Loan_Amount*[0]!Interest_Rate*[0]!Loan_Years*[0]!Loan_Start&gt;0,1,0)</definedName>
    <definedName name="asdasda">IF(Loan_Amount*Interest_Rate*Loan_Years*Loan_Start&gt;0,1,0)</definedName>
    <definedName name="asdf" localSheetId="5" hidden="1">{"Book Income",#N/A,FALSE,"B&amp;T";"Taxable Income",#N/A,FALSE,"B&amp;T"}</definedName>
    <definedName name="asdf" localSheetId="3" hidden="1">{"Book Income",#N/A,FALSE,"B&amp;T";"Taxable Income",#N/A,FALSE,"B&amp;T"}</definedName>
    <definedName name="asdf" hidden="1">{"Book Income",#N/A,FALSE,"B&amp;T";"Taxable Income",#N/A,FALSE,"B&amp;T"}</definedName>
    <definedName name="asdflj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5" hidden="1">{"FB Assumptions",#N/A,FALSE,"Asu";"FB Cashflow 1",#N/A,FALSE,"F&amp;B";"FB Cashflow 2",#N/A,FALSE,"F&amp;B"}</definedName>
    <definedName name="asdifj" localSheetId="3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>#REF!</definedName>
    <definedName name="asldjfopashdfiopasdf" localSheetId="5">IF(Loan_Amount*Interest_Rate*Loan_Years*Loan_Start&gt;0,1,0)</definedName>
    <definedName name="asldjfopashdfiopasdf" localSheetId="3">IF([0]!Loan_Amount*[0]!Interest_Rate*[0]!Loan_Years*[0]!Loan_Start&gt;0,1,0)</definedName>
    <definedName name="asldjfopashdfiopasdf">IF(Loan_Amount*Interest_Rate*Loan_Years*Loan_Start&gt;0,1,0)</definedName>
    <definedName name="ass" localSheetId="3">#REF!</definedName>
    <definedName name="ass">#REF!</definedName>
    <definedName name="ASSET" localSheetId="3">#REF!</definedName>
    <definedName name="ASSET">#REF!</definedName>
    <definedName name="assets2" localSheetId="3">#REF!</definedName>
    <definedName name="assets2">#REF!</definedName>
    <definedName name="AssetStatus">#REF!</definedName>
    <definedName name="AssetType">#REF!</definedName>
    <definedName name="atc">#REF!</definedName>
    <definedName name="ATC_Nature_of_payment">#REF!</definedName>
    <definedName name="att_ws">#REF!</definedName>
    <definedName name="attach">#REF!</definedName>
    <definedName name="attach2">#REF!</definedName>
    <definedName name="attach3">#REF!</definedName>
    <definedName name="attach4">#REF!</definedName>
    <definedName name="attach5">#REF!</definedName>
    <definedName name="attach6">#REF!</definedName>
    <definedName name="attach7">#REF!</definedName>
    <definedName name="au" localSheetId="5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>#REF!</definedName>
    <definedName name="AZAZ">#REF!</definedName>
    <definedName name="b" localSheetId="5">#REF!</definedName>
    <definedName name="b" localSheetId="1">#REF!</definedName>
    <definedName name="b" localSheetId="2">#REF!</definedName>
    <definedName name="b" localSheetId="0">#REF!</definedName>
    <definedName name="b" localSheetId="3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PL">#REF!</definedName>
    <definedName name="b_pmt2">#REF!</definedName>
    <definedName name="b_pmt3">#REF!</definedName>
    <definedName name="baba" localSheetId="5" hidden="1">{"'Model'!$A$1:$N$53"}</definedName>
    <definedName name="baba" localSheetId="3" hidden="1">{"'Model'!$A$1:$N$53"}</definedName>
    <definedName name="baba" hidden="1">{"'Model'!$A$1:$N$53"}</definedName>
    <definedName name="baba_1" localSheetId="5" hidden="1">{"'Model'!$A$1:$N$53"}</definedName>
    <definedName name="baba_1" localSheetId="3" hidden="1">{"'Model'!$A$1:$N$53"}</definedName>
    <definedName name="baba_1" hidden="1">{"'Model'!$A$1:$N$53"}</definedName>
    <definedName name="baba_2" localSheetId="5" hidden="1">{"'Model'!$A$1:$N$53"}</definedName>
    <definedName name="baba_2" localSheetId="3" hidden="1">{"'Model'!$A$1:$N$53"}</definedName>
    <definedName name="baba_2" hidden="1">{"'Model'!$A$1:$N$53"}</definedName>
    <definedName name="baba_3" localSheetId="5" hidden="1">{"'Model'!$A$1:$N$53"}</definedName>
    <definedName name="baba_3" localSheetId="3" hidden="1">{"'Model'!$A$1:$N$53"}</definedName>
    <definedName name="baba_3" hidden="1">{"'Model'!$A$1:$N$53"}</definedName>
    <definedName name="Back">#REF!</definedName>
    <definedName name="BAL">#REF!</definedName>
    <definedName name="Balance_Sheet">#REF!</definedName>
    <definedName name="bank">#REF!</definedName>
    <definedName name="base">#REF!</definedName>
    <definedName name="bb">#REF!</definedName>
    <definedName name="bbb" localSheetId="5">#REF!</definedName>
    <definedName name="bbb" localSheetId="1">#REF!</definedName>
    <definedName name="bbb" localSheetId="2">#REF!</definedName>
    <definedName name="bbb" localSheetId="0">#REF!</definedName>
    <definedName name="bbb" localSheetId="3">#REF!</definedName>
    <definedName name="bbb">#REF!</definedName>
    <definedName name="bbbb">#REF!</definedName>
    <definedName name="bbbb_1" localSheetId="5" hidden="1">{"'Model'!$A$1:$N$53"}</definedName>
    <definedName name="bbbb_1" localSheetId="3" hidden="1">{"'Model'!$A$1:$N$53"}</definedName>
    <definedName name="bbbb_1" hidden="1">{"'Model'!$A$1:$N$53"}</definedName>
    <definedName name="bbbb_2" localSheetId="5" hidden="1">{"'Model'!$A$1:$N$53"}</definedName>
    <definedName name="bbbb_2" localSheetId="3" hidden="1">{"'Model'!$A$1:$N$53"}</definedName>
    <definedName name="bbbb_2" hidden="1">{"'Model'!$A$1:$N$53"}</definedName>
    <definedName name="bbbb_3" localSheetId="5" hidden="1">{"'Model'!$A$1:$N$53"}</definedName>
    <definedName name="bbbb_3" localSheetId="3" hidden="1">{"'Model'!$A$1:$N$53"}</definedName>
    <definedName name="bbbb_3" hidden="1">{"'Model'!$A$1:$N$53"}</definedName>
    <definedName name="BBBBBBBBBBBBB" localSheetId="5">IF(Loan_Amount*Interest_Rate*Loan_Years*Loan_Start&gt;0,1,0)</definedName>
    <definedName name="BBBBBBBBBBBBB" localSheetId="3">IF([0]!Loan_Amount*[0]!Interest_Rate*[0]!Loan_Years*[0]!Loan_Start&gt;0,1,0)</definedName>
    <definedName name="BBBBBBBBBBBBB">IF(Loan_Amount*Interest_Rate*Loan_Years*Loan_Start&gt;0,1,0)</definedName>
    <definedName name="bbsr" localSheetId="3">#REF!</definedName>
    <definedName name="bbsr">#REF!</definedName>
    <definedName name="BCExport" localSheetId="5">#REF!</definedName>
    <definedName name="BCExport" localSheetId="1">#REF!</definedName>
    <definedName name="BCExport" localSheetId="2">#REF!</definedName>
    <definedName name="BCExport" localSheetId="0">#REF!</definedName>
    <definedName name="BCExport" localSheetId="3">#REF!</definedName>
    <definedName name="BCExport">#REF!</definedName>
    <definedName name="bdo" localSheetId="3">#REF!</definedName>
    <definedName name="bdo">#REF!</definedName>
    <definedName name="beau" localSheetId="5" hidden="1">{"'Model'!$A$1:$N$53"}</definedName>
    <definedName name="beau" localSheetId="3" hidden="1">{"'Model'!$A$1:$N$53"}</definedName>
    <definedName name="beau" hidden="1">{"'Model'!$A$1:$N$53"}</definedName>
    <definedName name="beau_1" localSheetId="5" hidden="1">{"'Model'!$A$1:$N$53"}</definedName>
    <definedName name="beau_1" localSheetId="3" hidden="1">{"'Model'!$A$1:$N$53"}</definedName>
    <definedName name="beau_1" hidden="1">{"'Model'!$A$1:$N$53"}</definedName>
    <definedName name="beau_2" localSheetId="5" hidden="1">{"'Model'!$A$1:$N$53"}</definedName>
    <definedName name="beau_2" localSheetId="3" hidden="1">{"'Model'!$A$1:$N$53"}</definedName>
    <definedName name="beau_2" hidden="1">{"'Model'!$A$1:$N$53"}</definedName>
    <definedName name="beau_3" localSheetId="5" hidden="1">{"'Model'!$A$1:$N$53"}</definedName>
    <definedName name="beau_3" localSheetId="3" hidden="1">{"'Model'!$A$1:$N$53"}</definedName>
    <definedName name="beau_3" hidden="1">{"'Model'!$A$1:$N$53"}</definedName>
    <definedName name="beaut">#REF!</definedName>
    <definedName name="beautt">#REF!</definedName>
    <definedName name="Beg_Bal">#REF!</definedName>
    <definedName name="BEGIN">#REF!</definedName>
    <definedName name="beua" localSheetId="5" hidden="1">{"'Model'!$A$1:$N$53"}</definedName>
    <definedName name="beua" localSheetId="3" hidden="1">{"'Model'!$A$1:$N$53"}</definedName>
    <definedName name="beua" hidden="1">{"'Model'!$A$1:$N$53"}</definedName>
    <definedName name="beua_1" localSheetId="5" hidden="1">{"'Model'!$A$1:$N$53"}</definedName>
    <definedName name="beua_1" localSheetId="3" hidden="1">{"'Model'!$A$1:$N$53"}</definedName>
    <definedName name="beua_1" hidden="1">{"'Model'!$A$1:$N$53"}</definedName>
    <definedName name="beua_2" localSheetId="5" hidden="1">{"'Model'!$A$1:$N$53"}</definedName>
    <definedName name="beua_2" localSheetId="3" hidden="1">{"'Model'!$A$1:$N$53"}</definedName>
    <definedName name="beua_2" hidden="1">{"'Model'!$A$1:$N$53"}</definedName>
    <definedName name="beua_3" localSheetId="5" hidden="1">{"'Model'!$A$1:$N$53"}</definedName>
    <definedName name="beua_3" localSheetId="3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>#REF!</definedName>
    <definedName name="BGconusd301">#REF!</definedName>
    <definedName name="bhrhesh">#REF!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AN">#REF!</definedName>
    <definedName name="BLANK">#REF!</definedName>
    <definedName name="BMsub">#REF!</definedName>
    <definedName name="BN">#REF!</definedName>
    <definedName name="BOI">#REF!</definedName>
    <definedName name="Bonus">#REF!</definedName>
    <definedName name="BONUS1">#REF!</definedName>
    <definedName name="book" hidden="1">#REF!</definedName>
    <definedName name="book1" localSheetId="5" hidden="1">{"'Eng (page2)'!$A$1:$D$52"}</definedName>
    <definedName name="book1" localSheetId="3" hidden="1">{"'Eng (page2)'!$A$1:$D$52"}</definedName>
    <definedName name="book1" hidden="1">{"'Eng (page2)'!$A$1:$D$52"}</definedName>
    <definedName name="Border">#REF!</definedName>
    <definedName name="BOX">#REF!</definedName>
    <definedName name="BP" localSheetId="5">IF(กระแสเงินสด!Values_Entered,Header_Row+กระแสเงินสด!Number_of_Payments,Header_Row)</definedName>
    <definedName name="BP" localSheetId="3">IF(งบเปลี่ยนแปลงรวม!Values_Entered,[0]!Header_Row+งบเปลี่ยนแปลงรวม!Number_of_Payments,[0]!Header_Row)</definedName>
    <definedName name="BP">IF(Values_Entered,Header_Row+Number_of_Payments,Header_Row)</definedName>
    <definedName name="bpi" localSheetId="3">#REF!</definedName>
    <definedName name="bpi">#REF!</definedName>
    <definedName name="Bpj" localSheetId="3">#REF!</definedName>
    <definedName name="Bpj">#REF!</definedName>
    <definedName name="BS" localSheetId="3">#REF!</definedName>
    <definedName name="BS">#REF!</definedName>
    <definedName name="BSBORDER">#REF!</definedName>
    <definedName name="BSsheet">#REF!</definedName>
    <definedName name="BuiltIn_AutoFilter___6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tton_1">"MAT_PRICE_Sheet1_List"</definedName>
    <definedName name="by">#REF!</definedName>
    <definedName name="C_">#REF!</definedName>
    <definedName name="C_SPK">#REF!</definedName>
    <definedName name="CA" localSheetId="5" hidden="1">{#N/A,#N/A,TRUE,"SUM";#N/A,#N/A,TRUE,"EE";#N/A,#N/A,TRUE,"AC";#N/A,#N/A,TRUE,"SN"}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I">#NAME?+#NAME?</definedName>
    <definedName name="caje_credits">#REF!</definedName>
    <definedName name="caje_debits">#REF!</definedName>
    <definedName name="caje_desc">#REF!</definedName>
    <definedName name="CAL">#REF!</definedName>
    <definedName name="CalcAgencyPrice">#REF!</definedName>
    <definedName name="caps">#REF!</definedName>
    <definedName name="capsp">#REF!</definedName>
    <definedName name="case">#REF!</definedName>
    <definedName name="casep">#REF!</definedName>
    <definedName name="cash">#REF!</definedName>
    <definedName name="Cash_disb_01_cr_totals">#REF!</definedName>
    <definedName name="Cash_disb_01_dr_totals">#REF!</definedName>
    <definedName name="Cash_disb_02_cr_totals">#REF!</definedName>
    <definedName name="Cash_disb_02_dr_totals">#REF!</definedName>
    <definedName name="Cash_disb_03_cr_totals">#REF!</definedName>
    <definedName name="Cash_disb_03_dr_totals">#REF!</definedName>
    <definedName name="Cash_disb_04_cr_totals">#REF!</definedName>
    <definedName name="Cash_disb_04_dr_totals">#REF!</definedName>
    <definedName name="Cash_disb_05_cr_totals">#REF!</definedName>
    <definedName name="Cash_disb_05_dr_totals">#REF!</definedName>
    <definedName name="Cash_disb_06_cr_totals">#REF!</definedName>
    <definedName name="Cash_disb_06_dr_totals">#REF!</definedName>
    <definedName name="Cash_disb_07_cr_totals">#REF!</definedName>
    <definedName name="Cash_disb_07_dr_totals">#REF!</definedName>
    <definedName name="Cash_disb_08_cr_totals">#REF!</definedName>
    <definedName name="Cash_disb_08_dr_totals">#REF!</definedName>
    <definedName name="Cash_disb_09_cr_totals">#REF!</definedName>
    <definedName name="Cash_disb_09_dr_totals">#REF!</definedName>
    <definedName name="Cash_disb_10_cr_totals">#REF!</definedName>
    <definedName name="Cash_disb_10_dr_totals">#REF!</definedName>
    <definedName name="Cash_disb_11_cr_totals">#REF!</definedName>
    <definedName name="Cash_disb_11_dr_totals">#REF!</definedName>
    <definedName name="Cash_disb_12_cr_totals">#REF!</definedName>
    <definedName name="Cash_disb_12_dr_totals">#REF!</definedName>
    <definedName name="Cash_disb_book_01">#REF!</definedName>
    <definedName name="Cash_disb_book_02">#REF!</definedName>
    <definedName name="Cash_disb_book_03">#REF!</definedName>
    <definedName name="Cash_disb_book_04">#REF!</definedName>
    <definedName name="Cash_disb_book_05">#REF!</definedName>
    <definedName name="Cash_disb_book_06">#REF!</definedName>
    <definedName name="Cash_disb_book_07">#REF!</definedName>
    <definedName name="Cash_disb_book_08">#REF!</definedName>
    <definedName name="Cash_disb_book_09">#REF!</definedName>
    <definedName name="Cash_disb_book_10">#REF!</definedName>
    <definedName name="Cash_disb_book_11">#REF!</definedName>
    <definedName name="Cash_disb_book_12">#REF!</definedName>
    <definedName name="Cash_final">#REF!</definedName>
    <definedName name="cashreceipts_jan_cr" localSheetId="3">(#REF!,#REF!,#REF!)</definedName>
    <definedName name="cashreceipts_jan_cr">(#REF!,#REF!,#REF!)</definedName>
    <definedName name="cashreceipts_jan_cr_total" localSheetId="3">(#REF!,#REF!,#REF!)</definedName>
    <definedName name="cashreceipts_jan_cr_total">(#REF!,#REF!,#REF!)</definedName>
    <definedName name="Catagory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localSheetId="5" hidden="1">{#N/A,#N/A,TRUE,"SUM";#N/A,#N/A,TRUE,"EE";#N/A,#N/A,TRUE,"AC";#N/A,#N/A,TRUE,"SN"}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localSheetId="5" hidden="1">{"'Eng (page2)'!$A$1:$D$52"}</definedName>
    <definedName name="ccf" localSheetId="3" hidden="1">{"'Eng (page2)'!$A$1:$D$52"}</definedName>
    <definedName name="ccf" hidden="1">{"'Eng (page2)'!$A$1:$D$52"}</definedName>
    <definedName name="ccf_1" localSheetId="5" hidden="1">{"'Eng (page2)'!$A$1:$D$52"}</definedName>
    <definedName name="ccf_1" localSheetId="3" hidden="1">{"'Eng (page2)'!$A$1:$D$52"}</definedName>
    <definedName name="ccf_1" hidden="1">{"'Eng (page2)'!$A$1:$D$52"}</definedName>
    <definedName name="ccf_2" localSheetId="5" hidden="1">{"'Eng (page2)'!$A$1:$D$52"}</definedName>
    <definedName name="ccf_2" localSheetId="3" hidden="1">{"'Eng (page2)'!$A$1:$D$52"}</definedName>
    <definedName name="ccf_2" hidden="1">{"'Eng (page2)'!$A$1:$D$52"}</definedName>
    <definedName name="ccf_3" localSheetId="5" hidden="1">{"'Eng (page2)'!$A$1:$D$52"}</definedName>
    <definedName name="ccf_3" localSheetId="3" hidden="1">{"'Eng (page2)'!$A$1:$D$52"}</definedName>
    <definedName name="ccf_3" hidden="1">{"'Eng (page2)'!$A$1:$D$52"}</definedName>
    <definedName name="CCFF">#REF!</definedName>
    <definedName name="CDL">#REF!</definedName>
    <definedName name="cefgewg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5" hidden="1">{"'Eng (page2)'!$A$1:$D$52"}</definedName>
    <definedName name="cf" localSheetId="3" hidden="1">{"'Eng (page2)'!$A$1:$D$52"}</definedName>
    <definedName name="cf" hidden="1">{"'Eng (page2)'!$A$1:$D$52"}</definedName>
    <definedName name="cf_1" localSheetId="5" hidden="1">{"'Eng (page2)'!$A$1:$D$52"}</definedName>
    <definedName name="cf_1" localSheetId="3" hidden="1">{"'Eng (page2)'!$A$1:$D$52"}</definedName>
    <definedName name="cf_1" hidden="1">{"'Eng (page2)'!$A$1:$D$52"}</definedName>
    <definedName name="cf_2" localSheetId="5" hidden="1">{"'Eng (page2)'!$A$1:$D$52"}</definedName>
    <definedName name="cf_2" localSheetId="3" hidden="1">{"'Eng (page2)'!$A$1:$D$52"}</definedName>
    <definedName name="cf_2" hidden="1">{"'Eng (page2)'!$A$1:$D$52"}</definedName>
    <definedName name="cf_3" localSheetId="5" hidden="1">{"'Eng (page2)'!$A$1:$D$52"}</definedName>
    <definedName name="cf_3" localSheetId="3" hidden="1">{"'Eng (page2)'!$A$1:$D$52"}</definedName>
    <definedName name="cf_3" hidden="1">{"'Eng (page2)'!$A$1:$D$52"}</definedName>
    <definedName name="CFF">#REF!</definedName>
    <definedName name="CFStart">#REF!</definedName>
    <definedName name="CG000135_">#REF!</definedName>
    <definedName name="chart">#REF!</definedName>
    <definedName name="chartofaccount">#REF!</definedName>
    <definedName name="CHARTOFACCOUNTS">#REF!</definedName>
    <definedName name="CHAT" localSheetId="5" hidden="1">{"'WWW'!$A$1:$J$18"}</definedName>
    <definedName name="CHAT" localSheetId="3" hidden="1">{"'WWW'!$A$1:$J$18"}</definedName>
    <definedName name="CHAT" hidden="1">{"'WWW'!$A$1:$J$18"}</definedName>
    <definedName name="CHAT_1" localSheetId="5" hidden="1">{"'WWW'!$A$1:$J$18"}</definedName>
    <definedName name="CHAT_1" localSheetId="3" hidden="1">{"'WWW'!$A$1:$J$18"}</definedName>
    <definedName name="CHAT_1" hidden="1">{"'WWW'!$A$1:$J$18"}</definedName>
    <definedName name="CHAT_2" localSheetId="5" hidden="1">{"'WWW'!$A$1:$J$18"}</definedName>
    <definedName name="CHAT_2" localSheetId="3" hidden="1">{"'WWW'!$A$1:$J$18"}</definedName>
    <definedName name="CHAT_2" hidden="1">{"'WWW'!$A$1:$J$18"}</definedName>
    <definedName name="CHAT_3" localSheetId="5" hidden="1">{"'WWW'!$A$1:$J$18"}</definedName>
    <definedName name="CHAT_3" localSheetId="3" hidden="1">{"'WWW'!$A$1:$J$18"}</definedName>
    <definedName name="CHAT_3" hidden="1">{"'WWW'!$A$1:$J$18"}</definedName>
    <definedName name="Checkbox" localSheetId="3">#REF!,#REF!,#REF!,#REF!,#REF!,#REF!</definedName>
    <definedName name="Checkbox">#REF!,#REF!,#REF!,#REF!,#REF!,#REF!</definedName>
    <definedName name="Checker" localSheetId="3">#REF!,#REF!,#REF!,#REF!,#REF!,#REF!</definedName>
    <definedName name="Checker">#REF!,#REF!,#REF!,#REF!,#REF!,#REF!</definedName>
    <definedName name="Checkers">#REF!</definedName>
    <definedName name="Chemist" localSheetId="5" hidden="1">{#N/A,#N/A,FALSE,"Eff-SSC2"}</definedName>
    <definedName name="Chemist" localSheetId="3" hidden="1">{#N/A,#N/A,FALSE,"Eff-SSC2"}</definedName>
    <definedName name="Chemist" hidden="1">{#N/A,#N/A,FALSE,"Eff-SSC2"}</definedName>
    <definedName name="CHILL">#REF!</definedName>
    <definedName name="CHOCK_CHIN_LOCK">#REF!</definedName>
    <definedName name="chutikarn" localSheetId="5" hidden="1">{#N/A,#N/A,FALSE,"Eff-SSC2"}</definedName>
    <definedName name="chutikarn" localSheetId="3" hidden="1">{#N/A,#N/A,FALSE,"Eff-SSC2"}</definedName>
    <definedName name="chutikarn" hidden="1">{#N/A,#N/A,FALSE,"Eff-SSC2"}</definedName>
    <definedName name="cielo">#REF!</definedName>
    <definedName name="cieloo">#REF!</definedName>
    <definedName name="CIQWBGuid" hidden="1">"7c890dcd-4216-4576-94ac-84e18c56f5dd"</definedName>
    <definedName name="Clariant" localSheetId="5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UBS">#REF!</definedName>
    <definedName name="CLUBSNO">#REF!</definedName>
    <definedName name="Code">#REF!</definedName>
    <definedName name="CODES">#REF!</definedName>
    <definedName name="COL">#REF!</definedName>
    <definedName name="comm.">#REF!</definedName>
    <definedName name="Commission">#REF!</definedName>
    <definedName name="Companies">#REF!</definedName>
    <definedName name="compare">#REF!</definedName>
    <definedName name="COMPRESS">#REF!</definedName>
    <definedName name="con">#REF!</definedName>
    <definedName name="Control">#REF!</definedName>
    <definedName name="COST">#REF!</definedName>
    <definedName name="cost_lab">#REF!</definedName>
    <definedName name="cost_lab___0">#REF!</definedName>
    <definedName name="cost_mat">#REF!</definedName>
    <definedName name="cost_mat___0">#REF!</definedName>
    <definedName name="Cost_of_Service">#REF!</definedName>
    <definedName name="cost1">#REF!</definedName>
    <definedName name="Cost2">#REF!</definedName>
    <definedName name="Cost3">#REF!</definedName>
    <definedName name="costa">#REF!</definedName>
    <definedName name="CostOfSales">#REF!</definedName>
    <definedName name="costservices">#REF!</definedName>
    <definedName name="COUNT">#N/A</definedName>
    <definedName name="cov2a">#REF!</definedName>
    <definedName name="cov4a">#REF!</definedName>
    <definedName name="COVER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_ALL">#REF!</definedName>
    <definedName name="CRExport">#REF!</definedName>
    <definedName name="csdcd" localSheetId="5" hidden="1">{"'Model'!$A$1:$N$53"}</definedName>
    <definedName name="csdcd" localSheetId="3" hidden="1">{"'Model'!$A$1:$N$53"}</definedName>
    <definedName name="csdcd" hidden="1">{"'Model'!$A$1:$N$53"}</definedName>
    <definedName name="csdcd_1" localSheetId="5" hidden="1">{"'Model'!$A$1:$N$53"}</definedName>
    <definedName name="csdcd_1" localSheetId="3" hidden="1">{"'Model'!$A$1:$N$53"}</definedName>
    <definedName name="csdcd_1" hidden="1">{"'Model'!$A$1:$N$53"}</definedName>
    <definedName name="csdcd_2" localSheetId="5" hidden="1">{"'Model'!$A$1:$N$53"}</definedName>
    <definedName name="csdcd_2" localSheetId="3" hidden="1">{"'Model'!$A$1:$N$53"}</definedName>
    <definedName name="csdcd_2" hidden="1">{"'Model'!$A$1:$N$53"}</definedName>
    <definedName name="csdcd_3" localSheetId="5" hidden="1">{"'Model'!$A$1:$N$53"}</definedName>
    <definedName name="csdcd_3" localSheetId="3" hidden="1">{"'Model'!$A$1:$N$53"}</definedName>
    <definedName name="csdcd_3" hidden="1">{"'Model'!$A$1:$N$53"}</definedName>
    <definedName name="csDesignMode">1</definedName>
    <definedName name="CSODJWO" localSheetId="5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L">#REF!</definedName>
    <definedName name="cur">#REF!</definedName>
    <definedName name="Current">#REF!</definedName>
    <definedName name="Current_portion">#REF!</definedName>
    <definedName name="cvcxvsvad" localSheetId="5" hidden="1">{"'Model'!$A$1:$N$53"}</definedName>
    <definedName name="cvcxvsvad" localSheetId="3" hidden="1">{"'Model'!$A$1:$N$53"}</definedName>
    <definedName name="cvcxvsvad" hidden="1">{"'Model'!$A$1:$N$53"}</definedName>
    <definedName name="cvcxvsvad_1" localSheetId="5" hidden="1">{"'Model'!$A$1:$N$53"}</definedName>
    <definedName name="cvcxvsvad_1" localSheetId="3" hidden="1">{"'Model'!$A$1:$N$53"}</definedName>
    <definedName name="cvcxvsvad_1" hidden="1">{"'Model'!$A$1:$N$53"}</definedName>
    <definedName name="cvcxvsvad_2" localSheetId="5" hidden="1">{"'Model'!$A$1:$N$53"}</definedName>
    <definedName name="cvcxvsvad_2" localSheetId="3" hidden="1">{"'Model'!$A$1:$N$53"}</definedName>
    <definedName name="cvcxvsvad_2" hidden="1">{"'Model'!$A$1:$N$53"}</definedName>
    <definedName name="cvcxvsvad_3" localSheetId="5" hidden="1">{"'Model'!$A$1:$N$53"}</definedName>
    <definedName name="cvcxvsvad_3" localSheetId="3" hidden="1">{"'Model'!$A$1:$N$53"}</definedName>
    <definedName name="cvcxvsvad_3" hidden="1">{"'Model'!$A$1:$N$53"}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 localSheetId="5">#REF!</definedName>
    <definedName name="d" localSheetId="1">#REF!</definedName>
    <definedName name="d" localSheetId="2">#REF!</definedName>
    <definedName name="d" localSheetId="0">#REF!</definedName>
    <definedName name="d">#REF!</definedName>
    <definedName name="d..">#REF!</definedName>
    <definedName name="d_1" localSheetId="5" hidden="1">{"'Eng (page2)'!$A$1:$D$52"}</definedName>
    <definedName name="d_1" localSheetId="3" hidden="1">{"'Eng (page2)'!$A$1:$D$52"}</definedName>
    <definedName name="d_1" hidden="1">{"'Eng (page2)'!$A$1:$D$52"}</definedName>
    <definedName name="d_2" localSheetId="5" hidden="1">{"'Eng (page2)'!$A$1:$D$52"}</definedName>
    <definedName name="d_2" localSheetId="3" hidden="1">{"'Eng (page2)'!$A$1:$D$52"}</definedName>
    <definedName name="d_2" hidden="1">{"'Eng (page2)'!$A$1:$D$52"}</definedName>
    <definedName name="d_3" localSheetId="5" hidden="1">{"'Eng (page2)'!$A$1:$D$52"}</definedName>
    <definedName name="d_3" localSheetId="3" hidden="1">{"'Eng (page2)'!$A$1:$D$52"}</definedName>
    <definedName name="d_3" hidden="1">{"'Eng (page2)'!$A$1:$D$52"}</definedName>
    <definedName name="d_4" localSheetId="5" hidden="1">{"'Eng (page2)'!$A$1:$D$52"}</definedName>
    <definedName name="d_4" localSheetId="3" hidden="1">{"'Eng (page2)'!$A$1:$D$52"}</definedName>
    <definedName name="d_4" hidden="1">{"'Eng (page2)'!$A$1:$D$52"}</definedName>
    <definedName name="daa" localSheetId="5" hidden="1">{"'Model'!$A$1:$N$53"}</definedName>
    <definedName name="daa" localSheetId="3" hidden="1">{"'Model'!$A$1:$N$53"}</definedName>
    <definedName name="daa" hidden="1">{"'Model'!$A$1:$N$53"}</definedName>
    <definedName name="daa_1" localSheetId="5" hidden="1">{"'Model'!$A$1:$N$53"}</definedName>
    <definedName name="daa_1" localSheetId="3" hidden="1">{"'Model'!$A$1:$N$53"}</definedName>
    <definedName name="daa_1" hidden="1">{"'Model'!$A$1:$N$53"}</definedName>
    <definedName name="daa_2" localSheetId="5" hidden="1">{"'Model'!$A$1:$N$53"}</definedName>
    <definedName name="daa_2" localSheetId="3" hidden="1">{"'Model'!$A$1:$N$53"}</definedName>
    <definedName name="daa_2" hidden="1">{"'Model'!$A$1:$N$53"}</definedName>
    <definedName name="daa_3" localSheetId="5" hidden="1">{"'Model'!$A$1:$N$53"}</definedName>
    <definedName name="daa_3" localSheetId="3" hidden="1">{"'Model'!$A$1:$N$53"}</definedName>
    <definedName name="daa_3" hidden="1">{"'Model'!$A$1:$N$53"}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3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3">#REF!</definedName>
    <definedName name="DATA_01">#REF!</definedName>
    <definedName name="DATA_02">#REF!</definedName>
    <definedName name="DATA_03">#REF!</definedName>
    <definedName name="data1" localSheetId="5" hidden="1">{#N/A,#N/A,FALSE,"Eff-SSC2"}</definedName>
    <definedName name="data1" localSheetId="3" hidden="1">{#N/A,#N/A,FALSE,"Eff-SSC2"}</definedName>
    <definedName name="data1" hidden="1">{#N/A,#N/A,FALSE,"Eff-SSC2"}</definedName>
    <definedName name="data10">#REF!</definedName>
    <definedName name="DATA1251">#REF!</definedName>
    <definedName name="data2" localSheetId="3">#REF!,#REF!,#REF!,#REF!,#REF!,#REF!,#REF!,#REF!,#REF!,#REF!,#REF!,#REF!</definedName>
    <definedName name="data2">#REF!,#REF!,#REF!,#REF!,#REF!,#REF!,#REF!,#REF!,#REF!,#REF!,#REF!,#REF!</definedName>
    <definedName name="data3" localSheetId="3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 localSheetId="5">#REF!</definedName>
    <definedName name="_xlnm.Database" localSheetId="3">#REF!</definedName>
    <definedName name="_xlnm.Database">#REF!</definedName>
    <definedName name="Database_MI">#REF!</definedName>
    <definedName name="date">#REF!</definedName>
    <definedName name="DaWk7">#REF!</definedName>
    <definedName name="days">#REF!</definedName>
    <definedName name="Db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cc">#REF!</definedName>
    <definedName name="dcds" localSheetId="5" hidden="1">{"'Model'!$A$1:$N$53"}</definedName>
    <definedName name="dcds" localSheetId="3" hidden="1">{"'Model'!$A$1:$N$53"}</definedName>
    <definedName name="dcds" hidden="1">{"'Model'!$A$1:$N$53"}</definedName>
    <definedName name="dcds_1" localSheetId="5" hidden="1">{"'Model'!$A$1:$N$53"}</definedName>
    <definedName name="dcds_1" localSheetId="3" hidden="1">{"'Model'!$A$1:$N$53"}</definedName>
    <definedName name="dcds_1" hidden="1">{"'Model'!$A$1:$N$53"}</definedName>
    <definedName name="dcds_2" localSheetId="5" hidden="1">{"'Model'!$A$1:$N$53"}</definedName>
    <definedName name="dcds_2" localSheetId="3" hidden="1">{"'Model'!$A$1:$N$53"}</definedName>
    <definedName name="dcds_2" hidden="1">{"'Model'!$A$1:$N$53"}</definedName>
    <definedName name="dcds_3" localSheetId="5" hidden="1">{"'Model'!$A$1:$N$53"}</definedName>
    <definedName name="dcds_3" localSheetId="3" hidden="1">{"'Model'!$A$1:$N$53"}</definedName>
    <definedName name="dcds_3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>#REF!</definedName>
    <definedName name="ddddd">#REF!</definedName>
    <definedName name="ddd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5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>#REF!</definedName>
    <definedName name="Defect_Jun_2002">#REF!</definedName>
    <definedName name="DelData" localSheetId="3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3">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p_Rate">#REF!</definedName>
    <definedName name="DEPOSIT">#N/A</definedName>
    <definedName name="depr2">#REF!</definedName>
    <definedName name="depr2p">#REF!</definedName>
    <definedName name="depr3">#REF!</definedName>
    <definedName name="depr3p">#REF!</definedName>
    <definedName name="depr4">#REF!</definedName>
    <definedName name="depr4p">#REF!</definedName>
    <definedName name="Depre">#REF!</definedName>
    <definedName name="deptLookup">#REF!</definedName>
    <definedName name="Depts">#REF!</definedName>
    <definedName name="Detail">#REF!</definedName>
    <definedName name="detail_hr">#REF!</definedName>
    <definedName name="DEWSLDW" localSheetId="5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>#REF!</definedName>
    <definedName name="dfa" localSheetId="5">DATE(YEAR(Loan_Start),MONTH(Loan_Start)+#NAME?,DAY(Loan_Start))</definedName>
    <definedName name="dfa" localSheetId="3">DATE(YEAR([0]!Loan_Start),MONTH([0]!Loan_Start)+#NAME?,DAY([0]!Loan_Start))</definedName>
    <definedName name="dfa">DATE(YEAR(Loan_Start),MONTH(Loan_Start)+#NAME?,DAY(Loan_Start))</definedName>
    <definedName name="dfasd" localSheetId="5">OFFSET(Full_Print,0,0,กระแสเงินสด!Last_Row)</definedName>
    <definedName name="dfasd" localSheetId="3">OFFSET([0]!Full_Print,0,0,งบเปลี่ยนแปลงรวม!Last_Row)</definedName>
    <definedName name="dfasd">OFFSET(Full_Print,0,0,Last_Row)</definedName>
    <definedName name="dfasdf">#NAME?+#NAME?</definedName>
    <definedName name="dfdf" localSheetId="5">IF(Loan_Amount*Interest_Rate*Loan_Years*Loan_Start&gt;0,1,0)</definedName>
    <definedName name="dfdf" localSheetId="3">IF([0]!Loan_Amount*[0]!Interest_Rate*[0]!Loan_Years*[0]!Loan_Start&gt;0,1,0)</definedName>
    <definedName name="dfdf">IF(Loan_Amount*Interest_Rate*Loan_Years*Loan_Start&gt;0,1,0)</definedName>
    <definedName name="DFDFDS" localSheetId="5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>#REF!</definedName>
    <definedName name="dfgds">#REF!</definedName>
    <definedName name="dfgjhdfjgh" localSheetId="5">OFFSET(Full_Print,0,0,กระแสเงินสด!Last_Row)</definedName>
    <definedName name="dfgjhdfjgh" localSheetId="3">OFFSET([0]!Full_Print,0,0,งบเปลี่ยนแปลงรวม!Last_Row)</definedName>
    <definedName name="dfgjhdfjgh">OFFSET(Full_Print,0,0,Last_Row)</definedName>
    <definedName name="dfhcdhs" localSheetId="3">#REF!</definedName>
    <definedName name="dfhcdhs">#REF!</definedName>
    <definedName name="dfherh4" localSheetId="3">#REF!</definedName>
    <definedName name="dfherh4">#REF!</definedName>
    <definedName name="DFJI" localSheetId="3">#REF!</definedName>
    <definedName name="DFJI">#REF!</definedName>
    <definedName name="dfkjdfkjg" localSheetId="5">IF(กระแสเงินสด!Values_Entered,Header_Row+กระแสเงินสด!Number_of_Payments,Header_Row)</definedName>
    <definedName name="dfkjdfkjg" localSheetId="3">IF(งบเปลี่ยนแปลงรวม!Values_Entered,[0]!Header_Row+งบเปลี่ยนแปลงรวม!Number_of_Payments,[0]!Header_Row)</definedName>
    <definedName name="dfkjdfkjg">IF(Values_Entered,Header_Row+Number_of_Payments,Header_Row)</definedName>
    <definedName name="dflkfg" localSheetId="3">#REF!</definedName>
    <definedName name="dflkfg">#REF!</definedName>
    <definedName name="dflt2" localSheetId="3">#REF!</definedName>
    <definedName name="dflt2">#REF!</definedName>
    <definedName name="dflt3" localSheetId="3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osdfs">#REF!</definedName>
    <definedName name="dfs" localSheetId="5">IF(Loan_Amount*Interest_Rate*Loan_Years*Loan_Start&gt;0,1,0)</definedName>
    <definedName name="dfs" localSheetId="3">IF([0]!Loan_Amount*[0]!Interest_Rate*[0]!Loan_Years*[0]!Loan_Start&gt;0,1,0)</definedName>
    <definedName name="dfs">IF(Loan_Amount*Interest_Rate*Loan_Years*Loan_Start&gt;0,1,0)</definedName>
    <definedName name="dfsdl" localSheetId="5">DATE(YEAR(Loan_Start),MONTH(Loan_Start)+#NAME?,DAY(Loan_Start))</definedName>
    <definedName name="dfsdl" localSheetId="3">DATE(YEAR([0]!Loan_Start),MONTH([0]!Loan_Start)+#NAME?,DAY([0]!Loan_Start))</definedName>
    <definedName name="dfsdl">DATE(YEAR(Loan_Start),MONTH(Loan_Start)+#NAME?,DAY(Loan_Start))</definedName>
    <definedName name="di" localSheetId="3">#REF!</definedName>
    <definedName name="di">#REF!</definedName>
    <definedName name="DIA_RANDOM2" localSheetId="3">#REF!</definedName>
    <definedName name="DIA_RANDOM2">#REF!</definedName>
    <definedName name="dItemsToTest" localSheetId="3">#REF!</definedName>
    <definedName name="dItemsToTest">#REF!</definedName>
    <definedName name="DJ">#REF!</definedName>
    <definedName name="dkdd">#REF!</definedName>
    <definedName name="dkfi">#REF!</definedName>
    <definedName name="dLeaseInformation_Tenant">#REF!</definedName>
    <definedName name="dName">#REF!</definedName>
    <definedName name="domistic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IN">#REF!</definedName>
    <definedName name="DrCrBalance">#REF!</definedName>
    <definedName name="dryes">#REF!</definedName>
    <definedName name="ds" localSheetId="5" hidden="1">{"'Model'!$A$1:$N$53"}</definedName>
    <definedName name="ds" localSheetId="3" hidden="1">{"'Model'!$A$1:$N$53"}</definedName>
    <definedName name="ds" hidden="1">{"'Model'!$A$1:$N$53"}</definedName>
    <definedName name="ds_1" localSheetId="5" hidden="1">{"'Model'!$A$1:$N$53"}</definedName>
    <definedName name="ds_1" localSheetId="3" hidden="1">{"'Model'!$A$1:$N$53"}</definedName>
    <definedName name="ds_1" hidden="1">{"'Model'!$A$1:$N$53"}</definedName>
    <definedName name="ds_2" localSheetId="5" hidden="1">{"'Model'!$A$1:$N$53"}</definedName>
    <definedName name="ds_2" localSheetId="3" hidden="1">{"'Model'!$A$1:$N$53"}</definedName>
    <definedName name="ds_2" hidden="1">{"'Model'!$A$1:$N$53"}</definedName>
    <definedName name="ds_3" localSheetId="5" hidden="1">{"'Model'!$A$1:$N$53"}</definedName>
    <definedName name="ds_3" localSheetId="3" hidden="1">{"'Model'!$A$1:$N$53"}</definedName>
    <definedName name="ds_3" hidden="1">{"'Model'!$A$1:$N$53"}</definedName>
    <definedName name="dsad" localSheetId="5" hidden="1">{"'Model'!$A$1:$N$53"}</definedName>
    <definedName name="dsad" localSheetId="3" hidden="1">{"'Model'!$A$1:$N$53"}</definedName>
    <definedName name="dsad" hidden="1">{"'Model'!$A$1:$N$53"}</definedName>
    <definedName name="dsad_1" localSheetId="5" hidden="1">{"'Model'!$A$1:$N$53"}</definedName>
    <definedName name="dsad_1" localSheetId="3" hidden="1">{"'Model'!$A$1:$N$53"}</definedName>
    <definedName name="dsad_1" hidden="1">{"'Model'!$A$1:$N$53"}</definedName>
    <definedName name="dsad_2" localSheetId="5" hidden="1">{"'Model'!$A$1:$N$53"}</definedName>
    <definedName name="dsad_2" localSheetId="3" hidden="1">{"'Model'!$A$1:$N$53"}</definedName>
    <definedName name="dsad_2" hidden="1">{"'Model'!$A$1:$N$53"}</definedName>
    <definedName name="dsad_3" localSheetId="5" hidden="1">{"'Model'!$A$1:$N$53"}</definedName>
    <definedName name="dsad_3" localSheetId="3" hidden="1">{"'Model'!$A$1:$N$53"}</definedName>
    <definedName name="dsad_3" hidden="1">{"'Model'!$A$1:$N$53"}</definedName>
    <definedName name="dSampleSize">#REF!</definedName>
    <definedName name="dscds" localSheetId="5" hidden="1">{"'Model'!$A$1:$N$53"}</definedName>
    <definedName name="dscds" localSheetId="3" hidden="1">{"'Model'!$A$1:$N$53"}</definedName>
    <definedName name="dscds" hidden="1">{"'Model'!$A$1:$N$53"}</definedName>
    <definedName name="dscds_1" localSheetId="5" hidden="1">{"'Model'!$A$1:$N$53"}</definedName>
    <definedName name="dscds_1" localSheetId="3" hidden="1">{"'Model'!$A$1:$N$53"}</definedName>
    <definedName name="dscds_1" hidden="1">{"'Model'!$A$1:$N$53"}</definedName>
    <definedName name="dscds_2" localSheetId="5" hidden="1">{"'Model'!$A$1:$N$53"}</definedName>
    <definedName name="dscds_2" localSheetId="3" hidden="1">{"'Model'!$A$1:$N$53"}</definedName>
    <definedName name="dscds_2" hidden="1">{"'Model'!$A$1:$N$53"}</definedName>
    <definedName name="dscds_3" localSheetId="5" hidden="1">{"'Model'!$A$1:$N$53"}</definedName>
    <definedName name="dscds_3" localSheetId="3" hidden="1">{"'Model'!$A$1:$N$53"}</definedName>
    <definedName name="dscds_3" hidden="1">{"'Model'!$A$1:$N$53"}</definedName>
    <definedName name="dsfka">#REF!</definedName>
    <definedName name="DSJKLDE" localSheetId="5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dssf" localSheetId="5">IF(กระแสเงินสด!Values_Entered,Header_Row+กระแสเงินสด!Number_of_Payments,Header_Row)</definedName>
    <definedName name="dssf" localSheetId="3">IF(งบเปลี่ยนแปลงรวม!Values_Entered,[0]!Header_Row+งบเปลี่ยนแปลงรวม!Number_of_Payments,[0]!Header_Row)</definedName>
    <definedName name="dssf">IF(Values_Entered,Header_Row+Number_of_Payments,Header_Row)</definedName>
    <definedName name="dswqwa" localSheetId="3" hidden="1">#REF!</definedName>
    <definedName name="dswqwa" hidden="1">#REF!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wqf">#REF!</definedName>
    <definedName name="dxfds" hidden="1">#REF!</definedName>
    <definedName name="E">#REF!</definedName>
    <definedName name="e___0">#REF!</definedName>
    <definedName name="e_1" localSheetId="5" hidden="1">{"'Eng (page2)'!$A$1:$D$52"}</definedName>
    <definedName name="e_1" localSheetId="3" hidden="1">{"'Eng (page2)'!$A$1:$D$52"}</definedName>
    <definedName name="e_1" hidden="1">{"'Eng (page2)'!$A$1:$D$52"}</definedName>
    <definedName name="e_2" localSheetId="5" hidden="1">{"'Eng (page2)'!$A$1:$D$52"}</definedName>
    <definedName name="e_2" localSheetId="3" hidden="1">{"'Eng (page2)'!$A$1:$D$52"}</definedName>
    <definedName name="e_2" hidden="1">{"'Eng (page2)'!$A$1:$D$52"}</definedName>
    <definedName name="e_3" localSheetId="5" hidden="1">{"'Eng (page2)'!$A$1:$D$52"}</definedName>
    <definedName name="e_3" localSheetId="3" hidden="1">{"'Eng (page2)'!$A$1:$D$52"}</definedName>
    <definedName name="e_3" hidden="1">{"'Eng (page2)'!$A$1:$D$52"}</definedName>
    <definedName name="ebsr">#REF!</definedName>
    <definedName name="edfgvef">#REF!</definedName>
    <definedName name="ee">#REF!</definedName>
    <definedName name="eec">#REF!</definedName>
    <definedName name="eec___0">#REF!</definedName>
    <definedName name="eee">#REF!</definedName>
    <definedName name="eeeee" localSheetId="5" hidden="1">{#N/A,#N/A,TRUE,"SUM";#N/A,#N/A,TRUE,"EE";#N/A,#N/A,TRUE,"AC";#N/A,#N/A,TRUE,"SN"}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eeeeeeeeeeeeeeeeeee">#REF!</definedName>
    <definedName name="eeeeeeeeeeeeeeeeeeeeeeeeee">#REF!</definedName>
    <definedName name="ef">#REF!</definedName>
    <definedName name="efl">#REF!</definedName>
    <definedName name="efr">#REF!</definedName>
    <definedName name="efren">#REF!</definedName>
    <definedName name="el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lec">#REF!</definedName>
    <definedName name="End_Bal">#REF!</definedName>
    <definedName name="EndLastYear">#REF!</definedName>
    <definedName name="entre">#REF!</definedName>
    <definedName name="equite">#REF!</definedName>
    <definedName name="equivalent">#REF!</definedName>
    <definedName name="ER">#REF!</definedName>
    <definedName name="ergeg">#REF!</definedName>
    <definedName name="ERR">#REF!</definedName>
    <definedName name="ERRR">#REF!</definedName>
    <definedName name="ert" hidden="1">#REF!</definedName>
    <definedName name="EX.RATE">#REF!</definedName>
    <definedName name="exc" localSheetId="5" hidden="1">{"'Eng (page2)'!$A$1:$D$52"}</definedName>
    <definedName name="exc" localSheetId="3" hidden="1">{"'Eng (page2)'!$A$1:$D$52"}</definedName>
    <definedName name="exc" hidden="1">{"'Eng (page2)'!$A$1:$D$52"}</definedName>
    <definedName name="exc_1" localSheetId="5" hidden="1">{"'Eng (page2)'!$A$1:$D$52"}</definedName>
    <definedName name="exc_1" localSheetId="3" hidden="1">{"'Eng (page2)'!$A$1:$D$52"}</definedName>
    <definedName name="exc_1" hidden="1">{"'Eng (page2)'!$A$1:$D$52"}</definedName>
    <definedName name="exc_2" localSheetId="5" hidden="1">{"'Eng (page2)'!$A$1:$D$52"}</definedName>
    <definedName name="exc_2" localSheetId="3" hidden="1">{"'Eng (page2)'!$A$1:$D$52"}</definedName>
    <definedName name="exc_2" hidden="1">{"'Eng (page2)'!$A$1:$D$52"}</definedName>
    <definedName name="exc_3" localSheetId="5" hidden="1">{"'Eng (page2)'!$A$1:$D$52"}</definedName>
    <definedName name="exc_3" localSheetId="3" hidden="1">{"'Eng (page2)'!$A$1:$D$52"}</definedName>
    <definedName name="exc_3" hidden="1">{"'Eng (page2)'!$A$1:$D$52"}</definedName>
    <definedName name="Excel_BuiltIn__FilterDatabase">NA()</definedName>
    <definedName name="Excel_BuiltIn__FilterDatabase_1">#REF!</definedName>
    <definedName name="Excel_BuiltIn__FilterDatabase_11">#REF!</definedName>
    <definedName name="Excel_BuiltIn__FilterDatabase_2">#REF!</definedName>
    <definedName name="Excel_BuiltIn__FilterDatabase_2_1">#REF!</definedName>
    <definedName name="Excel_BuiltIn__FilterDatabase_38">#REF!</definedName>
    <definedName name="Excel_BuiltIn__FilterDatabase_5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_1_1_1_1">#REF!</definedName>
    <definedName name="Excel_BuiltIn_Print_Area_1_1_1_1_1_1_1_1_1_1">NA()</definedName>
    <definedName name="Excel_BuiltIn_Print_Area_10">#REF!</definedName>
    <definedName name="Excel_BuiltIn_Print_Area_10_1">#REF!</definedName>
    <definedName name="Excel_BuiltIn_Print_Area_10_1_1_1_1">#REF!</definedName>
    <definedName name="Excel_BuiltIn_Print_Area_10_1_1_1_1_1">#REF!</definedName>
    <definedName name="Excel_BuiltIn_Print_Area_11">"$'_540100 '.$#REF!$#REF!:$#REF!$#REF!"</definedName>
    <definedName name="Excel_BuiltIn_Print_Area_11_1">#REF!</definedName>
    <definedName name="Excel_BuiltIn_Print_Area_12">#REF!</definedName>
    <definedName name="Excel_BuiltIn_Print_Area_12_1">"$#REF!.$A$1:$F$26"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"$#REF!.$A$1:$G$82"</definedName>
    <definedName name="Excel_BuiltIn_Print_Area_14">"$#REF!.$A$1:$G$48"</definedName>
    <definedName name="Excel_BuiltIn_Print_Area_15">"$#REF!.$A$1:$G$20"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"$#REF!.$A$1:$F$137"</definedName>
    <definedName name="Excel_BuiltIn_Print_Area_19">"$#REF!.$A$1:$I$39"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0">"$#REF!.$A$1:$G$34"</definedName>
    <definedName name="Excel_BuiltIn_Print_Area_3">#REF!</definedName>
    <definedName name="Excel_BuiltIn_Print_Area_31">#REF!</definedName>
    <definedName name="Excel_BuiltIn_Print_Area_36">#REF!</definedName>
    <definedName name="Excel_BuiltIn_Print_Area_4">"$#REF!.$A$54:$A$89"</definedName>
    <definedName name="Excel_BuiltIn_Print_Area_4___0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"$#REF!.$A$1:$H$19"</definedName>
    <definedName name="Excel_BuiltIn_Print_Area_7_1">#REF!</definedName>
    <definedName name="Excel_BuiltIn_Print_Area_8">"$#REF!.$A$1:$F$30"</definedName>
    <definedName name="Excel_BuiltIn_Print_Area_9">"$#REF!.$A$1:$E$26"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0">"$#REF!.$A$1:$AMJ$7"</definedName>
    <definedName name="Excel_BuiltIn_Print_Titles_11">"$'_540100 '.$#REF!$#REF!:$#REF!$#REF!"</definedName>
    <definedName name="Excel_BuiltIn_Print_Titles_13">"$#REF!.$A$1:$AMJ$7"</definedName>
    <definedName name="Excel_BuiltIn_Print_Titles_14">"$#REF!.$A$1:$AMJ$7"</definedName>
    <definedName name="Excel_BuiltIn_Print_Titles_15">"$#REF!.$A$1:$AMJ$7"</definedName>
    <definedName name="Excel_BuiltIn_Print_Titles_16">"$#REF!.$A$4:$IV$4"</definedName>
    <definedName name="Excel_BuiltIn_Print_Titles_17">"$#REF!.$A$1:$AMJ$7"</definedName>
    <definedName name="Excel_BuiltIn_Print_Titles_18">"$#REF!.$A$1:$AMJ$7"</definedName>
    <definedName name="Excel_BuiltIn_Print_Titles_2">(#REF!,#REF!)</definedName>
    <definedName name="Excel_BuiltIn_Print_Titles_2_1">#REF!</definedName>
    <definedName name="Excel_BuiltIn_Print_Titles_2_1_1">#REF!</definedName>
    <definedName name="Excel_BuiltIn_Print_Titles_20">#N/A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5">#REF!</definedName>
    <definedName name="Excel_BuiltIn_Print_Titles_26_1">#REF!</definedName>
    <definedName name="Excel_BuiltIn_Print_Titles_26_1_1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_1">#REF!</definedName>
    <definedName name="Excel_BuiltIn_Print_Titles_8">#N/A</definedName>
    <definedName name="Excel_BuiltIn_Print_Titles_9">#N/A</definedName>
    <definedName name="exit">#REF!</definedName>
    <definedName name="Exp_Code">#REF!</definedName>
    <definedName name="EXP_LETTER">#REF!</definedName>
    <definedName name="EXPENSE">#REF!</definedName>
    <definedName name="Expenses">#REF!</definedName>
    <definedName name="EXPORT">#REF!</definedName>
    <definedName name="EXPS">#REF!</definedName>
    <definedName name="exrate">#REF!</definedName>
    <definedName name="Extra_Pay">#REF!</definedName>
    <definedName name="_xlnm.Extract">#REF!</definedName>
    <definedName name="F">#REF!</definedName>
    <definedName name="f___0">#REF!</definedName>
    <definedName name="F_S">#REF!</definedName>
    <definedName name="F_SL" localSheetId="5">FST:(FSB)</definedName>
    <definedName name="F_SL" localSheetId="3">[0]!FST:([0]!FSB)</definedName>
    <definedName name="F_SL">FST:(FSB)</definedName>
    <definedName name="FA" localSheetId="3">#REF!</definedName>
    <definedName name="FA">#REF!</definedName>
    <definedName name="FA.." localSheetId="3">#REF!</definedName>
    <definedName name="FA..">#REF!</definedName>
    <definedName name="FACTOR" localSheetId="3">#REF!</definedName>
    <definedName name="FACTOR">#REF!</definedName>
    <definedName name="FACTORY" localSheetId="5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bdfjk" localSheetId="5">IF(กระแสเงินสด!Values_Entered,Header_Row+กระแสเงินสด!Number_of_Payments,Header_Row)</definedName>
    <definedName name="fbdfjk" localSheetId="3">IF(งบเปลี่ยนแปลงรวม!Values_Entered,[0]!Header_Row+งบเปลี่ยนแปลงรวม!Number_of_Payments,[0]!Header_Row)</definedName>
    <definedName name="fbdfjk">IF(Values_Entered,Header_Row+Number_of_Payments,Header_Row)</definedName>
    <definedName name="fbf" localSheetId="5" hidden="1">{"'Model'!$A$1:$N$53"}</definedName>
    <definedName name="fbf" localSheetId="3" hidden="1">{"'Model'!$A$1:$N$53"}</definedName>
    <definedName name="fbf" hidden="1">{"'Model'!$A$1:$N$53"}</definedName>
    <definedName name="fbf_1" localSheetId="5" hidden="1">{"'Model'!$A$1:$N$53"}</definedName>
    <definedName name="fbf_1" localSheetId="3" hidden="1">{"'Model'!$A$1:$N$53"}</definedName>
    <definedName name="fbf_1" hidden="1">{"'Model'!$A$1:$N$53"}</definedName>
    <definedName name="fbf_2" localSheetId="5" hidden="1">{"'Model'!$A$1:$N$53"}</definedName>
    <definedName name="fbf_2" localSheetId="3" hidden="1">{"'Model'!$A$1:$N$53"}</definedName>
    <definedName name="fbf_2" hidden="1">{"'Model'!$A$1:$N$53"}</definedName>
    <definedName name="fbf_3" localSheetId="5" hidden="1">{"'Model'!$A$1:$N$53"}</definedName>
    <definedName name="fbf_3" localSheetId="3" hidden="1">{"'Model'!$A$1:$N$53"}</definedName>
    <definedName name="fbf_3" hidden="1">{"'Model'!$A$1:$N$53"}</definedName>
    <definedName name="FC" localSheetId="5">#NAME?+Extra_Payment</definedName>
    <definedName name="FC" localSheetId="2">#NAME?+Extra_Payment</definedName>
    <definedName name="FC" localSheetId="3">#NAME?+Extra_Payment</definedName>
    <definedName name="FC">#NAME?+Extra_Payment</definedName>
    <definedName name="fdf" localSheetId="3">#REF!</definedName>
    <definedName name="fdf">#REF!</definedName>
    <definedName name="FDFDSF" localSheetId="5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">#REF!</definedName>
    <definedName name="fdfsdfs" localSheetId="5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>#REF!</definedName>
    <definedName name="fely">#REF!</definedName>
    <definedName name="ff">#N/A</definedName>
    <definedName name="ffd">#REF!</definedName>
    <definedName name="fff">#REF!</definedName>
    <definedName name="fffd">#REF!</definedName>
    <definedName name="ffff">#REF!</definedName>
    <definedName name="ffffd" localSheetId="5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">#REF!</definedName>
    <definedName name="fg..">#REF!</definedName>
    <definedName name="fgdp" localSheetId="5" hidden="1">{"'Eng (page2)'!$A$1:$D$52"}</definedName>
    <definedName name="fgdp" localSheetId="3" hidden="1">{"'Eng (page2)'!$A$1:$D$52"}</definedName>
    <definedName name="fgdp" hidden="1">{"'Eng (page2)'!$A$1:$D$52"}</definedName>
    <definedName name="fgdp_1" localSheetId="5" hidden="1">{"'Eng (page2)'!$A$1:$D$52"}</definedName>
    <definedName name="fgdp_1" localSheetId="3" hidden="1">{"'Eng (page2)'!$A$1:$D$52"}</definedName>
    <definedName name="fgdp_1" hidden="1">{"'Eng (page2)'!$A$1:$D$52"}</definedName>
    <definedName name="fgdp_2" localSheetId="5" hidden="1">{"'Eng (page2)'!$A$1:$D$52"}</definedName>
    <definedName name="fgdp_2" localSheetId="3" hidden="1">{"'Eng (page2)'!$A$1:$D$52"}</definedName>
    <definedName name="fgdp_2" hidden="1">{"'Eng (page2)'!$A$1:$D$52"}</definedName>
    <definedName name="fgdp_3" localSheetId="5" hidden="1">{"'Eng (page2)'!$A$1:$D$52"}</definedName>
    <definedName name="fgdp_3" localSheetId="3" hidden="1">{"'Eng (page2)'!$A$1:$D$52"}</definedName>
    <definedName name="fgdp_3" hidden="1">{"'Eng (page2)'!$A$1:$D$52"}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hjk">#REF!</definedName>
    <definedName name="FGJF">#REF!</definedName>
    <definedName name="Finance">NA()</definedName>
    <definedName name="fire">#REF!</definedName>
    <definedName name="FIT">#REF!</definedName>
    <definedName name="FITFS">#REF!</definedName>
    <definedName name="FITT">#REF!</definedName>
    <definedName name="fk">#REF!</definedName>
    <definedName name="flof">#REF!</definedName>
    <definedName name="fmk">#REF!</definedName>
    <definedName name="Follow">#REF!</definedName>
    <definedName name="Form_type">#REF!</definedName>
    <definedName name="Formula">#REF!</definedName>
    <definedName name="Forward_Sheet1_List">#REF!</definedName>
    <definedName name="FPEs08">#REF!</definedName>
    <definedName name="FR">#REF!</definedName>
    <definedName name="fre" localSheetId="5">#REF!</definedName>
    <definedName name="fre" localSheetId="1">#REF!</definedName>
    <definedName name="fre" localSheetId="2">#REF!</definedName>
    <definedName name="fre" localSheetId="0">#REF!</definedName>
    <definedName name="fre">#REF!</definedName>
    <definedName name="FREQQ">#REF!</definedName>
    <definedName name="FREQT">#REF!</definedName>
    <definedName name="FREYTD">#REF!</definedName>
    <definedName name="front">#REF!</definedName>
    <definedName name="FSB">#REF!</definedName>
    <definedName name="FSDATA">#REF!</definedName>
    <definedName name="FSDFSDF" localSheetId="5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fsf">#REF!</definedName>
    <definedName name="FST">#REF!</definedName>
    <definedName name="fukuo">NA()</definedName>
    <definedName name="Full_Print">#REF!</definedName>
    <definedName name="FUND1">#REF!</definedName>
    <definedName name="FUND2">#REF!</definedName>
    <definedName name="fund2a">#REF!</definedName>
    <definedName name="fv">#REF!</definedName>
    <definedName name="FX">#REF!</definedName>
    <definedName name="G">#REF!</definedName>
    <definedName name="g_1" localSheetId="5" hidden="1">{"'Eng (page2)'!$A$1:$D$52"}</definedName>
    <definedName name="g_1" localSheetId="3" hidden="1">{"'Eng (page2)'!$A$1:$D$52"}</definedName>
    <definedName name="g_1" hidden="1">{"'Eng (page2)'!$A$1:$D$52"}</definedName>
    <definedName name="g_2" localSheetId="5" hidden="1">{"'Eng (page2)'!$A$1:$D$52"}</definedName>
    <definedName name="g_2" localSheetId="3" hidden="1">{"'Eng (page2)'!$A$1:$D$52"}</definedName>
    <definedName name="g_2" hidden="1">{"'Eng (page2)'!$A$1:$D$52"}</definedName>
    <definedName name="g_3" localSheetId="5" hidden="1">{"'Eng (page2)'!$A$1:$D$52"}</definedName>
    <definedName name="g_3" localSheetId="3" hidden="1">{"'Eng (page2)'!$A$1:$D$52"}</definedName>
    <definedName name="g_3" hidden="1">{"'Eng (page2)'!$A$1:$D$52"}</definedName>
    <definedName name="GA">#REF!</definedName>
    <definedName name="Gain_Loss">#REF!</definedName>
    <definedName name="GG" localSheetId="5" hidden="1">{"'Model'!$A$1:$N$53"}</definedName>
    <definedName name="GG" localSheetId="3" hidden="1">{"'Model'!$A$1:$N$53"}</definedName>
    <definedName name="GG" hidden="1">{"'Model'!$A$1:$N$53"}</definedName>
    <definedName name="GG_1" localSheetId="5" hidden="1">{"'Model'!$A$1:$N$53"}</definedName>
    <definedName name="GG_1" localSheetId="3" hidden="1">{"'Model'!$A$1:$N$53"}</definedName>
    <definedName name="GG_1" hidden="1">{"'Model'!$A$1:$N$53"}</definedName>
    <definedName name="GG_2" localSheetId="5" hidden="1">{"'Model'!$A$1:$N$53"}</definedName>
    <definedName name="GG_2" localSheetId="3" hidden="1">{"'Model'!$A$1:$N$53"}</definedName>
    <definedName name="GG_2" hidden="1">{"'Model'!$A$1:$N$53"}</definedName>
    <definedName name="GG_3" localSheetId="5" hidden="1">{"'Model'!$A$1:$N$53"}</definedName>
    <definedName name="GG_3" localSheetId="3" hidden="1">{"'Model'!$A$1:$N$53"}</definedName>
    <definedName name="GG_3" hidden="1">{"'Model'!$A$1:$N$53"}</definedName>
    <definedName name="ggfg">#REF!</definedName>
    <definedName name="GGGGG" localSheetId="5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h">#REF!</definedName>
    <definedName name="ghi">#REF!</definedName>
    <definedName name="ghkytgj">#REF!</definedName>
    <definedName name="GIU">#REF!</definedName>
    <definedName name="GL">#REF!</definedName>
    <definedName name="GL_CB">#REF!</definedName>
    <definedName name="GL_M">#REF!</definedName>
    <definedName name="gol">#REF!</definedName>
    <definedName name="Gr">#REF!</definedName>
    <definedName name="grace">#REF!</definedName>
    <definedName name="Gracia">#REF!</definedName>
    <definedName name="GRAND">#REF!</definedName>
    <definedName name="Grand_Total">#REF!</definedName>
    <definedName name="GRAND_TT">#N/A</definedName>
    <definedName name="gr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m">#REF!</definedName>
    <definedName name="h" localSheetId="5">#REF!</definedName>
    <definedName name="h">#REF!</definedName>
    <definedName name="HAE_YOUNG_TRADING_CO._LTD.">#REF!</definedName>
    <definedName name="HAJIME">#REF!</definedName>
    <definedName name="HE">#REF!</definedName>
    <definedName name="Head">#REF!</definedName>
    <definedName name="Head_office">#REF!</definedName>
    <definedName name="Header_Row">ROW(#REF!)</definedName>
    <definedName name="HELP">#REF!</definedName>
    <definedName name="hh">#REF!</definedName>
    <definedName name="HHH">#REF!</definedName>
    <definedName name="HHHHHH" localSheetId="5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5">IF(Loan_Amount*Interest_Rate*Loan_Years*Loan_Start&gt;0,1,0)</definedName>
    <definedName name="Hire" localSheetId="3">IF([0]!Loan_Amount*[0]!Interest_Rate*[0]!Loan_Years*[0]!Loan_Start&gt;0,1,0)</definedName>
    <definedName name="Hire">IF(Loan_Amount*Interest_Rate*Loan_Years*Loan_Start&gt;0,1,0)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LAJKSDFHL" localSheetId="3">#REF!</definedName>
    <definedName name="HLAJKSDFHL">#REF!</definedName>
    <definedName name="Hold_Colsed">#REF!</definedName>
    <definedName name="hp">#REF!</definedName>
    <definedName name="hr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localSheetId="3" hidden="1">{"'Monthly'!$A$3:$U$60"}</definedName>
    <definedName name="HTML_Control" hidden="1">{"'Monthly'!$A$3:$U$60"}</definedName>
    <definedName name="HTML_Control_1" localSheetId="5" hidden="1">{"'Model'!$A$1:$N$53"}</definedName>
    <definedName name="HTML_Control_1" localSheetId="3" hidden="1">{"'Model'!$A$1:$N$53"}</definedName>
    <definedName name="HTML_Control_1" hidden="1">{"'Model'!$A$1:$N$53"}</definedName>
    <definedName name="HTML_Control_2" localSheetId="5" hidden="1">{"'Model'!$A$1:$N$53"}</definedName>
    <definedName name="HTML_Control_2" localSheetId="3" hidden="1">{"'Model'!$A$1:$N$53"}</definedName>
    <definedName name="HTML_Control_2" hidden="1">{"'Model'!$A$1:$N$53"}</definedName>
    <definedName name="HTML_Control_3" localSheetId="5" hidden="1">{"'Model'!$A$1:$N$53"}</definedName>
    <definedName name="HTML_Control_3" localSheetId="3" hidden="1">{"'Model'!$A$1:$N$53"}</definedName>
    <definedName name="HTML_Control_3" hidden="1">{"'Model'!$A$1:$N$53"}</definedName>
    <definedName name="HTML_Control2" localSheetId="5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>#REF!</definedName>
    <definedName name="i_rate2">#REF!</definedName>
    <definedName name="i_rate3">#REF!</definedName>
    <definedName name="i7y">#REF!</definedName>
    <definedName name="ias">#REF!</definedName>
    <definedName name="ie">#REF!</definedName>
    <definedName name="ie___0">#REF!</definedName>
    <definedName name="IELWSALES">#REF!</definedName>
    <definedName name="IELYSALES">#REF!</definedName>
    <definedName name="IEPLANSALES">#REF!</definedName>
    <definedName name="IESP">#REF!</definedName>
    <definedName name="IHIGO">#REF!</definedName>
    <definedName name="ii">#REF!</definedName>
    <definedName name="iiii" localSheetId="5" hidden="1">{#N/A,#N/A,FALSE,"Eff-SSC2"}</definedName>
    <definedName name="iiii" localSheetId="3" hidden="1">{#N/A,#N/A,FALSE,"Eff-SSC2"}</definedName>
    <definedName name="iiii" hidden="1">{#N/A,#N/A,FALSE,"Eff-SSC2"}</definedName>
    <definedName name="Income">#REF!</definedName>
    <definedName name="incomestmnt">#REF!</definedName>
    <definedName name="Input_tax">#REF!</definedName>
    <definedName name="INS">#REF!</definedName>
    <definedName name="INSU">#REF!</definedName>
    <definedName name="INSU_2">#REF!</definedName>
    <definedName name="Int">#REF!</definedName>
    <definedName name="Int_payable">#REF!</definedName>
    <definedName name="intang">#REF!</definedName>
    <definedName name="intarna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>#REF!</definedName>
    <definedName name="intcost7">#REF!</definedName>
    <definedName name="inter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>#REF!</definedName>
    <definedName name="INTERCONTINENTAL_COMMODITIES">#REF!</definedName>
    <definedName name="Interest_">1.02</definedName>
    <definedName name="Interest_Rate">#REF!</definedName>
    <definedName name="interim" localSheetId="5" hidden="1">{"Book Income",#N/A,FALSE,"B&amp;T";"Taxable Income",#N/A,FALSE,"B&amp;T"}</definedName>
    <definedName name="interim" localSheetId="3" hidden="1">{"Book Income",#N/A,FALSE,"B&amp;T";"Taxable Income",#N/A,FALSE,"B&amp;T"}</definedName>
    <definedName name="interim" hidden="1">{"Book Income",#N/A,FALSE,"B&amp;T";"Taxable Income",#N/A,FALSE,"B&amp;T"}</definedName>
    <definedName name="IntFreeCred">#REF!</definedName>
    <definedName name="IntroPrintArea">#REF!</definedName>
    <definedName name="INV">#REF!</definedName>
    <definedName name="Inventories">#REF!</definedName>
    <definedName name="Inventory">#REF!</definedName>
    <definedName name="INVUL10">#REF!</definedName>
    <definedName name="INVUL2">#REF!</definedName>
    <definedName name="INVUL3">#REF!</definedName>
    <definedName name="INVUL4">#REF!</definedName>
    <definedName name="INVUL5">#REF!</definedName>
    <definedName name="INVUL6">#REF!</definedName>
    <definedName name="INVUL8">#REF!</definedName>
    <definedName name="io">#REF!</definedName>
    <definedName name="ioio">#REF!</definedName>
    <definedName name="iopo" localSheetId="5" hidden="1">{"'Model'!$A$1:$N$53"}</definedName>
    <definedName name="iopo" localSheetId="3" hidden="1">{"'Model'!$A$1:$N$53"}</definedName>
    <definedName name="iopo" hidden="1">{"'Model'!$A$1:$N$53"}</definedName>
    <definedName name="iopo_1" localSheetId="5" hidden="1">{"'Model'!$A$1:$N$53"}</definedName>
    <definedName name="iopo_1" localSheetId="3" hidden="1">{"'Model'!$A$1:$N$53"}</definedName>
    <definedName name="iopo_1" hidden="1">{"'Model'!$A$1:$N$53"}</definedName>
    <definedName name="iopo_2" localSheetId="5" hidden="1">{"'Model'!$A$1:$N$53"}</definedName>
    <definedName name="iopo_2" localSheetId="3" hidden="1">{"'Model'!$A$1:$N$53"}</definedName>
    <definedName name="iopo_2" hidden="1">{"'Model'!$A$1:$N$53"}</definedName>
    <definedName name="iopo_3" localSheetId="5" hidden="1">{"'Model'!$A$1:$N$53"}</definedName>
    <definedName name="iopo_3" localSheetId="3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>#REF!</definedName>
    <definedName name="IS">#REF!</definedName>
    <definedName name="ISEDITED">#REF!</definedName>
    <definedName name="ist">#REF!</definedName>
    <definedName name="ITEM">#REF!</definedName>
    <definedName name="IZCL020">#REF!</definedName>
    <definedName name="IZCL020.1">#REF!</definedName>
    <definedName name="J">#REF!</definedName>
    <definedName name="ja">#REF!</definedName>
    <definedName name="jade">#REF!</definedName>
    <definedName name="jame">#REF!</definedName>
    <definedName name="james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>#REF!</definedName>
    <definedName name="jb_april_credit_totals">#REF!</definedName>
    <definedName name="jb_april_debit_totals">#REF!</definedName>
    <definedName name="jb_august_credit_totals">#REF!</definedName>
    <definedName name="jb_august_debit_totals">#REF!</definedName>
    <definedName name="jb_credits">#REF!</definedName>
    <definedName name="jb_debits">#REF!</definedName>
    <definedName name="jb_december_credit_totals">#REF!</definedName>
    <definedName name="jb_december_debit_totals">#REF!</definedName>
    <definedName name="jb_february_credit_totals">#REF!</definedName>
    <definedName name="jb_february_debit_totals">#REF!</definedName>
    <definedName name="jb_january_credit_totals">#REF!</definedName>
    <definedName name="jb_january_debit_totals">#REF!</definedName>
    <definedName name="jb_july_credit_totals">#REF!</definedName>
    <definedName name="jb_july_debit_totals">#REF!</definedName>
    <definedName name="jb_june_credit_totals">#REF!</definedName>
    <definedName name="jb_june_debit_totals">#REF!</definedName>
    <definedName name="jb_march_credit_totals">#REF!</definedName>
    <definedName name="jb_march_debit_totals">#REF!</definedName>
    <definedName name="jb_may_credit_totals">#REF!</definedName>
    <definedName name="jb_may_debit_totals">#REF!</definedName>
    <definedName name="jb_november_credit_totals">#REF!</definedName>
    <definedName name="jb_november_debit_totals">#REF!</definedName>
    <definedName name="jb_october_credit_totals">#REF!</definedName>
    <definedName name="jb_october_debit_totals">#REF!</definedName>
    <definedName name="jb_september_credit_totals">#REF!</definedName>
    <definedName name="jb_september_debit_totals">#REF!</definedName>
    <definedName name="jbfk25">#REF!</definedName>
    <definedName name="jeff">#REF!</definedName>
    <definedName name="JEFFREY_LIM_CHI_SENG">#REF!</definedName>
    <definedName name="JEW">#REF!</definedName>
    <definedName name="jgkjg" localSheetId="5">OFFSET(Full_Print,0,0,กระแสเงินสด!Last_Row)</definedName>
    <definedName name="jgkjg" localSheetId="3">OFFSET([0]!Full_Print,0,0,งบเปลี่ยนแปลงรวม!Last_Row)</definedName>
    <definedName name="jgkjg">OFFSET(Full_Print,0,0,Last_Row)</definedName>
    <definedName name="jhfuh" localSheetId="3">#REF!</definedName>
    <definedName name="jhfuh">#REF!</definedName>
    <definedName name="jhj" localSheetId="5">#NAME?+Extra_Payment</definedName>
    <definedName name="jhj" localSheetId="2">#NAME?+Extra_Payment</definedName>
    <definedName name="jhj" localSheetId="3">#NAME?+Extra_Payment</definedName>
    <definedName name="jhj">#NAME?+Extra_Payment</definedName>
    <definedName name="jhjghj" localSheetId="5">OFFSET(Full_Print,0,0,กระแสเงินสด!Last_Row)</definedName>
    <definedName name="jhjghj" localSheetId="3">OFFSET([0]!Full_Print,0,0,งบเปลี่ยนแปลงรวม!Last_Row)</definedName>
    <definedName name="jhjghj">OFFSET(Full_Print,0,0,Last_Row)</definedName>
    <definedName name="jhjh" localSheetId="5">#NAME?+Extra_Payment</definedName>
    <definedName name="jhjh" localSheetId="2">#NAME?+Extra_Payment</definedName>
    <definedName name="jhjh" localSheetId="3">#NAME?+Extra_Payment</definedName>
    <definedName name="jhjh">#NAME?+Extra_Payment</definedName>
    <definedName name="jiji" localSheetId="3">#REF!</definedName>
    <definedName name="jiji">#REF!</definedName>
    <definedName name="JIM" localSheetId="3">#REF!</definedName>
    <definedName name="JIM">#REF!</definedName>
    <definedName name="jj" localSheetId="3" hidden="1">#REF!</definedName>
    <definedName name="jj" hidden="1">#REF!</definedName>
    <definedName name="jj_1" localSheetId="5" hidden="1">{"'Model'!$A$1:$N$53"}</definedName>
    <definedName name="jj_1" localSheetId="3" hidden="1">{"'Model'!$A$1:$N$53"}</definedName>
    <definedName name="jj_1" hidden="1">{"'Model'!$A$1:$N$53"}</definedName>
    <definedName name="jj_2" localSheetId="5" hidden="1">{"'Model'!$A$1:$N$53"}</definedName>
    <definedName name="jj_2" localSheetId="3" hidden="1">{"'Model'!$A$1:$N$53"}</definedName>
    <definedName name="jj_2" hidden="1">{"'Model'!$A$1:$N$53"}</definedName>
    <definedName name="jj_3" localSheetId="5" hidden="1">{"'Model'!$A$1:$N$53"}</definedName>
    <definedName name="jj_3" localSheetId="3" hidden="1">{"'Model'!$A$1:$N$53"}</definedName>
    <definedName name="jj_3" hidden="1">{"'Model'!$A$1:$N$53"}</definedName>
    <definedName name="jjj">#REF!</definedName>
    <definedName name="jjjj">#REF!</definedName>
    <definedName name="jk">#REF!</definedName>
    <definedName name="JKDFSJCSDKJ" localSheetId="5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>#REF!</definedName>
    <definedName name="joanne">#REF!</definedName>
    <definedName name="jom">#REF!</definedName>
    <definedName name="jose">#REF!</definedName>
    <definedName name="Jounal_book_01">#REF!</definedName>
    <definedName name="Jounal_book_02">#REF!</definedName>
    <definedName name="Jounal_book_03">#REF!</definedName>
    <definedName name="Jounal_book_04">#REF!</definedName>
    <definedName name="Jounal_book_05">#REF!</definedName>
    <definedName name="Jounal_book_06">#REF!</definedName>
    <definedName name="Jounal_book_07">#REF!</definedName>
    <definedName name="Jounal_book_08">#REF!</definedName>
    <definedName name="Jounal_book_09">#REF!</definedName>
    <definedName name="Jounal_book_10">#REF!</definedName>
    <definedName name="Jounal_book_11">#REF!</definedName>
    <definedName name="Jounal_book_12">#REF!</definedName>
    <definedName name="JournalDec00">#REF!</definedName>
    <definedName name="JournalMay01">#REF!</definedName>
    <definedName name="jpo">#REF!</definedName>
    <definedName name="jrfh">#REF!</definedName>
    <definedName name="jtc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>#REF!</definedName>
    <definedName name="k">#REF!</definedName>
    <definedName name="kag">#REF!</definedName>
    <definedName name="kamonwan">#REF!</definedName>
    <definedName name="kb">#REF!</definedName>
    <definedName name="kcal_H_____LH">#REF!</definedName>
    <definedName name="ked" localSheetId="5" hidden="1">{"'Model'!$A$1:$N$53"}</definedName>
    <definedName name="ked" localSheetId="3" hidden="1">{"'Model'!$A$1:$N$53"}</definedName>
    <definedName name="ked" hidden="1">{"'Model'!$A$1:$N$53"}</definedName>
    <definedName name="ked_1" localSheetId="5" hidden="1">{"'Model'!$A$1:$N$53"}</definedName>
    <definedName name="ked_1" localSheetId="3" hidden="1">{"'Model'!$A$1:$N$53"}</definedName>
    <definedName name="ked_1" hidden="1">{"'Model'!$A$1:$N$53"}</definedName>
    <definedName name="ked_2" localSheetId="5" hidden="1">{"'Model'!$A$1:$N$53"}</definedName>
    <definedName name="ked_2" localSheetId="3" hidden="1">{"'Model'!$A$1:$N$53"}</definedName>
    <definedName name="ked_2" hidden="1">{"'Model'!$A$1:$N$53"}</definedName>
    <definedName name="ked_3" localSheetId="5" hidden="1">{"'Model'!$A$1:$N$53"}</definedName>
    <definedName name="ked_3" localSheetId="3" hidden="1">{"'Model'!$A$1:$N$53"}</definedName>
    <definedName name="ked_3" hidden="1">{"'Model'!$A$1:$N$53"}</definedName>
    <definedName name="Ken">#REF!</definedName>
    <definedName name="KESH_09_Rate">#REF!</definedName>
    <definedName name="KESH_10_Avgrate">#REF!</definedName>
    <definedName name="KESH_10_Rate">#REF!</definedName>
    <definedName name="ketsuda">#REF!</definedName>
    <definedName name="KETW_2009_CloseRate">#REF!</definedName>
    <definedName name="KETW_2010_CloseRate">#REF!</definedName>
    <definedName name="kfiiw">#REF!</definedName>
    <definedName name="kifk">#REF!</definedName>
    <definedName name="KITCHEN">#REF!</definedName>
    <definedName name="KJIIII">#REF!</definedName>
    <definedName name="kk">#REF!</definedName>
    <definedName name="ｋｋｋ" hidden="1">#REF!</definedName>
    <definedName name="KKK_1" localSheetId="5" hidden="1">{"'Model'!$A$1:$N$53"}</definedName>
    <definedName name="KKK_1" localSheetId="3" hidden="1">{"'Model'!$A$1:$N$53"}</definedName>
    <definedName name="KKK_1" hidden="1">{"'Model'!$A$1:$N$53"}</definedName>
    <definedName name="KKK_2" localSheetId="5" hidden="1">{"'Model'!$A$1:$N$53"}</definedName>
    <definedName name="KKK_2" localSheetId="3" hidden="1">{"'Model'!$A$1:$N$53"}</definedName>
    <definedName name="KKK_2" hidden="1">{"'Model'!$A$1:$N$53"}</definedName>
    <definedName name="KKK_3" localSheetId="5" hidden="1">{"'Model'!$A$1:$N$53"}</definedName>
    <definedName name="KKK_3" localSheetId="3" hidden="1">{"'Model'!$A$1:$N$53"}</definedName>
    <definedName name="KKK_3" hidden="1">{"'Model'!$A$1:$N$53"}</definedName>
    <definedName name="kl">#REF!</definedName>
    <definedName name="ko">#REF!</definedName>
    <definedName name="KOP">#REF!</definedName>
    <definedName name="KOUNT">#REF!</definedName>
    <definedName name="ktb">#REF!</definedName>
    <definedName name="ku">#REF!</definedName>
    <definedName name="kwoj">#REF!</definedName>
    <definedName name="L" hidden="1">#REF!</definedName>
    <definedName name="l___0">#REF!</definedName>
    <definedName name="L_1111">#REF!</definedName>
    <definedName name="L_Adjust" localSheetId="5">#REF!</definedName>
    <definedName name="L_Adjust">#REF!</definedName>
    <definedName name="L_Adjust..">#REF!</definedName>
    <definedName name="L_AJE_Tot">#REF!</definedName>
    <definedName name="L_AJE_Tot..">#REF!</definedName>
    <definedName name="L_CY_Beg">#REF!</definedName>
    <definedName name="L_CY_Beg..">#REF!</definedName>
    <definedName name="L_CY_End">#REF!</definedName>
    <definedName name="L_PY_End">#REF!</definedName>
    <definedName name="L_RJE_Tot">#REF!</definedName>
    <definedName name="L_UNIT">#REF!</definedName>
    <definedName name="LABO">#REF!</definedName>
    <definedName name="laoag">#REF!</definedName>
    <definedName name="lapsing" localSheetId="5">{#N/A,#N/A,FALSE,"INVOICE";#N/A,#N/A,FALSE,"COC COPY";#N/A,#N/A,FALSE,"FILE COPY"}</definedName>
    <definedName name="lapsing" localSheetId="3">{#N/A,#N/A,FALSE,"INVOICE";#N/A,#N/A,FALSE,"COC COPY";#N/A,#N/A,FALSE,"FILE COPY"}</definedName>
    <definedName name="lapsing">{#N/A,#N/A,FALSE,"INVOICE";#N/A,#N/A,FALSE,"COC COPY";#N/A,#N/A,FALSE,"FILE COPY"}</definedName>
    <definedName name="lapsing1" localSheetId="5">{#N/A,#N/A,FALSE,"INVOICE";#N/A,#N/A,FALSE,"PM COPY";#N/A,#N/A,FALSE,"CONTRACT COPY";#N/A,#N/A,FALSE,"POSTING COPY";#N/A,#N/A,FALSE,"ADDITIONAL COPY"}</definedName>
    <definedName name="lapsing1" localSheetId="3">{#N/A,#N/A,FALSE,"INVOICE";#N/A,#N/A,FALSE,"PM COPY";#N/A,#N/A,FALSE,"CONTRACT COPY";#N/A,#N/A,FALSE,"POSTING COPY";#N/A,#N/A,FALSE,"ADDITIONAL COPY"}</definedName>
    <definedName name="lapsing1">{#N/A,#N/A,FALSE,"INVOICE";#N/A,#N/A,FALSE,"PM COPY";#N/A,#N/A,FALSE,"CONTRACT COPY";#N/A,#N/A,FALSE,"POSTING COPY";#N/A,#N/A,FALSE,"ADDITIONAL COPY"}</definedName>
    <definedName name="lapsing2">#REF!</definedName>
    <definedName name="lapsingp">#REF!</definedName>
    <definedName name="Last_Row" localSheetId="5">IF(กระแสเงินสด!Values_Entered,Header_Row+กระแสเงินสด!Number_of_Payments,Header_Row)</definedName>
    <definedName name="Last_Row" localSheetId="3">IF(งบเปลี่ยนแปลงรวม!Values_Entered,[0]!Header_Row+งบเปลี่ยนแปลงรวม!Number_of_Payments,[0]!Header_Row)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3">#REF!</definedName>
    <definedName name="Lead_Advances_from_parent_co">#REF!</definedName>
    <definedName name="Lead_Cash" localSheetId="3">#REF!</definedName>
    <definedName name="Lead_Cash">#REF!</definedName>
    <definedName name="Lead_Cost_of_goods_sold" localSheetId="3">#REF!</definedName>
    <definedName name="Lead_Cost_of_goods_sold">#REF!</definedName>
    <definedName name="Lead_Equity">#REF!</definedName>
    <definedName name="Lead_Inventories">#REF!</definedName>
    <definedName name="Lead_Operating_expenses">#REF!</definedName>
    <definedName name="Lead_Other_accounts_receivable">#REF!</definedName>
    <definedName name="Lead_Other_assets">#REF!</definedName>
    <definedName name="Lead_Other_income_expense">#REF!</definedName>
    <definedName name="Lead_Other_payables_and_accruals">#REF!</definedName>
    <definedName name="Lead_Prepaid_expenses">#REF!</definedName>
    <definedName name="Lead_Property_and_Equipment">#REF!</definedName>
    <definedName name="Lead_Provision_for_income_tax">#REF!</definedName>
    <definedName name="Lead_Receivables">#REF!</definedName>
    <definedName name="Lead_Sales">#REF!</definedName>
    <definedName name="Lead_Trade_accounts_payable">#REF!</definedName>
    <definedName name="Lead_Trade_accounts_receivable">#REF!</definedName>
    <definedName name="LEASE">#REF!</definedName>
    <definedName name="Legal">#REF!</definedName>
    <definedName name="legalest">#REF!</definedName>
    <definedName name="LHJLJHL">#REF!</definedName>
    <definedName name="li">#REF!</definedName>
    <definedName name="Liabilites">#REF!</definedName>
    <definedName name="life">#REF!</definedName>
    <definedName name="LIFT_L">#REF!</definedName>
    <definedName name="LIFT_M">#REF!</definedName>
    <definedName name="lim">#REF!</definedName>
    <definedName name="Limit_Margin">0.07</definedName>
    <definedName name="lINE">#REF!</definedName>
    <definedName name="Line1">#REF!</definedName>
    <definedName name="LIQ">#REF!</definedName>
    <definedName name="list">#REF!</definedName>
    <definedName name="list2">#REF!</definedName>
    <definedName name="lklkkl">#N/A</definedName>
    <definedName name="lkppsdsdopsd">#REF!</definedName>
    <definedName name="ll" localSheetId="5" hidden="1">{#N/A,#N/A,FALSE,"Eff-SSC2"}</definedName>
    <definedName name="ll" localSheetId="3" hidden="1">{#N/A,#N/A,FALSE,"Eff-SSC2"}</definedName>
    <definedName name="ll" hidden="1">{#N/A,#N/A,FALSE,"Eff-SSC2"}</definedName>
    <definedName name="lll">#REF!</definedName>
    <definedName name="llll">#REF!</definedName>
    <definedName name="llllll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>#REF!</definedName>
    <definedName name="Loan_Amount">#REF!</definedName>
    <definedName name="Loan_Start">#REF!</definedName>
    <definedName name="Loan_Years">#REF!</definedName>
    <definedName name="Loans_p">#REF!</definedName>
    <definedName name="LOC">#REF!</definedName>
    <definedName name="local">#REF!</definedName>
    <definedName name="local2">#REF!</definedName>
    <definedName name="lol">#REF!</definedName>
    <definedName name="Long_term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ORRY">#REF!</definedName>
    <definedName name="Low_Risk">#REF!</definedName>
    <definedName name="lpo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#REF!</definedName>
    <definedName name="M_UNIT">#REF!</definedName>
    <definedName name="ma">#REF!</definedName>
    <definedName name="maj">#REF!</definedName>
    <definedName name="mal">#REF!</definedName>
    <definedName name="mANAGERS">#REF!</definedName>
    <definedName name="maneerat">#REF!</definedName>
    <definedName name="maneeratr">#REF!</definedName>
    <definedName name="MAP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>#REF!</definedName>
    <definedName name="MARGINPROJ">#REF!</definedName>
    <definedName name="mark">#REF!</definedName>
    <definedName name="Mark2">#REF!</definedName>
    <definedName name="MASTERRECCORT">#REF!</definedName>
    <definedName name="Mat">#REF!</definedName>
    <definedName name="Materiality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>#REF!</definedName>
    <definedName name="media">#REF!</definedName>
    <definedName name="mediaest">#REF!</definedName>
    <definedName name="Meinhardt__Thailand__Ltd.">#REF!</definedName>
    <definedName name="Meinhardt__Thailand__Ltd.___0">#REF!</definedName>
    <definedName name="melai">#REF!</definedName>
    <definedName name="MH" localSheetId="5" hidden="1">{#N/A,#N/A,FALSE,"Eff-SSC2"}</definedName>
    <definedName name="MH" localSheetId="3" hidden="1">{#N/A,#N/A,FALSE,"Eff-SSC2"}</definedName>
    <definedName name="MH" hidden="1">{#N/A,#N/A,FALSE,"Eff-SSC2"}</definedName>
    <definedName name="mic">#REF!</definedName>
    <definedName name="MISC">#REF!</definedName>
    <definedName name="mk">#REF!</definedName>
    <definedName name="mm">#REF!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">#REF!</definedName>
    <definedName name="mno">#REF!</definedName>
    <definedName name="Month">#REF!</definedName>
    <definedName name="Mortgage_payable">#REF!</definedName>
    <definedName name="MP">#REF!</definedName>
    <definedName name="MSTFS13">#REF!</definedName>
    <definedName name="mth">#REF!</definedName>
    <definedName name="mydatabase">OFFSET(#REF!,0,0,COUNTA(#REF!)-2,COUNTA(#REF!))</definedName>
    <definedName name="myhome">#REF!</definedName>
    <definedName name="myhome1">#REF!</definedName>
    <definedName name="n">#REF!</definedName>
    <definedName name="n_1" localSheetId="5" hidden="1">{"'Model'!$A$1:$N$53"}</definedName>
    <definedName name="n_1" localSheetId="3" hidden="1">{"'Model'!$A$1:$N$53"}</definedName>
    <definedName name="n_1" hidden="1">{"'Model'!$A$1:$N$53"}</definedName>
    <definedName name="n_2" localSheetId="5" hidden="1">{"'Model'!$A$1:$N$53"}</definedName>
    <definedName name="n_2" localSheetId="3" hidden="1">{"'Model'!$A$1:$N$53"}</definedName>
    <definedName name="n_2" hidden="1">{"'Model'!$A$1:$N$53"}</definedName>
    <definedName name="n_3" localSheetId="5" hidden="1">{"'Model'!$A$1:$N$53"}</definedName>
    <definedName name="n_3" localSheetId="3" hidden="1">{"'Model'!$A$1:$N$53"}</definedName>
    <definedName name="n_3" hidden="1">{"'Model'!$A$1:$N$53"}</definedName>
    <definedName name="n_4" localSheetId="5" hidden="1">{"'Model'!$A$1:$N$53"}</definedName>
    <definedName name="n_4" localSheetId="3" hidden="1">{"'Model'!$A$1:$N$53"}</definedName>
    <definedName name="n_4" hidden="1">{"'Model'!$A$1:$N$53"}</definedName>
    <definedName name="name">#REF!</definedName>
    <definedName name="nan" localSheetId="5" hidden="1">{"'Model'!$A$1:$N$53"}</definedName>
    <definedName name="nan" localSheetId="3" hidden="1">{"'Model'!$A$1:$N$53"}</definedName>
    <definedName name="nan" hidden="1">{"'Model'!$A$1:$N$53"}</definedName>
    <definedName name="nan_1" localSheetId="5" hidden="1">{"'Model'!$A$1:$N$53"}</definedName>
    <definedName name="nan_1" localSheetId="3" hidden="1">{"'Model'!$A$1:$N$53"}</definedName>
    <definedName name="nan_1" hidden="1">{"'Model'!$A$1:$N$53"}</definedName>
    <definedName name="nan_2" localSheetId="5" hidden="1">{"'Model'!$A$1:$N$53"}</definedName>
    <definedName name="nan_2" localSheetId="3" hidden="1">{"'Model'!$A$1:$N$53"}</definedName>
    <definedName name="nan_2" hidden="1">{"'Model'!$A$1:$N$53"}</definedName>
    <definedName name="nan_3" localSheetId="5" hidden="1">{"'Model'!$A$1:$N$53"}</definedName>
    <definedName name="nan_3" localSheetId="3" hidden="1">{"'Model'!$A$1:$N$53"}</definedName>
    <definedName name="nan_3" hidden="1">{"'Model'!$A$1:$N$53"}</definedName>
    <definedName name="Net_assets">#REF!</definedName>
    <definedName name="NEW">#REF!</definedName>
    <definedName name="new_1" localSheetId="5" hidden="1">{"'Model'!$A$1:$N$53"}</definedName>
    <definedName name="new_1" localSheetId="3" hidden="1">{"'Model'!$A$1:$N$53"}</definedName>
    <definedName name="new_1" hidden="1">{"'Model'!$A$1:$N$53"}</definedName>
    <definedName name="new_2" localSheetId="5" hidden="1">{"'Model'!$A$1:$N$53"}</definedName>
    <definedName name="new_2" localSheetId="3" hidden="1">{"'Model'!$A$1:$N$53"}</definedName>
    <definedName name="new_2" hidden="1">{"'Model'!$A$1:$N$53"}</definedName>
    <definedName name="new_3" localSheetId="5" hidden="1">{"'Model'!$A$1:$N$53"}</definedName>
    <definedName name="new_3" localSheetId="3" hidden="1">{"'Model'!$A$1:$N$53"}</definedName>
    <definedName name="new_3" hidden="1">{"'Model'!$A$1:$N$53"}</definedName>
    <definedName name="NEW_MTH">#REF!</definedName>
    <definedName name="New_Table">#REF!</definedName>
    <definedName name="newCA_Detail">#REF!</definedName>
    <definedName name="newCA_Head">#REF!</definedName>
    <definedName name="nldl">#REF!</definedName>
    <definedName name="nldp">#REF!</definedName>
    <definedName name="nldt">#REF!</definedName>
    <definedName name="nn" localSheetId="5" hidden="1">{#N/A,#N/A,FALSE,"Eff-SSC2"}</definedName>
    <definedName name="nn" localSheetId="3" hidden="1">{#N/A,#N/A,FALSE,"Eff-SSC2"}</definedName>
    <definedName name="nn" hidden="1">{#N/A,#N/A,FALSE,"Eff-SSC2"}</definedName>
    <definedName name="nn_1" localSheetId="5" hidden="1">{"'Model'!$A$1:$N$53"}</definedName>
    <definedName name="nn_1" localSheetId="3" hidden="1">{"'Model'!$A$1:$N$53"}</definedName>
    <definedName name="nn_1" hidden="1">{"'Model'!$A$1:$N$53"}</definedName>
    <definedName name="nn_2" localSheetId="5" hidden="1">{"'Model'!$A$1:$N$53"}</definedName>
    <definedName name="nn_2" localSheetId="3" hidden="1">{"'Model'!$A$1:$N$53"}</definedName>
    <definedName name="nn_2" hidden="1">{"'Model'!$A$1:$N$53"}</definedName>
    <definedName name="nn_3" localSheetId="5" hidden="1">{"'Model'!$A$1:$N$53"}</definedName>
    <definedName name="nn_3" localSheetId="3" hidden="1">{"'Model'!$A$1:$N$53"}</definedName>
    <definedName name="nn_3" hidden="1">{"'Model'!$A$1:$N$53"}</definedName>
    <definedName name="nnn">#REF!</definedName>
    <definedName name="no.3">#REF!</definedName>
    <definedName name="NOIFS">#REF!</definedName>
    <definedName name="NOIP">#REF!</definedName>
    <definedName name="NOIT">#REF!</definedName>
    <definedName name="NOMFS">#REF!</definedName>
    <definedName name="Nominal_accounts">#REF!</definedName>
    <definedName name="NOMP">#REF!</definedName>
    <definedName name="NOMT">#REF!</definedName>
    <definedName name="Noncurrent">#REF!</definedName>
    <definedName name="Normal_Risk">#REF!</definedName>
    <definedName name="Notes">#REF!</definedName>
    <definedName name="NotesPayable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>#REF!</definedName>
    <definedName name="NOVEMBER">#REF!</definedName>
    <definedName name="nuch">#REF!</definedName>
    <definedName name="Num_Pmt_Per_Year">#REF!</definedName>
    <definedName name="NUMBER">#REF!</definedName>
    <definedName name="Number_of_Payments" localSheetId="5">MATCH(0.01,End_Bal,-1)+1</definedName>
    <definedName name="Number_of_Payments" localSheetId="3">MATCH(0.01,[0]!End_Bal,-1)+1</definedName>
    <definedName name="Number_of_Payments">MATCH(0.01,End_Bal,-1)+1</definedName>
    <definedName name="Number_of_Payments___0" localSheetId="3">MATCH(0.01,#REF!,-1)+1</definedName>
    <definedName name="Number_of_Payments___0">MATCH(0.01,#REF!,-1)+1</definedName>
    <definedName name="Number_of_Payments___10" localSheetId="3">MATCH(0.01,#REF!,-1)+1</definedName>
    <definedName name="Number_of_Payments___10">MATCH(0.01,#REF!,-1)+1</definedName>
    <definedName name="Number_of_Payments___2" localSheetId="3">MATCH(0.01,#REF!,-1)+1</definedName>
    <definedName name="Number_of_Payments___2">MATCH(0.01,#REF!,-1)+1</definedName>
    <definedName name="Number_of_Payments___3" localSheetId="3">MATCH(0.01,#REF!,-1)+1</definedName>
    <definedName name="Number_of_Payments___3">MATCH(0.01,#REF!,-1)+1</definedName>
    <definedName name="Number_of_Payments___4" localSheetId="3">MATCH(0.01,#REF!,-1)+1</definedName>
    <definedName name="Number_of_Payments___4">MATCH(0.01,#REF!,-1)+1</definedName>
    <definedName name="Number_of_Payments___5" localSheetId="3">MATCH(0.01,#REF!,-1)+1</definedName>
    <definedName name="Number_of_Payments___5">MATCH(0.01,#REF!,-1)+1</definedName>
    <definedName name="Number_of_Payments___6">MATCH(0.01,#REF!,-1)+1</definedName>
    <definedName name="Number_of_Payments___7">MATCH(0.01,#REF!,-1)+1</definedName>
    <definedName name="Number_of_Payments___8">MATCH(0.01,#REF!,-1)+1</definedName>
    <definedName name="Number_of_Payments___9">MATCH(0.01,#REF!,-1)+1</definedName>
    <definedName name="nut" localSheetId="5" hidden="1">{"Golf Assumptions",#N/A,FALSE,"Asu";"Golf PF1",#N/A,FALSE,"Golf";"Golf PF2",#N/A,FALSE,"Golf";"Golf Dep1",#N/A,FALSE,"Golf";"Golf Dep2",#N/A,FALSE,"Golf"}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YA1C">#REF!</definedName>
    <definedName name="NYM2C">#REF!</definedName>
    <definedName name="O">#REF!</definedName>
    <definedName name="oa">#REF!</definedName>
    <definedName name="OBJ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>#REF!</definedName>
    <definedName name="Oerating_expense">#REF!</definedName>
    <definedName name="Office">#REF!</definedName>
    <definedName name="OFFICE_DEPOT___Without_MOC">"without"</definedName>
    <definedName name="Oh">#REF!</definedName>
    <definedName name="OHC1_6">#N/A</definedName>
    <definedName name="OHR1_6">#N/A</definedName>
    <definedName name="ok">#REF!</definedName>
    <definedName name="OLE_LINK1_21">#REF!</definedName>
    <definedName name="one">#REF!</definedName>
    <definedName name="oo" localSheetId="5" hidden="1">{#N/A,#N/A,FALSE,"Eff-SSC2"}</definedName>
    <definedName name="oo" localSheetId="3" hidden="1">{#N/A,#N/A,FALSE,"Eff-SSC2"}</definedName>
    <definedName name="oo" hidden="1">{#N/A,#N/A,FALSE,"Eff-SSC2"}</definedName>
    <definedName name="ooo">#REF!</definedName>
    <definedName name="op">#REF!</definedName>
    <definedName name="Opening">#REF!</definedName>
    <definedName name="oper">#REF!</definedName>
    <definedName name="opex">#REF!</definedName>
    <definedName name="orig">#REF!</definedName>
    <definedName name="os">#REF!</definedName>
    <definedName name="OS.1">#REF!</definedName>
    <definedName name="ot" localSheetId="5" hidden="1">{"'WWW'!$A$1:$J$18"}</definedName>
    <definedName name="ot" localSheetId="3" hidden="1">{"'WWW'!$A$1:$J$18"}</definedName>
    <definedName name="ot" hidden="1">{"'WWW'!$A$1:$J$18"}</definedName>
    <definedName name="ot_1" localSheetId="5" hidden="1">{"'WWW'!$A$1:$J$18"}</definedName>
    <definedName name="ot_1" localSheetId="3" hidden="1">{"'WWW'!$A$1:$J$18"}</definedName>
    <definedName name="ot_1" hidden="1">{"'WWW'!$A$1:$J$18"}</definedName>
    <definedName name="ot_2" localSheetId="5" hidden="1">{"'WWW'!$A$1:$J$18"}</definedName>
    <definedName name="ot_2" localSheetId="3" hidden="1">{"'WWW'!$A$1:$J$18"}</definedName>
    <definedName name="ot_2" hidden="1">{"'WWW'!$A$1:$J$18"}</definedName>
    <definedName name="ot_3" localSheetId="5" hidden="1">{"'WWW'!$A$1:$J$18"}</definedName>
    <definedName name="ot_3" localSheetId="3" hidden="1">{"'WWW'!$A$1:$J$18"}</definedName>
    <definedName name="ot_3" hidden="1">{"'WWW'!$A$1:$J$18"}</definedName>
    <definedName name="other">NA()</definedName>
    <definedName name="Other_asset">#REF!</definedName>
    <definedName name="Other_Assets">#REF!</definedName>
    <definedName name="Other_payables">#REF!</definedName>
    <definedName name="Other_rec">#REF!</definedName>
    <definedName name="OtherAssets">#REF!</definedName>
    <definedName name="OtherAssets1">#REF!</definedName>
    <definedName name="OtherPayables">#REF!</definedName>
    <definedName name="OUT">#REF!</definedName>
    <definedName name="Outstanding_Checks">#REF!</definedName>
    <definedName name="OWARI">#REF!</definedName>
    <definedName name="owfiw">#REF!</definedName>
    <definedName name="P">#REF!</definedName>
    <definedName name="p_d">#REF!</definedName>
    <definedName name="p_d1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IN">#REF!</definedName>
    <definedName name="paje_credits">#REF!</definedName>
    <definedName name="paje_debits">#REF!</definedName>
    <definedName name="paje_desc">#REF!</definedName>
    <definedName name="Panel" localSheetId="5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nglo" localSheetId="5">IF(กระแสเงินสด!Values_Entered,Header_Row+กระแสเงินสด!Number_of_Payments,Header_Row)</definedName>
    <definedName name="Panglo" localSheetId="3">IF(งบเปลี่ยนแปลงรวม!Values_Entered,[0]!Header_Row+งบเปลี่ยนแปลงรวม!Number_of_Payments,[0]!Header_Row)</definedName>
    <definedName name="Panglo">IF(Values_Entered,Header_Row+Number_of_Payments,Header_Row)</definedName>
    <definedName name="PAR1S" localSheetId="3">#REF!</definedName>
    <definedName name="PAR1S">#REF!</definedName>
    <definedName name="parichat" localSheetId="3">#REF!</definedName>
    <definedName name="parichat">#REF!</definedName>
    <definedName name="paris" localSheetId="3">#REF!</definedName>
    <definedName name="paris">#REF!</definedName>
    <definedName name="PART">#REF!</definedName>
    <definedName name="PARTSAMPLE">#REF!</definedName>
    <definedName name="Pay_Date">#REF!</definedName>
    <definedName name="Pay_Num">#REF!</definedName>
    <definedName name="Pay_Recap">#REF!</definedName>
    <definedName name="Payment_Date" localSheetId="5">DATE(YEAR(Loan_Start),MONTH(Loan_Start)+#NAME?,DAY(Loan_Start))</definedName>
    <definedName name="Payment_Date" localSheetId="3">DATE(YEAR([0]!Loan_Start),MONTH([0]!Loan_Start)+#NAME?,DAY([0]!Loan_Start))</definedName>
    <definedName name="Payment_Date">DATE(YEAR(Loan_Start),MONTH(Loan_Start)+#NAME?,DAY(Loan_Start))</definedName>
    <definedName name="Payment_Date___0" localSheetId="5">DATE(YEAR(#REF!),MONTH(#REF!)+Number_of_Payments___8,DAY(#REF!))</definedName>
    <definedName name="Payment_Date___0" localSheetId="3">DATE(YEAR(#REF!),MONTH(#REF!)+[0]!Number_of_Payments___8,DAY(#REF!))</definedName>
    <definedName name="Payment_Date___0">DATE(YEAR(#REF!),MONTH(#REF!)+Number_of_Payments___8,DAY(#REF!))</definedName>
    <definedName name="Payment_Date___10" localSheetId="5">DATE(YEAR(#REF!),MONTH(#REF!)+Number_of_Payments___8,DAY(#REF!))</definedName>
    <definedName name="Payment_Date___10" localSheetId="3">DATE(YEAR(#REF!),MONTH(#REF!)+[0]!Number_of_Payments___8,DAY(#REF!))</definedName>
    <definedName name="Payment_Date___10">DATE(YEAR(#REF!),MONTH(#REF!)+Number_of_Payments___8,DAY(#REF!))</definedName>
    <definedName name="Payment_Date___2" localSheetId="5">DATE(YEAR(#REF!),MONTH(#REF!)+Number_of_Payments___8,DAY(#REF!))</definedName>
    <definedName name="Payment_Date___2" localSheetId="3">DATE(YEAR(#REF!),MONTH(#REF!)+[0]!Number_of_Payments___8,DAY(#REF!))</definedName>
    <definedName name="Payment_Date___2">DATE(YEAR(#REF!),MONTH(#REF!)+Number_of_Payments___8,DAY(#REF!))</definedName>
    <definedName name="Payment_Date___3" localSheetId="5">DATE(YEAR(#REF!),MONTH(#REF!)+Number_of_Payments___8,DAY(#REF!))</definedName>
    <definedName name="Payment_Date___3" localSheetId="3">DATE(YEAR(#REF!),MONTH(#REF!)+[0]!Number_of_Payments___8,DAY(#REF!))</definedName>
    <definedName name="Payment_Date___3">DATE(YEAR(#REF!),MONTH(#REF!)+Number_of_Payments___8,DAY(#REF!))</definedName>
    <definedName name="Payment_Date___4" localSheetId="5">DATE(YEAR(#REF!),MONTH(#REF!)+Number_of_Payments___8,DAY(#REF!))</definedName>
    <definedName name="Payment_Date___4" localSheetId="3">DATE(YEAR(#REF!),MONTH(#REF!)+[0]!Number_of_Payments___8,DAY(#REF!))</definedName>
    <definedName name="Payment_Date___4">DATE(YEAR(#REF!),MONTH(#REF!)+Number_of_Payments___8,DAY(#REF!))</definedName>
    <definedName name="Payment_Date___5" localSheetId="5">DATE(YEAR(#REF!),MONTH(#REF!)+Number_of_Payments___8,DAY(#REF!))</definedName>
    <definedName name="Payment_Date___5" localSheetId="3">DATE(YEAR(#REF!),MONTH(#REF!)+[0]!Number_of_Payments___8,DAY(#REF!))</definedName>
    <definedName name="Payment_Date___5">DATE(YEAR(#REF!),MONTH(#REF!)+Number_of_Payments___8,DAY(#REF!))</definedName>
    <definedName name="Payment_Date___6" localSheetId="5">DATE(YEAR(#REF!),MONTH(#REF!)+Number_of_Payments___8,DAY(#REF!))</definedName>
    <definedName name="Payment_Date___6" localSheetId="3">DATE(YEAR(#REF!),MONTH(#REF!)+[0]!Number_of_Payments___8,DAY(#REF!))</definedName>
    <definedName name="Payment_Date___6">DATE(YEAR(#REF!),MONTH(#REF!)+Number_of_Payments___8,DAY(#REF!))</definedName>
    <definedName name="Payment_Date___7" localSheetId="5">DATE(YEAR(#REF!),MONTH(#REF!)+Number_of_Payments___8,DAY(#REF!))</definedName>
    <definedName name="Payment_Date___7" localSheetId="3">DATE(YEAR(#REF!),MONTH(#REF!)+[0]!Number_of_Payments___8,DAY(#REF!))</definedName>
    <definedName name="Payment_Date___7">DATE(YEAR(#REF!),MONTH(#REF!)+Number_of_Payments___8,DAY(#REF!))</definedName>
    <definedName name="Payment_Date___8" localSheetId="5">DATE(YEAR(#REF!),MONTH(#REF!)+Number_of_Payments___8,DAY(#REF!))</definedName>
    <definedName name="Payment_Date___8" localSheetId="3">DATE(YEAR(#REF!),MONTH(#REF!)+[0]!Number_of_Payments___8,DAY(#REF!))</definedName>
    <definedName name="Payment_Date___8">DATE(YEAR(#REF!),MONTH(#REF!)+Number_of_Payments___8,DAY(#REF!))</definedName>
    <definedName name="Payment_Date___9" localSheetId="5">DATE(YEAR(#REF!),MONTH(#REF!)+Number_of_Payments___8,DAY(#REF!))</definedName>
    <definedName name="Payment_Date___9" localSheetId="3">DATE(YEAR(#REF!),MONTH(#REF!)+[0]!Number_of_Payments___8,DAY(#REF!))</definedName>
    <definedName name="Payment_Date___9">DATE(YEAR(#REF!),MONTH(#REF!)+Number_of_Payments___8,DAY(#REF!))</definedName>
    <definedName name="pb" localSheetId="3">#REF!</definedName>
    <definedName name="pb">#REF!</definedName>
    <definedName name="pcs" localSheetId="5" hidden="1">{#N/A,#N/A,FALSE,"Eff-SSC2"}</definedName>
    <definedName name="pcs" localSheetId="3" hidden="1">{#N/A,#N/A,FALSE,"Eff-SSC2"}</definedName>
    <definedName name="pcs" hidden="1">{#N/A,#N/A,FALSE,"Eff-SSC2"}</definedName>
    <definedName name="pearl">#REF!</definedName>
    <definedName name="Per">#REF!</definedName>
    <definedName name="period">#REF!</definedName>
    <definedName name="PERIODS">#REF!</definedName>
    <definedName name="PeriodsInYear">#REF!</definedName>
    <definedName name="PF_S">#REF!</definedName>
    <definedName name="PHILHEALTH">#REF!</definedName>
    <definedName name="philline">#REF!</definedName>
    <definedName name="PIKTERM">#REF!</definedName>
    <definedName name="PIKTERM2">#REF!</definedName>
    <definedName name="PIKTERM2p">#REF!</definedName>
    <definedName name="PIKTERMp">#REF!</definedName>
    <definedName name="PIL">#REF!</definedName>
    <definedName name="PIP">#REF!</definedName>
    <definedName name="PIPE">#REF!</definedName>
    <definedName name="PL">#REF!</definedName>
    <definedName name="pl_exrate">#REF!</definedName>
    <definedName name="PLANT">#REF!</definedName>
    <definedName name="Plas">#REF!</definedName>
    <definedName name="PLBORDER">#REF!</definedName>
    <definedName name="PLP">#REF!</definedName>
    <definedName name="PLSCH">#REF!</definedName>
    <definedName name="PLstment">#REF!</definedName>
    <definedName name="pnh">#REF!</definedName>
    <definedName name="poi" localSheetId="5" hidden="1">{#N/A,#N/A,FALSE,"Eff-SSC2"}</definedName>
    <definedName name="poi" localSheetId="3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#REF!</definedName>
    <definedName name="PPECost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qr">#REF!</definedName>
    <definedName name="PRDump">#REF!</definedName>
    <definedName name="Preliminary" localSheetId="5" hidden="1">{#N/A,#N/A,TRUE,"Str.";#N/A,#N/A,TRUE,"Steel &amp; Roof";#N/A,#N/A,TRUE,"Arc.";#N/A,#N/A,TRUE,"Preliminary";#N/A,#N/A,TRUE,"Sum_Prelim"}</definedName>
    <definedName name="Preliminary" localSheetId="3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operating">#REF!</definedName>
    <definedName name="Prepaid">#REF!</definedName>
    <definedName name="Prepaid_expenses">#REF!</definedName>
    <definedName name="Prepayments">#REF!</definedName>
    <definedName name="pri" localSheetId="5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>#REF!</definedName>
    <definedName name="principal2">#REF!</definedName>
    <definedName name="principal3">#REF!</definedName>
    <definedName name="PRINT">#REF!</definedName>
    <definedName name="_xlnm.Print_Area" localSheetId="5">กระแสเงินสด!$A$1:$P$77</definedName>
    <definedName name="_xlnm.Print_Area" localSheetId="1">'งบกำไรขาดทุนเบ็ดเสร็จ3ด. '!$A$1:$N$35</definedName>
    <definedName name="_xlnm.Print_Area" localSheetId="2">งบกำไรขาดทุนเบ็ดเสร็จ6ด.!$A$1:$M$35</definedName>
    <definedName name="_xlnm.Print_Area" localSheetId="0">งบฐานะการเงิน!$A$1:$Q$80</definedName>
    <definedName name="_xlnm.Print_Area" localSheetId="4">งบเปลี่ยนแปลงเฉพาะ!$A$1:$P$34</definedName>
    <definedName name="_xlnm.Print_Area" localSheetId="3">งบเปลี่ยนแปลงรวม!$A$1:$W$25</definedName>
    <definedName name="_xlnm.Print_Area">#N/A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0">#REF!</definedName>
    <definedName name="Print_Area_MI" localSheetId="3">#REF!</definedName>
    <definedName name="Print_Area_MI">#REF!</definedName>
    <definedName name="Print_Area_MI_12" localSheetId="3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_Reset" localSheetId="5">OFFSET(Full_Print,0,0,กระแสเงินสด!Last_Row)</definedName>
    <definedName name="Print_Area_Reset" localSheetId="3">OFFSET([0]!Full_Print,0,0,งบเปลี่ยนแปลงรวม!Last_Row)</definedName>
    <definedName name="Print_Area_Reset">OFFSET(Full_Print,0,0,Last_Row)</definedName>
    <definedName name="Print_Area_Reset___0" localSheetId="5">OFFSET(#REF!,0,0,Last_Row___0)</definedName>
    <definedName name="Print_Area_Reset___0" localSheetId="3">OFFSET(#REF!,0,0,[0]!Last_Row___0)</definedName>
    <definedName name="Print_Area_Reset___0">OFFSET(#REF!,0,0,Last_Row___0)</definedName>
    <definedName name="Print_Area_Reset___10" localSheetId="5">OFFSET(#REF!,0,0,Last_Row___10)</definedName>
    <definedName name="Print_Area_Reset___10" localSheetId="3">OFFSET(#REF!,0,0,[0]!Last_Row___10)</definedName>
    <definedName name="Print_Area_Reset___10">OFFSET(#REF!,0,0,Last_Row___10)</definedName>
    <definedName name="Print_Area_Reset___2" localSheetId="5">OFFSET(#REF!,0,0,Last_Row___2)</definedName>
    <definedName name="Print_Area_Reset___2" localSheetId="3">OFFSET(#REF!,0,0,[0]!Last_Row___2)</definedName>
    <definedName name="Print_Area_Reset___2">OFFSET(#REF!,0,0,Last_Row___2)</definedName>
    <definedName name="Print_Area_Reset___3" localSheetId="5">OFFSET(#REF!,0,0,Last_Row___3)</definedName>
    <definedName name="Print_Area_Reset___3" localSheetId="3">OFFSET(#REF!,0,0,[0]!Last_Row___3)</definedName>
    <definedName name="Print_Area_Reset___3">OFFSET(#REF!,0,0,Last_Row___3)</definedName>
    <definedName name="Print_Area_Reset___4" localSheetId="5">OFFSET(#REF!,0,0,Last_Row___4)</definedName>
    <definedName name="Print_Area_Reset___4" localSheetId="3">OFFSET(#REF!,0,0,[0]!Last_Row___4)</definedName>
    <definedName name="Print_Area_Reset___4">OFFSET(#REF!,0,0,Last_Row___4)</definedName>
    <definedName name="Print_Area_Reset___5" localSheetId="5">OFFSET(#REF!,0,0,Last_Row___5)</definedName>
    <definedName name="Print_Area_Reset___5" localSheetId="3">OFFSET(#REF!,0,0,[0]!Last_Row___5)</definedName>
    <definedName name="Print_Area_Reset___5">OFFSET(#REF!,0,0,Last_Row___5)</definedName>
    <definedName name="Print_Area_Reset___6" localSheetId="5">OFFSET(#REF!,0,0,Last_Row___6)</definedName>
    <definedName name="Print_Area_Reset___6" localSheetId="3">OFFSET(#REF!,0,0,[0]!Last_Row___6)</definedName>
    <definedName name="Print_Area_Reset___6">OFFSET(#REF!,0,0,Last_Row___6)</definedName>
    <definedName name="Print_Area_Reset___7" localSheetId="5">OFFSET(#REF!,0,0,Last_Row___7)</definedName>
    <definedName name="Print_Area_Reset___7" localSheetId="3">OFFSET(#REF!,0,0,[0]!Last_Row___7)</definedName>
    <definedName name="Print_Area_Reset___7">OFFSET(#REF!,0,0,Last_Row___7)</definedName>
    <definedName name="Print_Area_Reset___8" localSheetId="5">OFFSET(#REF!,0,0,Last_Row___8)</definedName>
    <definedName name="Print_Area_Reset___8" localSheetId="3">OFFSET(#REF!,0,0,[0]!Last_Row___8)</definedName>
    <definedName name="Print_Area_Reset___8">OFFSET(#REF!,0,0,Last_Row___8)</definedName>
    <definedName name="Print_Area_Reset___9" localSheetId="5">OFFSET(#REF!,0,0,Last_Row___9)</definedName>
    <definedName name="Print_Area_Reset___9" localSheetId="3">OFFSET(#REF!,0,0,[0]!Last_Row___9)</definedName>
    <definedName name="Print_Area_Reset___9">OFFSET(#REF!,0,0,Last_Row___9)</definedName>
    <definedName name="Print_Area1">#REF!</definedName>
    <definedName name="Print_Areap" localSheetId="3">#REF!,#REF!,#REF!,#REF!,#REF!,#REF!</definedName>
    <definedName name="Print_Areap">#REF!,#REF!,#REF!,#REF!,#REF!,#REF!</definedName>
    <definedName name="_xlnm.Print_Titles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or">#REF!</definedName>
    <definedName name="Pro">#REF!</definedName>
    <definedName name="PROCES">#REF!</definedName>
    <definedName name="Profit">#REF!</definedName>
    <definedName name="PROJECT_NAME____Capsugel_Relocation_Project">#REF!</definedName>
    <definedName name="PROJECT_NAME____Capsugel_Relocation_Project___0">#REF!</definedName>
    <definedName name="projectname">#REF!</definedName>
    <definedName name="Prop_Equipt">#REF!</definedName>
    <definedName name="Property">#REF!</definedName>
    <definedName name="PU">#REF!</definedName>
    <definedName name="pub">#REF!</definedName>
    <definedName name="PUP">#REF!</definedName>
    <definedName name="purchase">#REF!</definedName>
    <definedName name="Purchases" localSheetId="5">IF(Loan_Amount*Interest_Rate*Loan_Years*Loan_Start&gt;0,1,0)</definedName>
    <definedName name="Purchases" localSheetId="3">IF([0]!Loan_Amount*[0]!Interest_Rate*[0]!Loan_Years*[0]!Loan_Start&gt;0,1,0)</definedName>
    <definedName name="Purchases">IF(Loan_Amount*Interest_Rate*Loan_Years*Loan_Start&gt;0,1,0)</definedName>
    <definedName name="PV" localSheetId="5">#NAME?+Extra_Payment</definedName>
    <definedName name="PV" localSheetId="2">#NAME?+Extra_Payment</definedName>
    <definedName name="PV" localSheetId="3">#NAME?+Extra_Payment</definedName>
    <definedName name="PV">#NAME?+Extra_Payment</definedName>
    <definedName name="PY_all_Income" localSheetId="3">#REF!</definedName>
    <definedName name="PY_all_Income">#REF!</definedName>
    <definedName name="PY_all_RetEarn" localSheetId="3">#REF!</definedName>
    <definedName name="PY_all_RetEarn">#REF!</definedName>
    <definedName name="PY_knw_Income" localSheetId="3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">#REF!</definedName>
    <definedName name="q_1" localSheetId="5" hidden="1">{"'Model'!$A$1:$N$53"}</definedName>
    <definedName name="q_1" localSheetId="3" hidden="1">{"'Model'!$A$1:$N$53"}</definedName>
    <definedName name="q_1" hidden="1">{"'Model'!$A$1:$N$53"}</definedName>
    <definedName name="q_2" localSheetId="5" hidden="1">{"'Model'!$A$1:$N$53"}</definedName>
    <definedName name="q_2" localSheetId="3" hidden="1">{"'Model'!$A$1:$N$53"}</definedName>
    <definedName name="q_2" hidden="1">{"'Model'!$A$1:$N$53"}</definedName>
    <definedName name="q_3" localSheetId="5" hidden="1">{"'Model'!$A$1:$N$53"}</definedName>
    <definedName name="q_3" localSheetId="3" hidden="1">{"'Model'!$A$1:$N$53"}</definedName>
    <definedName name="q_3" hidden="1">{"'Model'!$A$1:$N$53"}</definedName>
    <definedName name="q_ty">#REF!</definedName>
    <definedName name="Q2WQ" hidden="1">#REF!</definedName>
    <definedName name="qq" localSheetId="5">#REF!</definedName>
    <definedName name="qq">#REF!</definedName>
    <definedName name="qq_1" localSheetId="5" hidden="1">{#N/A,#N/A,FALSE,"Macro2"}</definedName>
    <definedName name="qq_1" localSheetId="3" hidden="1">{#N/A,#N/A,FALSE,"Macro2"}</definedName>
    <definedName name="qq_1" hidden="1">{#N/A,#N/A,FALSE,"Macro2"}</definedName>
    <definedName name="qq_2" localSheetId="5" hidden="1">{#N/A,#N/A,FALSE,"Macro2"}</definedName>
    <definedName name="qq_2" localSheetId="3" hidden="1">{#N/A,#N/A,FALSE,"Macro2"}</definedName>
    <definedName name="qq_2" hidden="1">{#N/A,#N/A,FALSE,"Macro2"}</definedName>
    <definedName name="qq_3" localSheetId="5" hidden="1">{#N/A,#N/A,FALSE,"Macro2"}</definedName>
    <definedName name="qq_3" localSheetId="3" hidden="1">{#N/A,#N/A,FALSE,"Macro2"}</definedName>
    <definedName name="qq_3" hidden="1">{#N/A,#N/A,FALSE,"Macro2"}</definedName>
    <definedName name="QQQ">#REF!</definedName>
    <definedName name="qty">#REF!</definedName>
    <definedName name="qty___0">#REF!</definedName>
    <definedName name="queen">#REF!</definedName>
    <definedName name="Query1">#REF!</definedName>
    <definedName name="Query2">#REF!</definedName>
    <definedName name="qw" hidden="1">#REF!</definedName>
    <definedName name="qwq">#REF!</definedName>
    <definedName name="qwqw">#REF!</definedName>
    <definedName name="R_UNIT">#REF!</definedName>
    <definedName name="ra" localSheetId="5" hidden="1">{#N/A,#N/A,FALSE,"Eff-SSC2"}</definedName>
    <definedName name="ra" localSheetId="3" hidden="1">{#N/A,#N/A,FALSE,"Eff-SSC2"}</definedName>
    <definedName name="ra" hidden="1">{#N/A,#N/A,FALSE,"Eff-SSC2"}</definedName>
    <definedName name="rah">#REF!</definedName>
    <definedName name="RATE">#REF!</definedName>
    <definedName name="rate_new">#REF!</definedName>
    <definedName name="RATE4">#REF!</definedName>
    <definedName name="RawAgencyPrice">#REF!</definedName>
    <definedName name="RBData">#REF!</definedName>
    <definedName name="RBL">#REF!</definedName>
    <definedName name="RCBC_HO_PHP">#REF!</definedName>
    <definedName name="RDU">#REF!</definedName>
    <definedName name="rec">#REF!</definedName>
    <definedName name="receipt">#REF!</definedName>
    <definedName name="Receivables">#REF!</definedName>
    <definedName name="recon">#REF!</definedName>
    <definedName name="record">#REF!</definedName>
    <definedName name="_xlnm.Recorder">#REF!</definedName>
    <definedName name="RecP" localSheetId="3">#REF!,#REF!,#REF!</definedName>
    <definedName name="RecP">#REF!,#REF!,#REF!</definedName>
    <definedName name="RecR" localSheetId="3">#REF!,#REF!,#REF!</definedName>
    <definedName name="RecR">#REF!,#REF!,#REF!</definedName>
    <definedName name="register">#REF!</definedName>
    <definedName name="Registered_name">#REF!</definedName>
    <definedName name="rejuk">#REF!</definedName>
    <definedName name="ren">#REF!</definedName>
    <definedName name="Report">#REF!</definedName>
    <definedName name="Report_18">#REF!</definedName>
    <definedName name="Report_Version_4">"A1"</definedName>
    <definedName name="Reselects">#REF!</definedName>
    <definedName name="resource">#REF!</definedName>
    <definedName name="ResPricing">#REF!</definedName>
    <definedName name="RESULT">#REF!</definedName>
    <definedName name="Resv_Closed">#REF!</definedName>
    <definedName name="Return_period_month">#REF!</definedName>
    <definedName name="Return_period_TO">#REF!</definedName>
    <definedName name="rev5p">#REF!</definedName>
    <definedName name="Reviewers">#REF!</definedName>
    <definedName name="Revolver1p">#REF!</definedName>
    <definedName name="rewfre" localSheetId="5" hidden="1">{"'Model'!$A$1:$N$53"}</definedName>
    <definedName name="rewfre" localSheetId="3" hidden="1">{"'Model'!$A$1:$N$53"}</definedName>
    <definedName name="rewfre" hidden="1">{"'Model'!$A$1:$N$53"}</definedName>
    <definedName name="rewfre_1" localSheetId="5" hidden="1">{"'Model'!$A$1:$N$53"}</definedName>
    <definedName name="rewfre_1" localSheetId="3" hidden="1">{"'Model'!$A$1:$N$53"}</definedName>
    <definedName name="rewfre_1" hidden="1">{"'Model'!$A$1:$N$53"}</definedName>
    <definedName name="rewfre_2" localSheetId="5" hidden="1">{"'Model'!$A$1:$N$53"}</definedName>
    <definedName name="rewfre_2" localSheetId="3" hidden="1">{"'Model'!$A$1:$N$53"}</definedName>
    <definedName name="rewfre_2" hidden="1">{"'Model'!$A$1:$N$53"}</definedName>
    <definedName name="rewfre_3" localSheetId="5" hidden="1">{"'Model'!$A$1:$N$53"}</definedName>
    <definedName name="rewfre_3" localSheetId="3" hidden="1">{"'Model'!$A$1:$N$53"}</definedName>
    <definedName name="rewfre_3" hidden="1">{"'Model'!$A$1:$N$53"}</definedName>
    <definedName name="RFSL">#REF!</definedName>
    <definedName name="rg">#REF!</definedName>
    <definedName name="RINSU">#REF!</definedName>
    <definedName name="RJE_Owner" localSheetId="5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LABO">#REF!</definedName>
    <definedName name="rm">#REF!</definedName>
    <definedName name="RMCOptions">"*010000000000000"</definedName>
    <definedName name="RMISC">#REF!</definedName>
    <definedName name="RNAME">#REF!</definedName>
    <definedName name="ron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L">#REF!</definedName>
    <definedName name="ROUNDM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>#REF!</definedName>
    <definedName name="rrr">#REF!</definedName>
    <definedName name="rrrr">#REF!</definedName>
    <definedName name="RRRRR" localSheetId="5">IF(Loan_Amount*Interest_Rate*Loan_Years*Loan_Start&gt;0,1,0)</definedName>
    <definedName name="RRRRR" localSheetId="3">IF([0]!Loan_Amount*[0]!Interest_Rate*[0]!Loan_Years*[0]!Loan_Start&gt;0,1,0)</definedName>
    <definedName name="RRRRR">IF(Loan_Amount*Interest_Rate*Loan_Years*Loan_Start&gt;0,1,0)</definedName>
    <definedName name="rrwre" localSheetId="3">#REF!</definedName>
    <definedName name="rrwre">#REF!</definedName>
    <definedName name="RSLEE" localSheetId="3">#REF!</definedName>
    <definedName name="RSLEE">#REF!</definedName>
    <definedName name="RSUBT" localSheetId="3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eyr" localSheetId="5">OFFSET(Full_Print,0,0,กระแสเงินสด!Last_Row)</definedName>
    <definedName name="rteyr" localSheetId="3">OFFSET([0]!Full_Print,0,0,งบเปลี่ยนแปลงรวม!Last_Row)</definedName>
    <definedName name="rteyr">OFFSET(Full_Print,0,0,Last_Row)</definedName>
    <definedName name="rtg" localSheetId="3">#REF!</definedName>
    <definedName name="rtg">#REF!</definedName>
    <definedName name="rtgg" localSheetId="3">#REF!</definedName>
    <definedName name="rtgg">#REF!</definedName>
    <definedName name="RTV" localSheetId="3">#REF!</definedName>
    <definedName name="RTV">#REF!</definedName>
    <definedName name="Rub">#REF!</definedName>
    <definedName name="rung" localSheetId="5" hidden="1">{#N/A,#N/A,FALSE,"Eff-SSC2"}</definedName>
    <definedName name="rung" localSheetId="3" hidden="1">{#N/A,#N/A,FALSE,"Eff-SSC2"}</definedName>
    <definedName name="rung" hidden="1">{#N/A,#N/A,FALSE,"Eff-SSC2"}</definedName>
    <definedName name="rw">#REF!</definedName>
    <definedName name="s">#REF!</definedName>
    <definedName name="s___0">#REF!</definedName>
    <definedName name="S_Adjust_Data" localSheetId="5">#REF!</definedName>
    <definedName name="S_Adjust_Data">#REF!</definedName>
    <definedName name="S_AJE_Tot_Data">#REF!</definedName>
    <definedName name="S_CY_Beg_Data">#REF!</definedName>
    <definedName name="S_CY_Beg_GT">#REF!</definedName>
    <definedName name="S_CY_End_Data">#REF!</definedName>
    <definedName name="s_date2">#REF!</definedName>
    <definedName name="s_date3">#REF!</definedName>
    <definedName name="S_PY_End_Data">#REF!</definedName>
    <definedName name="S_RJE_Tot_Data">#REF!</definedName>
    <definedName name="SA" localSheetId="5" hidden="1">{#N/A,#N/A,TRUE,"SUM";#N/A,#N/A,TRUE,"EE";#N/A,#N/A,TRUE,"AC";#N/A,#N/A,TRUE,"SN"}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b">#REF!</definedName>
    <definedName name="sale">#REF!</definedName>
    <definedName name="SALE_P">#N/A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2" localSheetId="5">DATE(YEAR(Loan_Start),MONTH(Loan_Start)+Payment_Number,DAY(Loan_Start))</definedName>
    <definedName name="Sales2" localSheetId="2">DATE(YEAR([0]!Loan_Start),MONTH([0]!Loan_Start)+Payment_Number,DAY([0]!Loan_Start))</definedName>
    <definedName name="Sales2" localSheetId="3">DATE(YEAR([0]!Loan_Start),MONTH([0]!Loan_Start)+Payment_Number,DAY([0]!Loan_Start))</definedName>
    <definedName name="Sales2">DATE(YEAR(Loan_Start),MONTH(Loan_Start)+Payment_Number,DAY(Loan_Start))</definedName>
    <definedName name="SALESPLAN" localSheetId="3">#REF!</definedName>
    <definedName name="SALESPLAN">#REF!</definedName>
    <definedName name="san" localSheetId="3">#REF!</definedName>
    <definedName name="san">#REF!</definedName>
    <definedName name="SAN_L" localSheetId="3">#REF!</definedName>
    <definedName name="SAN_L">#REF!</definedName>
    <definedName name="SAN_M">#REF!</definedName>
    <definedName name="sasithorn">#REF!</definedName>
    <definedName name="sat">#REF!</definedName>
    <definedName name="SAVE">#REF!</definedName>
    <definedName name="SAW">#REF!</definedName>
    <definedName name="SAWT">#REF!</definedName>
    <definedName name="Scale">#REF!</definedName>
    <definedName name="SCH">#REF!</definedName>
    <definedName name="Sched_Pay">#REF!</definedName>
    <definedName name="schedue">#REF!</definedName>
    <definedName name="Schedule">#REF!</definedName>
    <definedName name="Schedule01">#REF!</definedName>
    <definedName name="Schedule02">#REF!</definedName>
    <definedName name="Schedule03">#REF!</definedName>
    <definedName name="Schedule04">#REF!</definedName>
    <definedName name="Schedule05">#REF!</definedName>
    <definedName name="Schedule06">#REF!</definedName>
    <definedName name="Schedule07">#REF!</definedName>
    <definedName name="Schedule08">#REF!</definedName>
    <definedName name="Schedule09">#REF!</definedName>
    <definedName name="Schedule10">#REF!</definedName>
    <definedName name="Schedule11">#REF!</definedName>
    <definedName name="Schedule12">#REF!</definedName>
    <definedName name="Schedule13">#REF!</definedName>
    <definedName name="Schedule14">#REF!</definedName>
    <definedName name="Schedule15">#REF!</definedName>
    <definedName name="Schedule16">#REF!</definedName>
    <definedName name="Schedule17">#REF!</definedName>
    <definedName name="Schedule18">#REF!</definedName>
    <definedName name="Schedule19">#REF!</definedName>
    <definedName name="Schedule20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" localSheetId="5" hidden="1">{"'Eng (page2)'!$A$1:$D$52"}</definedName>
    <definedName name="sdf" localSheetId="3" hidden="1">{"'Eng (page2)'!$A$1:$D$52"}</definedName>
    <definedName name="sdf" hidden="1">{"'Eng (page2)'!$A$1:$D$52"}</definedName>
    <definedName name="sdf_1" localSheetId="5" hidden="1">{"'Eng (page2)'!$A$1:$D$52"}</definedName>
    <definedName name="sdf_1" localSheetId="3" hidden="1">{"'Eng (page2)'!$A$1:$D$52"}</definedName>
    <definedName name="sdf_1" hidden="1">{"'Eng (page2)'!$A$1:$D$52"}</definedName>
    <definedName name="sdf_2" localSheetId="5" hidden="1">{"'Eng (page2)'!$A$1:$D$52"}</definedName>
    <definedName name="sdf_2" localSheetId="3" hidden="1">{"'Eng (page2)'!$A$1:$D$52"}</definedName>
    <definedName name="sdf_2" hidden="1">{"'Eng (page2)'!$A$1:$D$52"}</definedName>
    <definedName name="sdf_3" localSheetId="5" hidden="1">{"'Eng (page2)'!$A$1:$D$52"}</definedName>
    <definedName name="sdf_3" localSheetId="3" hidden="1">{"'Eng (page2)'!$A$1:$D$52"}</definedName>
    <definedName name="sdf_3" hidden="1">{"'Eng (page2)'!$A$1:$D$52"}</definedName>
    <definedName name="SEL">#REF!</definedName>
    <definedName name="sell" localSheetId="5" hidden="1">{"'Eng (page2)'!$A$1:$D$52"}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ior_TL_A1p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>#REF!</definedName>
    <definedName name="service">#REF!</definedName>
    <definedName name="Service_Income">#REF!</definedName>
    <definedName name="ServiceIncome">#REF!</definedName>
    <definedName name="sf">#REF!</definedName>
    <definedName name="sfd">#REF!</definedName>
    <definedName name="SFL">#REF!</definedName>
    <definedName name="sfsf2" hidden="1">#REF!</definedName>
    <definedName name="sfsfs" hidden="1">#REF!</definedName>
    <definedName name="SHE">#REF!</definedName>
    <definedName name="SHEET" localSheetId="5">IF(กระแสเงินสด!Values_Entered,Header_Row+กระแสเงินสด!Number_of_Payments,Header_Row)</definedName>
    <definedName name="SHEET" localSheetId="3">IF(งบเปลี่ยนแปลงรวม!Values_Entered,[0]!Header_Row+งบเปลี่ยนแปลงรวม!Number_of_Payments,[0]!Header_Row)</definedName>
    <definedName name="SHEET">IF(Values_Entered,Header_Row+Number_of_Payments,Header_Row)</definedName>
    <definedName name="SHIFT" localSheetId="3">#REF!</definedName>
    <definedName name="SHIFT">#REF!</definedName>
    <definedName name="sicCN" localSheetId="3">#REF!</definedName>
    <definedName name="sicCN">#REF!</definedName>
    <definedName name="SIGN" localSheetId="3">#REF!</definedName>
    <definedName name="SIGN">#REF!</definedName>
    <definedName name="SIN">#REF!</definedName>
    <definedName name="SLEE">#REF!</definedName>
    <definedName name="slip">#REF!</definedName>
    <definedName name="slo">#REF!</definedName>
    <definedName name="SLT_0103_1103_Crosstab">#REF!</definedName>
    <definedName name="SLT_0103_1103_Hold_Cash">#REF!</definedName>
    <definedName name="SLT_0103_1103_Resv_Cash">#REF!</definedName>
    <definedName name="smdlmcasdcla" localSheetId="5">DATE(YEAR(Loan_Start),MONTH(Loan_Start)+Payment_Number,DAY(Loan_Start))</definedName>
    <definedName name="smdlmcasdcla" localSheetId="2">DATE(YEAR([0]!Loan_Start),MONTH([0]!Loan_Start)+Payment_Number,DAY([0]!Loan_Start))</definedName>
    <definedName name="smdlmcasdcla" localSheetId="3">DATE(YEAR([0]!Loan_Start),MONTH([0]!Loan_Start)+Payment_Number,DAY([0]!Loan_Start))</definedName>
    <definedName name="smdlmcasdcla">DATE(YEAR(Loan_Start),MONTH(Loan_Start)+Payment_Number,DAY(Loan_Start))</definedName>
    <definedName name="sn" localSheetId="3">#REF!</definedName>
    <definedName name="sn">#REF!</definedName>
    <definedName name="so" localSheetId="3">#REF!</definedName>
    <definedName name="so">#REF!</definedName>
    <definedName name="software" localSheetId="5" hidden="1">{"'Eng (page2)'!$A$1:$D$52"}</definedName>
    <definedName name="software" localSheetId="3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localSheetId="3" hidden="1">{"'Eng (page2)'!$A$1:$D$52"}</definedName>
    <definedName name="software_1" hidden="1">{"'Eng (page2)'!$A$1:$D$52"}</definedName>
    <definedName name="software_2" localSheetId="5" hidden="1">{"'Eng (page2)'!$A$1:$D$52"}</definedName>
    <definedName name="software_2" localSheetId="3" hidden="1">{"'Eng (page2)'!$A$1:$D$52"}</definedName>
    <definedName name="software_2" hidden="1">{"'Eng (page2)'!$A$1:$D$52"}</definedName>
    <definedName name="software_3" localSheetId="5" hidden="1">{"'Eng (page2)'!$A$1:$D$52"}</definedName>
    <definedName name="software_3" localSheetId="3" hidden="1">{"'Eng (page2)'!$A$1:$D$52"}</definedName>
    <definedName name="software_3" hidden="1">{"'Eng (page2)'!$A$1:$D$52"}</definedName>
    <definedName name="SOH">#REF!</definedName>
    <definedName name="soon" localSheetId="5" hidden="1">{#N/A,#N/A,TRUE,"SUM";#N/A,#N/A,TRUE,"EE";#N/A,#N/A,TRUE,"AC";#N/A,#N/A,TRUE,"SN"}</definedName>
    <definedName name="soon" localSheetId="3" hidden="1">{#N/A,#N/A,TRUE,"SUM";#N/A,#N/A,TRUE,"EE";#N/A,#N/A,TRUE,"AC";#N/A,#N/A,TRUE,"SN"}</definedName>
    <definedName name="soon" hidden="1">{#N/A,#N/A,TRUE,"SUM";#N/A,#N/A,TRUE,"EE";#N/A,#N/A,TRUE,"AC";#N/A,#N/A,TRUE,"SN"}</definedName>
    <definedName name="Sort" hidden="1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qq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>#REF!</definedName>
    <definedName name="SSE">#REF!</definedName>
    <definedName name="sss">#N/A</definedName>
    <definedName name="ssss">#REF!</definedName>
    <definedName name="SSSSSS" localSheetId="5">DATE(YEAR(Loan_Start),MONTH(Loan_Start)+Payment_Number,DAY(Loan_Start))</definedName>
    <definedName name="SSSSSS" localSheetId="2">DATE(YEAR([0]!Loan_Start),MONTH([0]!Loan_Start)+Payment_Number,DAY([0]!Loan_Start))</definedName>
    <definedName name="SSSSSS" localSheetId="3">DATE(YEAR([0]!Loan_Start),MONTH([0]!Loan_Start)+Payment_Number,DAY([0]!Loan_Start))</definedName>
    <definedName name="SSSSSS">DATE(YEAR(Loan_Start),MONTH(Loan_Start)+Payment_Number,DAY(Loan_Start))</definedName>
    <definedName name="ssssssssssss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>#REF!</definedName>
    <definedName name="STATE">#REF!</definedName>
    <definedName name="Status">#REF!</definedName>
    <definedName name="stock">#REF!</definedName>
    <definedName name="STOCK_COST">#REF!</definedName>
    <definedName name="STOP">#REF!</definedName>
    <definedName name="STOP2">#REF!</definedName>
    <definedName name="STOP2E">#REF!</definedName>
    <definedName name="STOPE">#REF!</definedName>
    <definedName name="STRUC_L">#REF!</definedName>
    <definedName name="STRUC_M">#REF!</definedName>
    <definedName name="SubAssetType">#REF!</definedName>
    <definedName name="SUBT">#REF!</definedName>
    <definedName name="sum">#REF!</definedName>
    <definedName name="sum_hr">#REF!</definedName>
    <definedName name="sum2a">#REF!</definedName>
    <definedName name="sumi">#REF!</definedName>
    <definedName name="summar" localSheetId="5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P">#REF!</definedName>
    <definedName name="SUPFS">#REF!</definedName>
    <definedName name="SUPT">#REF!</definedName>
    <definedName name="SUS">#REF!</definedName>
    <definedName name="SWT">#REF!</definedName>
    <definedName name="sy">#REF!</definedName>
    <definedName name="sysAssetTypes">#REF!</definedName>
    <definedName name="sysDateRow">#REF!</definedName>
    <definedName name="t">#REF!</definedName>
    <definedName name="T.">#N/A</definedName>
    <definedName name="T_A">#REF!</definedName>
    <definedName name="t_pmts2">#REF!</definedName>
    <definedName name="t_pmts3">#REF!</definedName>
    <definedName name="table">#REF!</definedName>
    <definedName name="table02">#REF!</definedName>
    <definedName name="Table1">#REF!</definedName>
    <definedName name="TableName">"Dummy"</definedName>
    <definedName name="Tax">#REF!</definedName>
    <definedName name="Tax_Effect_Liabs">#REF!</definedName>
    <definedName name="Tax_Rate">#REF!</definedName>
    <definedName name="taxxx">#REF!</definedName>
    <definedName name="TB_Q4">#REF!</definedName>
    <definedName name="TBdec00GBP">#REF!</definedName>
    <definedName name="tblCat">#REF!</definedName>
    <definedName name="TBทั้งปี">#REF!</definedName>
    <definedName name="test" localSheetId="5" hidden="1">{"'Model'!$A$1:$N$53"}</definedName>
    <definedName name="test" localSheetId="3" hidden="1">{"'Model'!$A$1:$N$53"}</definedName>
    <definedName name="test" hidden="1">{"'Model'!$A$1:$N$53"}</definedName>
    <definedName name="test_1" localSheetId="5" hidden="1">{"'Model'!$A$1:$N$53"}</definedName>
    <definedName name="test_1" localSheetId="3" hidden="1">{"'Model'!$A$1:$N$53"}</definedName>
    <definedName name="test_1" hidden="1">{"'Model'!$A$1:$N$53"}</definedName>
    <definedName name="test_2" localSheetId="5" hidden="1">{"'Model'!$A$1:$N$53"}</definedName>
    <definedName name="test_2" localSheetId="3" hidden="1">{"'Model'!$A$1:$N$53"}</definedName>
    <definedName name="test_2" hidden="1">{"'Model'!$A$1:$N$53"}</definedName>
    <definedName name="test_3" localSheetId="5" hidden="1">{"'Model'!$A$1:$N$53"}</definedName>
    <definedName name="test_3" localSheetId="3" hidden="1">{"'Model'!$A$1:$N$53"}</definedName>
    <definedName name="test_3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8">#REF!</definedName>
    <definedName name="TextRefCopy14">#REF!</definedName>
    <definedName name="TextRefCopy140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5">#REF!</definedName>
    <definedName name="TextRefCopy150">#REF!</definedName>
    <definedName name="TextRefCopy151">#REF!</definedName>
    <definedName name="TextRefCopy15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</definedName>
    <definedName name="tg3t" hidden="1">#REF!</definedName>
    <definedName name="tgdg">#REF!</definedName>
    <definedName name="thas">#REF!</definedName>
    <definedName name="Threshold">#REF!</definedName>
    <definedName name="time">#REF!</definedName>
    <definedName name="TIN">#REF!</definedName>
    <definedName name="title">#REF!</definedName>
    <definedName name="title2">#REF!</definedName>
    <definedName name="TOEGWRD">#REF!</definedName>
    <definedName name="TOP">#REF!</definedName>
    <definedName name="TOTAL">#N/A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3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3">#REF!</definedName>
    <definedName name="Total3">#REF!</definedName>
    <definedName name="totalest">#REF!</definedName>
    <definedName name="tpcassetq4">#REF!</definedName>
    <definedName name="Trade_name">#REF!</definedName>
    <definedName name="traffic">#REF!</definedName>
    <definedName name="TrBal_Act">#REF!</definedName>
    <definedName name="TrBal_Bud">#REF!</definedName>
    <definedName name="TrBal_LYA">#REF!</definedName>
    <definedName name="TrBal_LYB">#REF!</definedName>
    <definedName name="TREYE" hidden="1">#REF!</definedName>
    <definedName name="trip">#REF!</definedName>
    <definedName name="TRL">#REF!</definedName>
    <definedName name="TT" localSheetId="5">DATE(YEAR(Loan_Start),MONTH(Loan_Start)+Payment_Number,DAY(Loan_Start))</definedName>
    <definedName name="TT" localSheetId="2">DATE(YEAR([0]!Loan_Start),MONTH([0]!Loan_Start)+Payment_Number,DAY([0]!Loan_Start))</definedName>
    <definedName name="TT" localSheetId="3">DATE(YEAR([0]!Loan_Start),MONTH([0]!Loan_Start)+Payment_Number,DAY([0]!Loan_Start))</definedName>
    <definedName name="TT">DATE(YEAR(Loan_Start),MONTH(Loan_Start)+Payment_Number,DAY(Loan_Start))</definedName>
    <definedName name="TT1.1" localSheetId="3">#REF!</definedName>
    <definedName name="TT1.1">#REF!</definedName>
    <definedName name="TT1.2" localSheetId="3">#REF!</definedName>
    <definedName name="TT1.2">#REF!</definedName>
    <definedName name="TT1.3" localSheetId="3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U2020_5H">#REF!</definedName>
    <definedName name="tun" localSheetId="5" hidden="1">{"'Model'!$A$1:$N$53"}</definedName>
    <definedName name="tun" localSheetId="3" hidden="1">{"'Model'!$A$1:$N$53"}</definedName>
    <definedName name="tun" hidden="1">{"'Model'!$A$1:$N$53"}</definedName>
    <definedName name="tun_1" localSheetId="5" hidden="1">{"'Model'!$A$1:$N$53"}</definedName>
    <definedName name="tun_1" localSheetId="3" hidden="1">{"'Model'!$A$1:$N$53"}</definedName>
    <definedName name="tun_1" hidden="1">{"'Model'!$A$1:$N$53"}</definedName>
    <definedName name="tun_2" localSheetId="5" hidden="1">{"'Model'!$A$1:$N$53"}</definedName>
    <definedName name="tun_2" localSheetId="3" hidden="1">{"'Model'!$A$1:$N$53"}</definedName>
    <definedName name="tun_2" hidden="1">{"'Model'!$A$1:$N$53"}</definedName>
    <definedName name="tun_3" localSheetId="5" hidden="1">{"'Model'!$A$1:$N$53"}</definedName>
    <definedName name="tun_3" localSheetId="3" hidden="1">{"'Model'!$A$1:$N$53"}</definedName>
    <definedName name="tun_3" hidden="1">{"'Model'!$A$1:$N$53"}</definedName>
    <definedName name="ty">#REF!</definedName>
    <definedName name="u">#REF!</definedName>
    <definedName name="u_1" localSheetId="5" hidden="1">{"'Model'!$A$1:$N$53"}</definedName>
    <definedName name="u_1" localSheetId="3" hidden="1">{"'Model'!$A$1:$N$53"}</definedName>
    <definedName name="u_1" hidden="1">{"'Model'!$A$1:$N$53"}</definedName>
    <definedName name="u_2" localSheetId="5" hidden="1">{"'Model'!$A$1:$N$53"}</definedName>
    <definedName name="u_2" localSheetId="3" hidden="1">{"'Model'!$A$1:$N$53"}</definedName>
    <definedName name="u_2" hidden="1">{"'Model'!$A$1:$N$53"}</definedName>
    <definedName name="u_3" localSheetId="5" hidden="1">{"'Model'!$A$1:$N$53"}</definedName>
    <definedName name="u_3" localSheetId="3" hidden="1">{"'Model'!$A$1:$N$53"}</definedName>
    <definedName name="u_3" hidden="1">{"'Model'!$A$1:$N$53"}</definedName>
    <definedName name="U_lab">#REF!</definedName>
    <definedName name="U_mat">#REF!</definedName>
    <definedName name="uio">#REF!</definedName>
    <definedName name="ulmydatabase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s">#REF!</definedName>
    <definedName name="unnamed1">#REF!</definedName>
    <definedName name="unnamed1_1">#REF!</definedName>
    <definedName name="unnamed1_2">#REF!</definedName>
    <definedName name="Uor" localSheetId="5" hidden="1">{"'Eng (page2)'!$A$1:$D$52"}</definedName>
    <definedName name="Uor" localSheetId="3" hidden="1">{"'Eng (page2)'!$A$1:$D$52"}</definedName>
    <definedName name="Uor" hidden="1">{"'Eng (page2)'!$A$1:$D$52"}</definedName>
    <definedName name="UPL">#REF!</definedName>
    <definedName name="US">#REF!</definedName>
    <definedName name="uscb">#REF!</definedName>
    <definedName name="uscc">#REF!</definedName>
    <definedName name="usd">#REF!</definedName>
    <definedName name="usd_jan">#REF!</definedName>
    <definedName name="Used_Accts">#REF!</definedName>
    <definedName name="UTILITY">#REF!</definedName>
    <definedName name="utyu">#REF!</definedName>
    <definedName name="UU" localSheetId="5" hidden="1">{"Book Income",#N/A,FALSE,"B&amp;T";"Taxable Income",#N/A,FALSE,"B&amp;T"}</definedName>
    <definedName name="UU" localSheetId="3" hidden="1">{"Book Income",#N/A,FALSE,"B&amp;T";"Taxable Income",#N/A,FALSE,"B&amp;T"}</definedName>
    <definedName name="UU" hidden="1">{"Book Income",#N/A,FALSE,"B&amp;T";"Taxable Income",#N/A,FALSE,"B&amp;T"}</definedName>
    <definedName name="uy">#REF!</definedName>
    <definedName name="v">#REF!</definedName>
    <definedName name="VAER">#REF!</definedName>
    <definedName name="ValidBooks">#REF!</definedName>
    <definedName name="Values_Entered" localSheetId="5">IF(Loan_Amount*Interest_Rate*Loan_Years*Loan_Start&gt;0,1,0)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lues_Entered___0" localSheetId="3">IF(#REF!*#REF!*#REF!*#REF!&gt;0,1,0)</definedName>
    <definedName name="Values_Entered___0">IF(#REF!*#REF!*#REF!*#REF!&gt;0,1,0)</definedName>
    <definedName name="Values_Entered___10" localSheetId="3">IF(#REF!*#REF!*#REF!*#REF!&gt;0,1,0)</definedName>
    <definedName name="Values_Entered___10">IF(#REF!*#REF!*#REF!*#REF!&gt;0,1,0)</definedName>
    <definedName name="Values_Entered___2" localSheetId="3">IF(#REF!*#REF!*#REF!*#REF!&gt;0,1,0)</definedName>
    <definedName name="Values_Entered___2">IF(#REF!*#REF!*#REF!*#REF!&gt;0,1,0)</definedName>
    <definedName name="Values_Entered___3" localSheetId="3">IF(#REF!*#REF!*#REF!*#REF!&gt;0,1,0)</definedName>
    <definedName name="Values_Entered___3">IF(#REF!*#REF!*#REF!*#REF!&gt;0,1,0)</definedName>
    <definedName name="Values_Entered___4" localSheetId="3">IF(#REF!*#REF!*#REF!*#REF!&gt;0,1,0)</definedName>
    <definedName name="Values_Entered___4">IF(#REF!*#REF!*#REF!*#REF!&gt;0,1,0)</definedName>
    <definedName name="Values_Entered___5" localSheetId="3">IF(#REF!*#REF!*#REF!*#REF!&gt;0,1,0)</definedName>
    <definedName name="Values_Entered___5">IF(#REF!*#REF!*#REF!*#REF!&gt;0,1,0)</definedName>
    <definedName name="Values_Entered___6">IF(#REF!*#REF!*#REF!*#REF!&gt;0,1,0)</definedName>
    <definedName name="Values_Entered___7">IF(#REF!*#REF!*#REF!*#REF!&gt;0,1,0)</definedName>
    <definedName name="Values_Entered___8">IF(#REF!*#REF!*#REF!*#REF!&gt;0,1,0)</definedName>
    <definedName name="Values_Entered___9">IF(#REF!*#REF!*#REF!*#REF!&gt;0,1,0)</definedName>
    <definedName name="vat">#REF!</definedName>
    <definedName name="VCB">#REF!</definedName>
    <definedName name="vcx" localSheetId="5" hidden="1">{"'Model'!$A$1:$N$53"}</definedName>
    <definedName name="vcx" localSheetId="3" hidden="1">{"'Model'!$A$1:$N$53"}</definedName>
    <definedName name="vcx" hidden="1">{"'Model'!$A$1:$N$53"}</definedName>
    <definedName name="vcx_1" localSheetId="5" hidden="1">{"'Model'!$A$1:$N$53"}</definedName>
    <definedName name="vcx_1" localSheetId="3" hidden="1">{"'Model'!$A$1:$N$53"}</definedName>
    <definedName name="vcx_1" hidden="1">{"'Model'!$A$1:$N$53"}</definedName>
    <definedName name="vcx_2" localSheetId="5" hidden="1">{"'Model'!$A$1:$N$53"}</definedName>
    <definedName name="vcx_2" localSheetId="3" hidden="1">{"'Model'!$A$1:$N$53"}</definedName>
    <definedName name="vcx_2" hidden="1">{"'Model'!$A$1:$N$53"}</definedName>
    <definedName name="vcx_3" localSheetId="5" hidden="1">{"'Model'!$A$1:$N$53"}</definedName>
    <definedName name="vcx_3" localSheetId="3" hidden="1">{"'Model'!$A$1:$N$53"}</definedName>
    <definedName name="vcx_3" hidden="1">{"'Model'!$A$1:$N$53"}</definedName>
    <definedName name="VEN" localSheetId="5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VUP">#REF!</definedName>
    <definedName name="vv" hidden="1">#REF!</definedName>
    <definedName name="vxvx" localSheetId="5" hidden="1">{"'Eng (page2)'!$A$1:$D$52"}</definedName>
    <definedName name="vxvx" localSheetId="3" hidden="1">{"'Eng (page2)'!$A$1:$D$52"}</definedName>
    <definedName name="vxvx" hidden="1">{"'Eng (page2)'!$A$1:$D$52"}</definedName>
    <definedName name="vxvx_1" localSheetId="5" hidden="1">{"'Eng (page2)'!$A$1:$D$52"}</definedName>
    <definedName name="vxvx_1" localSheetId="3" hidden="1">{"'Eng (page2)'!$A$1:$D$52"}</definedName>
    <definedName name="vxvx_1" hidden="1">{"'Eng (page2)'!$A$1:$D$52"}</definedName>
    <definedName name="vxvx_2" localSheetId="5" hidden="1">{"'Eng (page2)'!$A$1:$D$52"}</definedName>
    <definedName name="vxvx_2" localSheetId="3" hidden="1">{"'Eng (page2)'!$A$1:$D$52"}</definedName>
    <definedName name="vxvx_2" hidden="1">{"'Eng (page2)'!$A$1:$D$52"}</definedName>
    <definedName name="vxvx_3" localSheetId="5" hidden="1">{"'Eng (page2)'!$A$1:$D$52"}</definedName>
    <definedName name="vxvx_3" localSheetId="3" hidden="1">{"'Eng (page2)'!$A$1:$D$52"}</definedName>
    <definedName name="vxvx_3" hidden="1">{"'Eng (page2)'!$A$1:$D$52"}</definedName>
    <definedName name="w">#REF!</definedName>
    <definedName name="wa">#REF!</definedName>
    <definedName name="war">#REF!</definedName>
    <definedName name="wat">#REF!</definedName>
    <definedName name="wcf_q2.56">#REF!</definedName>
    <definedName name="we">#REF!</definedName>
    <definedName name="weagg4qw">#REF!</definedName>
    <definedName name="week34" localSheetId="5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ERKK">#REF!</definedName>
    <definedName name="WFEFQW">#REF!</definedName>
    <definedName name="WHT.">#REF!</definedName>
    <definedName name="WK_40">#REF!</definedName>
    <definedName name="WK_41">#REF!</definedName>
    <definedName name="work">#REF!</definedName>
    <definedName name="wpl">#REF!</definedName>
    <definedName name="wqwq">#REF!</definedName>
    <definedName name="wqwrr" localSheetId="5" hidden="1">{"'Eng (page2)'!$A$1:$D$52"}</definedName>
    <definedName name="wqwrr" localSheetId="3" hidden="1">{"'Eng (page2)'!$A$1:$D$52"}</definedName>
    <definedName name="wqwrr" hidden="1">{"'Eng (page2)'!$A$1:$D$52"}</definedName>
    <definedName name="wqwrr_1" localSheetId="5" hidden="1">{"'Eng (page2)'!$A$1:$D$52"}</definedName>
    <definedName name="wqwrr_1" localSheetId="3" hidden="1">{"'Eng (page2)'!$A$1:$D$52"}</definedName>
    <definedName name="wqwrr_1" hidden="1">{"'Eng (page2)'!$A$1:$D$52"}</definedName>
    <definedName name="wqwrr_2" localSheetId="5" hidden="1">{"'Eng (page2)'!$A$1:$D$52"}</definedName>
    <definedName name="wqwrr_2" localSheetId="3" hidden="1">{"'Eng (page2)'!$A$1:$D$52"}</definedName>
    <definedName name="wqwrr_2" hidden="1">{"'Eng (page2)'!$A$1:$D$52"}</definedName>
    <definedName name="wqwrr_3" localSheetId="5" hidden="1">{"'Eng (page2)'!$A$1:$D$52"}</definedName>
    <definedName name="wqwrr_3" localSheetId="3" hidden="1">{"'Eng (page2)'!$A$1:$D$52"}</definedName>
    <definedName name="wqwrr_3" hidden="1">{"'Eng (page2)'!$A$1:$D$52"}</definedName>
    <definedName name="WR_40">#REF!</definedName>
    <definedName name="wrenz">#REF!</definedName>
    <definedName name="wrn.3." localSheetId="5" hidden="1">{#N/A,#N/A,FALSE,"Macro2"}</definedName>
    <definedName name="wrn.3." localSheetId="3" hidden="1">{#N/A,#N/A,FALSE,"Macro2"}</definedName>
    <definedName name="wrn.3." hidden="1">{#N/A,#N/A,FALSE,"Macro2"}</definedName>
    <definedName name="wrn.3._1" localSheetId="5" hidden="1">{#N/A,#N/A,FALSE,"Macro2"}</definedName>
    <definedName name="wrn.3._1" localSheetId="3" hidden="1">{#N/A,#N/A,FALSE,"Macro2"}</definedName>
    <definedName name="wrn.3._1" hidden="1">{#N/A,#N/A,FALSE,"Macro2"}</definedName>
    <definedName name="wrn.3._2" localSheetId="5" hidden="1">{#N/A,#N/A,FALSE,"Macro2"}</definedName>
    <definedName name="wrn.3._2" localSheetId="3" hidden="1">{#N/A,#N/A,FALSE,"Macro2"}</definedName>
    <definedName name="wrn.3._2" hidden="1">{#N/A,#N/A,FALSE,"Macro2"}</definedName>
    <definedName name="wrn.3._3" localSheetId="5" hidden="1">{#N/A,#N/A,FALSE,"Macro2"}</definedName>
    <definedName name="wrn.3._3" localSheetId="3" hidden="1">{#N/A,#N/A,FALSE,"Macro2"}</definedName>
    <definedName name="wrn.3._3" hidden="1">{#N/A,#N/A,FALSE,"Macro2"}</definedName>
    <definedName name="wrn.A." localSheetId="5" hidden="1">{#N/A,#N/A,FALSE,"Eff-SSC2"}</definedName>
    <definedName name="wrn.A." localSheetId="3" hidden="1">{#N/A,#N/A,FALSE,"Eff-SSC2"}</definedName>
    <definedName name="wrn.A." hidden="1">{#N/A,#N/A,FALSE,"Eff-SSC2"}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5" hidden="1">{"FB Assumptions",#N/A,FALSE,"Asu";"FB Cashflow 1",#N/A,FALSE,"F&amp;B";"FB Cashflow 2",#N/A,FALSE,"F&amp;B"}</definedName>
    <definedName name="wrn.fff" localSheetId="3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VOICES." localSheetId="5">{#N/A,#N/A,FALSE,"INVOICE";#N/A,#N/A,FALSE,"COC COPY";#N/A,#N/A,FALSE,"FILE COPY"}</definedName>
    <definedName name="wrn.INVOICES." localSheetId="3">{#N/A,#N/A,FALSE,"INVOICE";#N/A,#N/A,FALSE,"COC COPY";#N/A,#N/A,FALSE,"FILE COPY"}</definedName>
    <definedName name="wrn.INVOICES.">{#N/A,#N/A,FALSE,"INVOICE";#N/A,#N/A,FALSE,"COC COPY";#N/A,#N/A,FALSE,"FILE COPY"}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5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5" hidden="1">{#N/A,#N/A,FALSE,"Macro2"}</definedName>
    <definedName name="wrn.sertchai." localSheetId="3" hidden="1">{#N/A,#N/A,FALSE,"Macro2"}</definedName>
    <definedName name="wrn.sertchai." hidden="1">{#N/A,#N/A,FALSE,"Macro2"}</definedName>
    <definedName name="wrn.sertchai._1" localSheetId="5" hidden="1">{#N/A,#N/A,FALSE,"Macro2"}</definedName>
    <definedName name="wrn.sertchai._1" localSheetId="3" hidden="1">{#N/A,#N/A,FALSE,"Macro2"}</definedName>
    <definedName name="wrn.sertchai._1" hidden="1">{#N/A,#N/A,FALSE,"Macro2"}</definedName>
    <definedName name="wrn.sertchai._2" localSheetId="5" hidden="1">{#N/A,#N/A,FALSE,"Macro2"}</definedName>
    <definedName name="wrn.sertchai._2" localSheetId="3" hidden="1">{#N/A,#N/A,FALSE,"Macro2"}</definedName>
    <definedName name="wrn.sertchai._2" hidden="1">{#N/A,#N/A,FALSE,"Macro2"}</definedName>
    <definedName name="wrn.sertchai._3" localSheetId="5" hidden="1">{#N/A,#N/A,FALSE,"Macro2"}</definedName>
    <definedName name="wrn.sertchai._3" localSheetId="3" hidden="1">{#N/A,#N/A,FALSE,"Macro2"}</definedName>
    <definedName name="wrn.sertchai._3" hidden="1">{#N/A,#N/A,FALSE,"Macro2"}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>#REF!</definedName>
    <definedName name="ws_ias">#REF!</definedName>
    <definedName name="wtax">#REF!</definedName>
    <definedName name="wwww">#N/A</definedName>
    <definedName name="x">#REF!</definedName>
    <definedName name="xcbz">#REF!</definedName>
    <definedName name="XCCCCCCCCC">#REF!</definedName>
    <definedName name="xdfhdf">#REF!</definedName>
    <definedName name="XRefActiveRow" hidden="1">#REF!</definedName>
    <definedName name="XRefColumnsCount" hidden="1">1</definedName>
    <definedName name="XRefCopy1Row" hidden="1">#REF!</definedName>
    <definedName name="XRefCopyRangeCount" hidden="1">1</definedName>
    <definedName name="xxx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>#REF!</definedName>
    <definedName name="y">#REF!</definedName>
    <definedName name="Year">#REF!</definedName>
    <definedName name="yen">#REF!</definedName>
    <definedName name="ying" localSheetId="5" hidden="1">{#N/A,#N/A,FALSE,"Eff-SSC2"}</definedName>
    <definedName name="ying" localSheetId="3" hidden="1">{#N/A,#N/A,FALSE,"Eff-SSC2"}</definedName>
    <definedName name="ying" hidden="1">{#N/A,#N/A,FALSE,"Eff-SSC2"}</definedName>
    <definedName name="yu">#REF!</definedName>
    <definedName name="Z">#REF!</definedName>
    <definedName name="za">#REF!</definedName>
    <definedName name="ZD1copy" localSheetId="5" hidden="1">{"'Eng (page2)'!$A$1:$D$52"}</definedName>
    <definedName name="ZD1copy" localSheetId="3" hidden="1">{"'Eng (page2)'!$A$1:$D$52"}</definedName>
    <definedName name="ZD1copy" hidden="1">{"'Eng (page2)'!$A$1:$D$52"}</definedName>
    <definedName name="zed1">"Q"</definedName>
    <definedName name="zxcvdh">#REF!</definedName>
    <definedName name="zxy">#REF!</definedName>
    <definedName name="zz">#REF!</definedName>
    <definedName name="zzz">#REF!</definedName>
    <definedName name="zzz1">#REF!</definedName>
    <definedName name="zzz2">#REF!</definedName>
    <definedName name="zzzgzsg">#REF!</definedName>
    <definedName name="zzzz" localSheetId="5" hidden="1">{"CF Assumptions",#N/A,FALSE,"Asu";#N/A,#N/A,FALSE,"Summary";#N/A,#N/A,FALSE,"CF (2)";#N/A,#N/A,FALSE,"SM";#N/A,#N/A,FALSE,"C&amp;D";#N/A,#N/A,FALSE,"MGMT";#N/A,#N/A,FALSE,"Notes"}</definedName>
    <definedName name="zzzz" localSheetId="3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hidden="1">#REF!</definedName>
    <definedName name="あＳ">#REF!</definedName>
    <definedName name="ﾍﾟ_ｼﾞ初期値">#REF!</definedName>
    <definedName name="ページ初期値">#REF!</definedName>
    <definedName name="เ" hidden="1">#REF!</definedName>
    <definedName name="เ1149">#REF!</definedName>
    <definedName name="เ66">#REF!</definedName>
    <definedName name="แ" localSheetId="5">#REF!</definedName>
    <definedName name="แ" localSheetId="1">#REF!</definedName>
    <definedName name="แ" localSheetId="2">#REF!</definedName>
    <definedName name="แ" localSheetId="0">#REF!</definedName>
    <definedName name="แ" localSheetId="3">#REF!</definedName>
    <definedName name="แ">#REF!</definedName>
    <definedName name="แแ">#REF!</definedName>
    <definedName name="ก" localSheetId="5" hidden="1">{"'Model'!$A$1:$N$53"}</definedName>
    <definedName name="ก" localSheetId="3" hidden="1">{"'Model'!$A$1:$N$53"}</definedName>
    <definedName name="ก" hidden="1">{"'Model'!$A$1:$N$53"}</definedName>
    <definedName name="ก_1" localSheetId="5" hidden="1">{"'Model'!$A$1:$N$53"}</definedName>
    <definedName name="ก_1" localSheetId="3" hidden="1">{"'Model'!$A$1:$N$53"}</definedName>
    <definedName name="ก_1" hidden="1">{"'Model'!$A$1:$N$53"}</definedName>
    <definedName name="ก_2" localSheetId="5" hidden="1">{"'Model'!$A$1:$N$53"}</definedName>
    <definedName name="ก_2" localSheetId="3" hidden="1">{"'Model'!$A$1:$N$53"}</definedName>
    <definedName name="ก_2" hidden="1">{"'Model'!$A$1:$N$53"}</definedName>
    <definedName name="ก_3" localSheetId="5" hidden="1">{"'Model'!$A$1:$N$53"}</definedName>
    <definedName name="ก_3" localSheetId="3" hidden="1">{"'Model'!$A$1:$N$53"}</definedName>
    <definedName name="ก_3" hidden="1">{"'Model'!$A$1:$N$53"}</definedName>
    <definedName name="ก47ด" hidden="1">#REF!</definedName>
    <definedName name="ก513" localSheetId="5">#REF!</definedName>
    <definedName name="ก513">#REF!</definedName>
    <definedName name="กก">#REF!</definedName>
    <definedName name="กค18">#REF!</definedName>
    <definedName name="กพ18">#REF!</definedName>
    <definedName name="กย.18">#REF!</definedName>
    <definedName name="กย18">#REF!</definedName>
    <definedName name="กยนไ">#REF!</definedName>
    <definedName name="ก่อนปรับปรุง" localSheetId="3">VLOOKUP(#REF!,#REF!,13,0)</definedName>
    <definedName name="ก่อนปรับปรุง">VLOOKUP(#REF!,#REF!,13,0)</definedName>
    <definedName name="กิ">#REF!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>#REF!</definedName>
    <definedName name="ค่ารับรอง">#REF!</definedName>
    <definedName name="งบกำไรขาดทุน">#REF!</definedName>
    <definedName name="งบดุล">#REF!</definedName>
    <definedName name="งาน">#REF!</definedName>
    <definedName name="งานโฮมโปร">#REF!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จมเพิ่มลด">#REF!</definedName>
    <definedName name="จัดประเภท">#REF!</definedName>
    <definedName name="เจ้าหนี้">#REF!</definedName>
    <definedName name="เจ้าหนี้1">#REF!</definedName>
    <definedName name="ช">#REF!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ด">#REF!</definedName>
    <definedName name="ดดกิอไ">#REF!</definedName>
    <definedName name="ตค18">#REF!</definedName>
    <definedName name="ตรวจสอบระดับสาระสำคัญ">#REF!</definedName>
    <definedName name="ตรวจสอบสาระสำคัญ10" localSheetId="5">VLOOKUP+#REF!</definedName>
    <definedName name="ตรวจสอบสาระสำคัญ10" localSheetId="2">VLOOKUP+#REF!</definedName>
    <definedName name="ตรวจสอบสาระสำคัญ10" localSheetId="3">VLOOKUP+#REF!</definedName>
    <definedName name="ตรวจสอบสาระสำคัญ10">VLOOKUP+#REF!</definedName>
    <definedName name="ถุงมือสุ่มก่อนชั่ง" localSheetId="3">#REF!</definedName>
    <definedName name="ถุงมือสุ่มก่อนชั่ง">#REF!</definedName>
    <definedName name="ท" localSheetId="3">#REF!</definedName>
    <definedName name="ท">#REF!</definedName>
    <definedName name="ธ.ค.18" localSheetId="3">#REF!</definedName>
    <definedName name="ธ.ค.18">#REF!</definedName>
    <definedName name="นน">#REF!</definedName>
    <definedName name="นนน">#REF!</definedName>
    <definedName name="นนนนน">#REF!</definedName>
    <definedName name="ปก">#REF!</definedName>
    <definedName name="ประกันส่งออ">#REF!</definedName>
    <definedName name="ประกันส่งออก">#REF!</definedName>
    <definedName name="ปรับปรุงอาคาร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ฝ">#REF!</definedName>
    <definedName name="พค18">#REF!</definedName>
    <definedName name="พย18">#REF!</definedName>
    <definedName name="พัersg">#REF!</definedName>
    <definedName name="ฟ">#REF!</definedName>
    <definedName name="ฟ1">#REF!</definedName>
    <definedName name="ฟ3326">#REF!</definedName>
    <definedName name="ฟฟ">#REF!</definedName>
    <definedName name="ฟฟฟฟ">#REF!</definedName>
    <definedName name="ฟรท">#REF!</definedName>
    <definedName name="ฟอ238">#REF!</definedName>
    <definedName name="ภาษีเงินได้นิติบุคลล">#REF!</definedName>
    <definedName name="มัด">#REF!</definedName>
    <definedName name="มัดจำอื่น">#REF!</definedName>
    <definedName name="มิย18">#REF!</definedName>
    <definedName name="มีค18">#REF!</definedName>
    <definedName name="เม">#REF!</definedName>
    <definedName name="เมย18">#REF!</definedName>
    <definedName name="ไม่ต้องเป็นห่วง">#REF!</definedName>
    <definedName name="ไม่มีชื่อ">#REF!</definedName>
    <definedName name="ย">#REF!</definedName>
    <definedName name="รวม" localSheetId="5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วมเขต">#REF!</definedName>
    <definedName name="รับรองรายงานการประชุม_ครั้งที่">#REF!</definedName>
    <definedName name="รายการปรับปรุง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ลพบุรี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" localSheetId="5">VLOOKUP+#REF!</definedName>
    <definedName name="ว" localSheetId="2">VLOOKUP+#REF!</definedName>
    <definedName name="ว" localSheetId="3">VLOOKUP+#REF!</definedName>
    <definedName name="ว">VLOOKUP+#REF!</definedName>
    <definedName name="วว" localSheetId="3">#REF!</definedName>
    <definedName name="วว">#REF!</definedName>
    <definedName name="ส" localSheetId="3">#REF!</definedName>
    <definedName name="ส">#REF!</definedName>
    <definedName name="สค18" localSheetId="3">#REF!</definedName>
    <definedName name="สค18">#REF!</definedName>
    <definedName name="สระบุรี">#REF!</definedName>
    <definedName name="สรุปทรัพย์สินรวม">#REF!</definedName>
    <definedName name="สรุปทั้งหมด">#REF!</definedName>
    <definedName name="สรุปรายงานรับรู้รายได้">#REF!</definedName>
    <definedName name="สรุปสัญญา">#REF!</definedName>
    <definedName name="สรุปสัญญาที่เพิ่มขึ้น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ส">#REF!</definedName>
    <definedName name="สารบัญ">#REF!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์บุรี">#REF!</definedName>
    <definedName name="สินค้า">#REF!</definedName>
    <definedName name="สินทรัพย์หมุนเวียน">#REF!</definedName>
    <definedName name="ห">#REF!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นนได">#REF!</definedName>
    <definedName name="หฟกด">#REF!</definedName>
    <definedName name="หห">#REF!</definedName>
    <definedName name="หาก">#REF!</definedName>
    <definedName name="หาวววววววว">#REF!</definedName>
    <definedName name="อ้น">#REF!</definedName>
    <definedName name="อยุธยา">#REF!</definedName>
    <definedName name="อ่างทอง">#REF!</definedName>
    <definedName name="อุทัยธานี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ๆ" localSheetId="5" hidden="1">{"Book Income",#N/A,FALSE,"B&amp;T";"Taxable Income",#N/A,FALSE,"B&amp;T"}</definedName>
    <definedName name="ๆ" localSheetId="3" hidden="1">{"Book Income",#N/A,FALSE,"B&amp;T";"Taxable Income",#N/A,FALSE,"B&amp;T"}</definedName>
    <definedName name="ๆ" hidden="1">{"Book Income",#N/A,FALSE,"B&amp;T";"Taxable Income",#N/A,FALSE,"B&amp;T"}</definedName>
    <definedName name="ๆๆ">#REF!</definedName>
    <definedName name="核算项目明细账_5141_20">#REF!</definedName>
    <definedName name="核算项目明细账_5141_21">#REF!</definedName>
    <definedName name="部品ﾃﾞｰﾀｴﾘｱ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70" i="6" l="1"/>
  <c r="I57" i="6"/>
  <c r="I55" i="6"/>
  <c r="I53" i="6"/>
  <c r="I52" i="6"/>
  <c r="I58" i="6" s="1"/>
  <c r="M36" i="6" l="1"/>
  <c r="M65" i="6"/>
  <c r="I65" i="6"/>
  <c r="I10" i="6"/>
  <c r="M10" i="6"/>
  <c r="M63" i="6"/>
  <c r="I63" i="6"/>
  <c r="M58" i="6"/>
  <c r="I36" i="6"/>
  <c r="M31" i="6"/>
  <c r="I31" i="6"/>
  <c r="L19" i="5"/>
  <c r="L20" i="5" s="1"/>
  <c r="J19" i="5"/>
  <c r="J20" i="5" s="1"/>
  <c r="H19" i="5"/>
  <c r="H20" i="5" s="1"/>
  <c r="F19" i="5"/>
  <c r="F20" i="5" s="1"/>
  <c r="P18" i="5"/>
  <c r="P16" i="5"/>
  <c r="L14" i="5"/>
  <c r="J14" i="5"/>
  <c r="L13" i="5"/>
  <c r="J13" i="5"/>
  <c r="H13" i="5"/>
  <c r="H14" i="5" s="1"/>
  <c r="F13" i="5"/>
  <c r="F14" i="5" s="1"/>
  <c r="P12" i="5"/>
  <c r="P10" i="5"/>
  <c r="P9" i="5"/>
  <c r="N20" i="4"/>
  <c r="N21" i="4" s="1"/>
  <c r="L20" i="4"/>
  <c r="L21" i="4" s="1"/>
  <c r="J20" i="4"/>
  <c r="J21" i="4" s="1"/>
  <c r="H20" i="4"/>
  <c r="H21" i="4" s="1"/>
  <c r="R19" i="4"/>
  <c r="V19" i="4" s="1"/>
  <c r="V17" i="4"/>
  <c r="R17" i="4"/>
  <c r="T15" i="4"/>
  <c r="N15" i="4"/>
  <c r="L15" i="4"/>
  <c r="H15" i="4"/>
  <c r="T14" i="4"/>
  <c r="N14" i="4"/>
  <c r="L14" i="4"/>
  <c r="J14" i="4"/>
  <c r="J15" i="4" s="1"/>
  <c r="H14" i="4"/>
  <c r="R13" i="4"/>
  <c r="V13" i="4" s="1"/>
  <c r="V11" i="4"/>
  <c r="R11" i="4"/>
  <c r="R10" i="4"/>
  <c r="V10" i="4" s="1"/>
  <c r="I26" i="3"/>
  <c r="T18" i="4"/>
  <c r="T20" i="4" s="1"/>
  <c r="T21" i="4" s="1"/>
  <c r="K73" i="1" s="1"/>
  <c r="M9" i="3"/>
  <c r="M11" i="3" s="1"/>
  <c r="M13" i="3" s="1"/>
  <c r="M15" i="3" s="1"/>
  <c r="M17" i="3" s="1"/>
  <c r="I9" i="3"/>
  <c r="I11" i="3" s="1"/>
  <c r="I13" i="3" s="1"/>
  <c r="K9" i="3"/>
  <c r="K11" i="3" s="1"/>
  <c r="G9" i="3"/>
  <c r="G11" i="3" s="1"/>
  <c r="I26" i="2"/>
  <c r="G26" i="2"/>
  <c r="M9" i="2"/>
  <c r="M11" i="2" s="1"/>
  <c r="M13" i="2" s="1"/>
  <c r="M15" i="2" s="1"/>
  <c r="M17" i="2" s="1"/>
  <c r="M19" i="2" s="1"/>
  <c r="M27" i="2" s="1"/>
  <c r="M25" i="2" s="1"/>
  <c r="I9" i="2"/>
  <c r="I11" i="2" s="1"/>
  <c r="I13" i="2" s="1"/>
  <c r="I15" i="2" s="1"/>
  <c r="I17" i="2" s="1"/>
  <c r="I23" i="2" s="1"/>
  <c r="I21" i="2" s="1"/>
  <c r="I29" i="2" s="1"/>
  <c r="M72" i="1"/>
  <c r="M74" i="1" s="1"/>
  <c r="Q71" i="1"/>
  <c r="Q72" i="1" s="1"/>
  <c r="Q74" i="1" s="1"/>
  <c r="Q58" i="1"/>
  <c r="M58" i="1"/>
  <c r="K58" i="1"/>
  <c r="Q53" i="1"/>
  <c r="M53" i="1"/>
  <c r="K53" i="1"/>
  <c r="K45" i="1"/>
  <c r="A42" i="1"/>
  <c r="Q30" i="1"/>
  <c r="M30" i="1"/>
  <c r="O30" i="1"/>
  <c r="Q16" i="1"/>
  <c r="M16" i="1"/>
  <c r="K16" i="1"/>
  <c r="O6" i="1"/>
  <c r="O45" i="1" s="1"/>
  <c r="I19" i="2" l="1"/>
  <c r="I27" i="2" s="1"/>
  <c r="I25" i="2" s="1"/>
  <c r="M31" i="1"/>
  <c r="Q31" i="1"/>
  <c r="Q59" i="1"/>
  <c r="M59" i="1"/>
  <c r="M75" i="1"/>
  <c r="O58" i="1"/>
  <c r="M23" i="3"/>
  <c r="M21" i="3"/>
  <c r="M19" i="3"/>
  <c r="M23" i="2"/>
  <c r="O53" i="1"/>
  <c r="G13" i="3"/>
  <c r="K30" i="1"/>
  <c r="K31" i="1" s="1"/>
  <c r="Q75" i="1"/>
  <c r="K13" i="3"/>
  <c r="K59" i="1"/>
  <c r="M21" i="2"/>
  <c r="M29" i="2" s="1"/>
  <c r="I15" i="3"/>
  <c r="O16" i="1"/>
  <c r="O31" i="1" s="1"/>
  <c r="G26" i="3"/>
  <c r="G9" i="2"/>
  <c r="K9" i="2"/>
  <c r="K11" i="2" l="1"/>
  <c r="G11" i="2"/>
  <c r="M27" i="3"/>
  <c r="M29" i="3"/>
  <c r="N11" i="5"/>
  <c r="O59" i="1"/>
  <c r="K15" i="3"/>
  <c r="G15" i="3"/>
  <c r="I17" i="3"/>
  <c r="G17" i="3" l="1"/>
  <c r="I8" i="6" s="1"/>
  <c r="I24" i="6" s="1"/>
  <c r="I47" i="6" s="1"/>
  <c r="I50" i="6" s="1"/>
  <c r="I64" i="6" s="1"/>
  <c r="I66" i="6" s="1"/>
  <c r="K17" i="3"/>
  <c r="M8" i="6" s="1"/>
  <c r="M24" i="6" s="1"/>
  <c r="M47" i="6" s="1"/>
  <c r="M50" i="6" s="1"/>
  <c r="M64" i="6" s="1"/>
  <c r="M66" i="6" s="1"/>
  <c r="N13" i="5"/>
  <c r="N14" i="5" s="1"/>
  <c r="P11" i="5"/>
  <c r="P13" i="5" s="1"/>
  <c r="P14" i="5" s="1"/>
  <c r="M25" i="3"/>
  <c r="G13" i="2"/>
  <c r="I23" i="3"/>
  <c r="I19" i="3"/>
  <c r="K13" i="2"/>
  <c r="I27" i="3" l="1"/>
  <c r="G15" i="2"/>
  <c r="K15" i="2"/>
  <c r="I21" i="3"/>
  <c r="K23" i="3"/>
  <c r="K21" i="3"/>
  <c r="K19" i="3"/>
  <c r="N17" i="5"/>
  <c r="G23" i="3"/>
  <c r="G19" i="3"/>
  <c r="G27" i="3" l="1"/>
  <c r="G21" i="3"/>
  <c r="N19" i="5"/>
  <c r="N20" i="5" s="1"/>
  <c r="O71" i="1" s="1"/>
  <c r="O72" i="1" s="1"/>
  <c r="O74" i="1" s="1"/>
  <c r="O75" i="1" s="1"/>
  <c r="P17" i="5"/>
  <c r="P19" i="5" s="1"/>
  <c r="P20" i="5" s="1"/>
  <c r="K27" i="3"/>
  <c r="K29" i="3"/>
  <c r="I29" i="3"/>
  <c r="P12" i="4"/>
  <c r="K17" i="2"/>
  <c r="G17" i="2"/>
  <c r="I25" i="3"/>
  <c r="K21" i="2" l="1"/>
  <c r="K23" i="2"/>
  <c r="K19" i="2"/>
  <c r="G29" i="3"/>
  <c r="P18" i="4"/>
  <c r="G25" i="3"/>
  <c r="P14" i="4"/>
  <c r="P15" i="4" s="1"/>
  <c r="R12" i="4"/>
  <c r="K25" i="3"/>
  <c r="G23" i="2"/>
  <c r="G19" i="2"/>
  <c r="K29" i="2" l="1"/>
  <c r="G27" i="2"/>
  <c r="G21" i="2"/>
  <c r="R14" i="4"/>
  <c r="R15" i="4" s="1"/>
  <c r="V12" i="4"/>
  <c r="V14" i="4" s="1"/>
  <c r="V15" i="4" s="1"/>
  <c r="R18" i="4"/>
  <c r="P20" i="4"/>
  <c r="P21" i="4" s="1"/>
  <c r="K71" i="1" s="1"/>
  <c r="K72" i="1" s="1"/>
  <c r="K74" i="1" s="1"/>
  <c r="K75" i="1" s="1"/>
  <c r="K27" i="2"/>
  <c r="K25" i="2" l="1"/>
  <c r="V18" i="4"/>
  <c r="V20" i="4" s="1"/>
  <c r="V21" i="4" s="1"/>
  <c r="R20" i="4"/>
  <c r="R21" i="4" s="1"/>
  <c r="G29" i="2"/>
  <c r="G25" i="2"/>
</calcChain>
</file>

<file path=xl/sharedStrings.xml><?xml version="1.0" encoding="utf-8"?>
<sst xmlns="http://schemas.openxmlformats.org/spreadsheetml/2006/main" count="299" uniqueCount="171">
  <si>
    <t>บริษัท เอ็นแอล ดีเวลลอปเมนต์ จำกัด (มหาชน) และบริษัทย่อย</t>
  </si>
  <si>
    <t>งบฐานะการเงิน</t>
  </si>
  <si>
    <t>ณ วันที่ 30 มิถุนายน 2569</t>
  </si>
  <si>
    <t>งบการเงินรวม (บาท)</t>
  </si>
  <si>
    <t>งบการเงินเฉพาะกิจการ (บาท)</t>
  </si>
  <si>
    <t>หมายเหตุ</t>
  </si>
  <si>
    <t>30 มิถุนายน 2569</t>
  </si>
  <si>
    <t>31 ธันวาคม 2568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</si>
  <si>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</si>
  <si>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</si>
  <si>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</si>
  <si>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</si>
  <si>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</si>
  <si>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</si>
  <si>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</si>
  <si>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สินทรัพย์ที่เกิดจากสัญญา - หมุนเวียน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</si>
  <si>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</si>
  <si>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</si>
  <si>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</si>
  <si>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</si>
  <si>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</si>
  <si>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10</t>
  </si>
  <si>
    <t xml:space="preserve">เงินลงทุนในบริษัทย่อย </t>
  </si>
  <si>
    <t>11</t>
  </si>
  <si>
    <t>อสังหาริมทรัพย์เพื่อการลงทุน</t>
  </si>
  <si>
    <t>12</t>
  </si>
  <si>
    <t xml:space="preserve">ที่ดิน อาคารและอุปกรณ์ </t>
  </si>
  <si>
    <t>13</t>
  </si>
  <si>
    <t>สินทรัพย์สิทธิการใช้</t>
  </si>
  <si>
    <t>17.1</t>
  </si>
  <si>
    <t>สินทรัพย์ภาษีเงินได้รอการตัดบัญชี</t>
  </si>
  <si>
    <t>สินทรัพย์ไม่มีตัวตนอื่น</t>
  </si>
  <si>
    <t>15</t>
  </si>
  <si>
    <t>เงินฝากธนาคารที่ติดภาระค้ำประกัน</t>
  </si>
  <si>
    <t>สินทรัพย์ที่เกิดจากสัญญา - ไม่หมุนเวียน</t>
  </si>
  <si>
    <t>สินทรัพย์ไม่หมุนเวียนอื่น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</si>
  <si>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</si>
  <si>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</si>
  <si>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</si>
  <si>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</si>
  <si>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</si>
  <si>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</si>
  <si>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</si>
  <si>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</si>
  <si>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</si>
  <si>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เจ้าหนี้การค้าและเจ้าหนี้หมุนเวียนอื่น </t>
  </si>
  <si>
    <t>16</t>
  </si>
  <si>
    <t>ส่วนของหนี้สินตามสัญญาเช่าที่ถึงกำหนดชำระภายในหนึ่งปี</t>
  </si>
  <si>
    <t>17.2</t>
  </si>
  <si>
    <t>หนี้สินที่เกิดจากสัญญา - หมุนเวียน</t>
  </si>
  <si>
    <t>รวมหนี้สินหมุนเวียน</t>
  </si>
  <si>
    <t>หนี้สินไม่หมุนวียน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</si>
  <si>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</si>
  <si>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</si>
  <si>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</si>
  <si>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</si>
  <si>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</si>
  <si>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</si>
  <si>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</si>
  <si>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</si>
  <si>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</si>
  <si>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500,000,000 หุ้น มูลค่าหุ้นละ 1 บาท</t>
  </si>
  <si>
    <t>ทุนที่ชำระแล้ว</t>
  </si>
  <si>
    <t xml:space="preserve">ส่วนต่างจากการรวมธุรกิจภายใต้การควบคุมเดียวกัน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</si>
  <si>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</si>
  <si>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</si>
  <si>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</si>
  <si>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</si>
  <si>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</si>
  <si>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 xml:space="preserve">รวมส่วนของบริษัทใหญ่ </t>
  </si>
  <si>
    <t xml:space="preserve">ส่วนที่เป็นของส่วนได้เสียที่ไม่มีอำนาจควบคุม </t>
  </si>
  <si>
    <t>รวมส่วนของผู้ถือหุ้น</t>
  </si>
  <si>
    <t>รวมหนี้สินและส่วนของผู้ถือหุ้น</t>
  </si>
  <si>
    <t>(ลงชื่อ).......................................................................................................................กรรมการตามอำนาจหนังสือรับรองบริษัท</t>
  </si>
  <si>
    <t>งบกำไรขาดทุนเบ็ดเสร็จ</t>
  </si>
  <si>
    <t xml:space="preserve">สำหรับงวดสามเดือน สิ้นสุดวันที่ 30 มิถุนายน 2569 (ยังไม่ได้ตรวจสอบ / สอบทานแล้ว) </t>
  </si>
  <si>
    <t>2569</t>
  </si>
  <si>
    <t>2568</t>
  </si>
  <si>
    <t>รายได้จากการรับเหมาก่อสร้าง</t>
  </si>
  <si>
    <t>ต้นทุนจากการรับเหมาก่อสร้าง</t>
  </si>
  <si>
    <t>กำไรขั้นต้น</t>
  </si>
  <si>
    <t xml:space="preserve">รายได้อื่น </t>
  </si>
  <si>
    <t xml:space="preserve">กำไรก่อนค่าใช้จ่าย </t>
  </si>
  <si>
    <t>ค่าใช้จ่ายในการบริหาร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</si>
  <si>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</si>
  <si>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</si>
  <si>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 xml:space="preserve">กำไร(ขาดทุน)ก่อนภาษีเงินได้ </t>
  </si>
  <si>
    <t>รายได้(ค่าใช้จ่าย)ภาษีเงินได้</t>
  </si>
  <si>
    <t>14</t>
  </si>
  <si>
    <t>กำไร(ขาดทุน)สำหรับงวด</t>
  </si>
  <si>
    <t xml:space="preserve">กำไร(ขาดทุน)เบ็ดเสร็จอื่น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</si>
  <si>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</si>
  <si>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</si>
  <si>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</si>
  <si>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</si>
  <si>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</si>
  <si>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</si>
  <si>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กำไร(ขาดทุน)ต่อหุ้นขั้นพื้นฐาน</t>
  </si>
  <si>
    <t>จำนวนหุ้นสามัญถัวเฉลี่ยถ่วงน้ำหนักต่อหุ้น (หุ้น)</t>
  </si>
  <si>
    <t xml:space="preserve">สำหรับงวดหกเดือน สิ้นสุดวันที่ 30 มิถุนายน 2569 (ยังไม่ได้ตรวจสอบ / สอบทานแล้ว) </t>
  </si>
  <si>
    <t>งบการเปลี่ยนแปลงส่วนของผู้ถือหุ้น</t>
  </si>
  <si>
    <t>งบการเงินรวม  (บาท)</t>
  </si>
  <si>
    <t>ส่วนต่างจากการ</t>
  </si>
  <si>
    <t>ส่วนที่เป็นของ</t>
  </si>
  <si>
    <t>ทุนที่</t>
  </si>
  <si>
    <t>ส่วนเกิน</t>
  </si>
  <si>
    <t>รวมธุรกิจภายใต้</t>
  </si>
  <si>
    <t>รวมส่วนที่เป็น</t>
  </si>
  <si>
    <t>ส่วนได้เสียที่ไม่มี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</si>
  <si>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</si>
  <si>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</si>
  <si>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</si>
  <si>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</si>
  <si>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</si>
  <si>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</si>
  <si>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</si>
  <si>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2568</t>
  </si>
  <si>
    <t>เงินปันผลจ่าย</t>
  </si>
  <si>
    <t>กำไร(ขาดทุน)สำหรับงวดหกเดือน</t>
  </si>
  <si>
    <t>กำไร(ขาดทุน)เบ็ดเสร็จอื่น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</si>
  <si>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</si>
  <si>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</si>
  <si>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</si>
  <si>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</si>
  <si>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</si>
  <si>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</si>
  <si>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ปรับกระทบกำไร(ขาดทุน) เป็นเงินสดรับ (จ่าย) จากกิจกรรมดำเนินงาน</t>
  </si>
  <si>
    <t>การปรับปรุงค่าใช้จ่ายภาษีเงินได้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</si>
  <si>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</si>
  <si>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</si>
  <si>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สินทรัพย์ไม่มีตัวตนอื่นตัดจ่าย</t>
  </si>
  <si>
    <t>ค่าเสื่อมราคาอสังหาริมทรัพย์เพื่อการลงทุน</t>
  </si>
  <si>
    <t>(กำไร)ขาดทุนจากการปรับมูลค่ายุติธรรมสินทรัพย์</t>
  </si>
  <si>
    <t>ทางการเงินหมุนเวียนอื่น</t>
  </si>
  <si>
    <t>(กำไร)ขาดทุนจากการขายสินทรัพย์ทางการเงินหมุนเวียนอื่น</t>
  </si>
  <si>
    <t>(กำไร)จากการขายสินทรัพย์ถาวร</t>
  </si>
  <si>
    <t>ภาษีถูกหัก ณ ที่จ่ายตัดจ่าย</t>
  </si>
  <si>
    <t>ดอกเบี้ยรับ</t>
  </si>
  <si>
    <t>ต้นทุนทางการเงิน</t>
  </si>
  <si>
    <t>กำไร(ขาดทุน)จากการดำเนินงานงานก่อนการเปลี่ยนแปลง</t>
  </si>
  <si>
    <t>ในสินทรัพย์และหนี้สินดำเนินงาน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</si>
  <si>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</si>
  <si>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</si>
  <si>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สินทรัพย์จากการดำเนินงาน(เพิ่มขึ้น)ลดลง</t>
  </si>
  <si>
    <t>เจ้าหนี้การค้าและเจ้าหนี้หมุนเวียนอื่น</t>
  </si>
  <si>
    <t>เงินรับล่วงหน้าจากลูกค้า</t>
  </si>
  <si>
    <t>จ่ายผลประโยชน์พนักงาน</t>
  </si>
  <si>
    <t>หนี้สินจากการดำเนินงานเพิ่มขึ้น(ลดลง)</t>
  </si>
  <si>
    <t>งบกระแสเงินสด (ต่อ)</t>
  </si>
  <si>
    <t>เงินสดรับ(จ่าย)จากการดำเนินงาน</t>
  </si>
  <si>
    <t>รับคืนภาษีเงินได้นิติบุคคล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</si>
  <si>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</si>
  <si>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</si>
  <si>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</si>
  <si>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</si>
  <si>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</si>
  <si>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เงินสดจ่ายซื้อสินทรัพย์ไม่มีตัวตนอื่น</t>
  </si>
  <si>
    <t>เงินสดรับจากดอกเบี้ยรับ</t>
  </si>
  <si>
    <t>เงินสดรับ(จ่าย)เงินฝากประจำมีภาระผูกพัน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</si>
  <si>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</si>
  <si>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</si>
  <si>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</si>
  <si>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เงินสดจ่ายเงินปันผล </t>
  </si>
  <si>
    <t xml:space="preserve">จ่ายดอกเบี้ย 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</si>
  <si>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</si>
  <si>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</si>
  <si>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</si>
  <si>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</si>
  <si>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ข้อมูลเพิ่มเติมสำหรับงบกระแสเงินสดรายการที่ไม่ใช่เงินสด</t>
  </si>
  <si>
    <t>ซื้อสินทรัพย์ถาวรที่ยังไม่ได้จ่ายชำระ</t>
  </si>
  <si>
    <t>การเพิ่มขึ้นของสินทรัพย์สิทธิการใช้จากหนี้สินตามสัญญาเช่า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</si>
</sst>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.00_);[Blue]\(#,##0.00\)"/>
    <numFmt numFmtId="190" formatCode="_(* #,##0_);_(* \(#,##0\);_(* &quot;-&quot;??_);_(@_)"/>
    <numFmt numFmtId="191" formatCode="_-* #,##0.000000_-;\-* #,##0.000000_-;_-* &quot;-&quot;??_-;_-@_-"/>
    <numFmt numFmtId="192" formatCode="_-* #,##0.0000_-;\-* #,##0.0000_-;_-* &quot;-&quot;??_-;_-@_-"/>
  </numFmts>
  <fonts count="24" x14ac:knownFonts="1">
    <font>
      <sz val="11"/>
      <color theme="1"/>
      <name val="Arial"/>
    </font>
    <font>
      <sz val="11"/>
      <color theme="1"/>
      <name val="Arial"/>
      <family val="2"/>
    </font>
    <font>
      <b/>
      <sz val="13"/>
      <name val="Angsana New"/>
      <family val="1"/>
      <charset val="222"/>
    </font>
    <font>
      <sz val="13"/>
      <name val="Arial"/>
      <family val="2"/>
      <charset val="222"/>
    </font>
    <font>
      <sz val="13"/>
      <name val="Angsana New"/>
      <family val="1"/>
      <charset val="222"/>
    </font>
    <font>
      <b/>
      <sz val="13"/>
      <name val="Arial"/>
      <family val="2"/>
    </font>
    <font>
      <strike/>
      <sz val="13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trike/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4"/>
      <name val="Arial"/>
      <family val="2"/>
      <charset val="222"/>
    </font>
    <font>
      <sz val="14"/>
      <name val="Angsana New"/>
      <family val="1"/>
      <charset val="222"/>
    </font>
    <font>
      <sz val="15"/>
      <color theme="1"/>
      <name val="Angsana New"/>
      <family val="1"/>
    </font>
    <font>
      <sz val="15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name val="AngsanaUPC"/>
      <family val="1"/>
      <charset val="222"/>
    </font>
    <font>
      <b/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rgb="FF000000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/>
  </cellStyleXfs>
  <cellXfs count="154">
    <xf numFmtId="0" fontId="0" fillId="0" borderId="0" xfId="0"/>
    <xf numFmtId="187" fontId="4" fillId="0" borderId="0" xfId="3" applyNumberFormat="1" applyFont="1" applyFill="1" applyBorder="1"/>
    <xf numFmtId="43" fontId="4" fillId="0" borderId="0" xfId="3" applyFont="1" applyFill="1" applyBorder="1"/>
    <xf numFmtId="43" fontId="8" fillId="0" borderId="0" xfId="1" applyFont="1" applyFill="1" applyBorder="1"/>
    <xf numFmtId="188" fontId="8" fillId="0" borderId="0" xfId="1" applyNumberFormat="1" applyFont="1" applyFill="1" applyBorder="1" applyAlignment="1">
      <alignment horizontal="right"/>
    </xf>
    <xf numFmtId="191" fontId="8" fillId="0" borderId="0" xfId="1" applyNumberFormat="1" applyFont="1" applyFill="1"/>
    <xf numFmtId="192" fontId="8" fillId="0" borderId="0" xfId="1" applyNumberFormat="1" applyFont="1" applyFill="1"/>
    <xf numFmtId="43" fontId="12" fillId="0" borderId="0" xfId="3" applyFont="1" applyFill="1" applyBorder="1"/>
    <xf numFmtId="43" fontId="16" fillId="0" borderId="0" xfId="3" applyFont="1" applyFill="1" applyBorder="1"/>
    <xf numFmtId="43" fontId="16" fillId="0" borderId="0" xfId="1" applyFont="1" applyFill="1" applyBorder="1"/>
    <xf numFmtId="187" fontId="8" fillId="0" borderId="0" xfId="1" applyNumberFormat="1" applyFont="1" applyFill="1" applyBorder="1"/>
    <xf numFmtId="187" fontId="20" fillId="0" borderId="0" xfId="1" applyNumberFormat="1" applyFont="1" applyFill="1" applyBorder="1"/>
    <xf numFmtId="43" fontId="20" fillId="0" borderId="0" xfId="1" applyFont="1" applyFill="1"/>
    <xf numFmtId="43" fontId="8" fillId="0" borderId="0" xfId="1" applyFont="1" applyFill="1"/>
    <xf numFmtId="188" fontId="7" fillId="0" borderId="0" xfId="5" applyNumberFormat="1" applyFont="1" applyAlignment="1">
      <alignment horizontal="center"/>
    </xf>
    <xf numFmtId="188" fontId="8" fillId="0" borderId="0" xfId="5" applyNumberFormat="1" applyFont="1"/>
    <xf numFmtId="0" fontId="8" fillId="0" borderId="0" xfId="5" applyFont="1"/>
    <xf numFmtId="0" fontId="17" fillId="0" borderId="0" xfId="2" applyFont="1"/>
    <xf numFmtId="188" fontId="19" fillId="0" borderId="0" xfId="5" applyNumberFormat="1" applyFont="1" applyAlignment="1">
      <alignment horizontal="center"/>
    </xf>
    <xf numFmtId="188" fontId="8" fillId="0" borderId="0" xfId="5" applyNumberFormat="1" applyFont="1" applyAlignment="1">
      <alignment horizontal="center"/>
    </xf>
    <xf numFmtId="188" fontId="7" fillId="0" borderId="0" xfId="5" quotePrefix="1" applyNumberFormat="1" applyFont="1" applyAlignment="1">
      <alignment horizontal="center"/>
    </xf>
    <xf numFmtId="188" fontId="7" fillId="0" borderId="0" xfId="5" applyNumberFormat="1" applyFont="1"/>
    <xf numFmtId="188" fontId="20" fillId="0" borderId="0" xfId="5" applyNumberFormat="1" applyFont="1"/>
    <xf numFmtId="4" fontId="8" fillId="0" borderId="0" xfId="5" applyNumberFormat="1" applyFont="1"/>
    <xf numFmtId="0" fontId="20" fillId="0" borderId="0" xfId="5" applyFont="1"/>
    <xf numFmtId="188" fontId="8" fillId="0" borderId="6" xfId="5" applyNumberFormat="1" applyFont="1" applyBorder="1"/>
    <xf numFmtId="188" fontId="8" fillId="0" borderId="1" xfId="5" applyNumberFormat="1" applyFont="1" applyBorder="1"/>
    <xf numFmtId="188" fontId="21" fillId="0" borderId="0" xfId="5" applyNumberFormat="1" applyFont="1"/>
    <xf numFmtId="0" fontId="21" fillId="0" borderId="0" xfId="5" applyFont="1"/>
    <xf numFmtId="188" fontId="8" fillId="0" borderId="2" xfId="5" applyNumberFormat="1" applyFont="1" applyBorder="1"/>
    <xf numFmtId="188" fontId="8" fillId="0" borderId="0" xfId="5" applyNumberFormat="1" applyFont="1" applyAlignment="1">
      <alignment horizontal="left"/>
    </xf>
    <xf numFmtId="188" fontId="20" fillId="0" borderId="0" xfId="5" applyNumberFormat="1" applyFont="1" applyAlignment="1">
      <alignment horizontal="center"/>
    </xf>
    <xf numFmtId="188" fontId="8" fillId="0" borderId="5" xfId="5" applyNumberFormat="1" applyFont="1" applyBorder="1"/>
    <xf numFmtId="188" fontId="8" fillId="0" borderId="3" xfId="5" applyNumberFormat="1" applyFont="1" applyBorder="1"/>
    <xf numFmtId="188" fontId="15" fillId="0" borderId="0" xfId="2" applyNumberFormat="1" applyFont="1" applyAlignment="1">
      <alignment horizontal="center"/>
    </xf>
    <xf numFmtId="0" fontId="16" fillId="0" borderId="0" xfId="2" applyFont="1"/>
    <xf numFmtId="188" fontId="17" fillId="0" borderId="0" xfId="2" applyNumberFormat="1" applyFont="1" applyAlignment="1">
      <alignment horizontal="center"/>
    </xf>
    <xf numFmtId="188" fontId="16" fillId="0" borderId="0" xfId="2" applyNumberFormat="1" applyFont="1" applyAlignment="1">
      <alignment horizontal="center"/>
    </xf>
    <xf numFmtId="188" fontId="17" fillId="0" borderId="0" xfId="2" applyNumberFormat="1" applyFont="1"/>
    <xf numFmtId="188" fontId="16" fillId="0" borderId="0" xfId="2" applyNumberFormat="1" applyFont="1"/>
    <xf numFmtId="188" fontId="15" fillId="0" borderId="1" xfId="2" applyNumberFormat="1" applyFont="1" applyBorder="1"/>
    <xf numFmtId="188" fontId="15" fillId="0" borderId="0" xfId="2" applyNumberFormat="1" applyFont="1"/>
    <xf numFmtId="188" fontId="15" fillId="0" borderId="6" xfId="2" applyNumberFormat="1" applyFont="1" applyBorder="1"/>
    <xf numFmtId="188" fontId="15" fillId="0" borderId="1" xfId="2" applyNumberFormat="1" applyFont="1" applyBorder="1" applyAlignment="1">
      <alignment horizontal="center"/>
    </xf>
    <xf numFmtId="188" fontId="17" fillId="0" borderId="0" xfId="2" applyNumberFormat="1" applyFont="1" applyAlignment="1">
      <alignment horizontal="left"/>
    </xf>
    <xf numFmtId="188" fontId="16" fillId="0" borderId="5" xfId="2" applyNumberFormat="1" applyFont="1" applyBorder="1" applyAlignment="1">
      <alignment horizontal="center"/>
    </xf>
    <xf numFmtId="188" fontId="16" fillId="0" borderId="2" xfId="2" applyNumberFormat="1" applyFont="1" applyBorder="1"/>
    <xf numFmtId="188" fontId="16" fillId="0" borderId="2" xfId="2" applyNumberFormat="1" applyFont="1" applyBorder="1" applyAlignment="1">
      <alignment horizontal="center"/>
    </xf>
    <xf numFmtId="188" fontId="16" fillId="0" borderId="5" xfId="2" applyNumberFormat="1" applyFont="1" applyBorder="1"/>
    <xf numFmtId="188" fontId="16" fillId="0" borderId="0" xfId="2" applyNumberFormat="1" applyFont="1" applyAlignment="1">
      <alignment horizontal="right"/>
    </xf>
    <xf numFmtId="188" fontId="16" fillId="0" borderId="0" xfId="2" quotePrefix="1" applyNumberFormat="1" applyFont="1" applyAlignment="1">
      <alignment horizontal="center"/>
    </xf>
    <xf numFmtId="188" fontId="16" fillId="0" borderId="1" xfId="2" applyNumberFormat="1" applyFont="1" applyBorder="1" applyAlignment="1">
      <alignment horizontal="center"/>
    </xf>
    <xf numFmtId="188" fontId="16" fillId="0" borderId="1" xfId="2" applyNumberFormat="1" applyFont="1" applyBorder="1"/>
    <xf numFmtId="188" fontId="12" fillId="0" borderId="0" xfId="2" applyNumberFormat="1" applyFont="1"/>
    <xf numFmtId="0" fontId="8" fillId="0" borderId="0" xfId="2" applyFont="1"/>
    <xf numFmtId="188" fontId="8" fillId="0" borderId="0" xfId="2" applyNumberFormat="1" applyFont="1"/>
    <xf numFmtId="188" fontId="12" fillId="0" borderId="8" xfId="2" applyNumberFormat="1" applyFont="1" applyBorder="1"/>
    <xf numFmtId="188" fontId="12" fillId="0" borderId="11" xfId="2" applyNumberFormat="1" applyFont="1" applyBorder="1"/>
    <xf numFmtId="0" fontId="12" fillId="0" borderId="0" xfId="2" applyFont="1"/>
    <xf numFmtId="43" fontId="12" fillId="0" borderId="0" xfId="1" applyFont="1" applyFill="1" applyBorder="1"/>
    <xf numFmtId="0" fontId="11" fillId="0" borderId="0" xfId="2" applyFont="1"/>
    <xf numFmtId="188" fontId="12" fillId="0" borderId="0" xfId="2" applyNumberFormat="1" applyFont="1" applyAlignment="1">
      <alignment horizontal="center"/>
    </xf>
    <xf numFmtId="0" fontId="11" fillId="0" borderId="5" xfId="2" applyFont="1" applyBorder="1"/>
    <xf numFmtId="188" fontId="12" fillId="0" borderId="0" xfId="2" applyNumberFormat="1" applyFont="1" applyAlignment="1">
      <alignment horizontal="left"/>
    </xf>
    <xf numFmtId="188" fontId="12" fillId="0" borderId="0" xfId="2" applyNumberFormat="1" applyFont="1" applyAlignment="1">
      <alignment horizontal="right"/>
    </xf>
    <xf numFmtId="0" fontId="13" fillId="0" borderId="0" xfId="0" applyFont="1"/>
    <xf numFmtId="188" fontId="12" fillId="0" borderId="1" xfId="2" applyNumberFormat="1" applyFont="1" applyBorder="1"/>
    <xf numFmtId="188" fontId="12" fillId="0" borderId="1" xfId="2" applyNumberFormat="1" applyFont="1" applyBorder="1" applyAlignment="1">
      <alignment horizontal="center"/>
    </xf>
    <xf numFmtId="0" fontId="13" fillId="0" borderId="0" xfId="0" quotePrefix="1" applyFont="1" applyAlignment="1">
      <alignment horizontal="center"/>
    </xf>
    <xf numFmtId="0" fontId="12" fillId="0" borderId="0" xfId="2" applyFont="1" applyAlignment="1">
      <alignment horizontal="center"/>
    </xf>
    <xf numFmtId="188" fontId="12" fillId="0" borderId="7" xfId="2" applyNumberFormat="1" applyFont="1" applyBorder="1"/>
    <xf numFmtId="188" fontId="12" fillId="0" borderId="9" xfId="2" applyNumberFormat="1" applyFont="1" applyBorder="1"/>
    <xf numFmtId="188" fontId="12" fillId="0" borderId="10" xfId="2" applyNumberFormat="1" applyFont="1" applyBorder="1"/>
    <xf numFmtId="188" fontId="14" fillId="0" borderId="0" xfId="2" applyNumberFormat="1" applyFont="1"/>
    <xf numFmtId="188" fontId="7" fillId="0" borderId="0" xfId="4" applyNumberFormat="1" applyFont="1" applyAlignment="1">
      <alignment horizontal="center"/>
    </xf>
    <xf numFmtId="188" fontId="7" fillId="0" borderId="0" xfId="4" applyNumberFormat="1" applyFont="1"/>
    <xf numFmtId="0" fontId="8" fillId="0" borderId="0" xfId="4" applyFont="1"/>
    <xf numFmtId="188" fontId="8" fillId="0" borderId="0" xfId="4" applyNumberFormat="1" applyFont="1" applyAlignment="1">
      <alignment horizontal="center"/>
    </xf>
    <xf numFmtId="187" fontId="8" fillId="0" borderId="0" xfId="4" applyNumberFormat="1" applyFont="1" applyAlignment="1">
      <alignment horizontal="center"/>
    </xf>
    <xf numFmtId="188" fontId="8" fillId="0" borderId="0" xfId="4" applyNumberFormat="1" applyFont="1"/>
    <xf numFmtId="187" fontId="7" fillId="0" borderId="0" xfId="4" quotePrefix="1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188" fontId="8" fillId="0" borderId="0" xfId="4" applyNumberFormat="1" applyFont="1" applyAlignment="1">
      <alignment horizontal="left"/>
    </xf>
    <xf numFmtId="187" fontId="8" fillId="0" borderId="0" xfId="4" applyNumberFormat="1" applyFont="1"/>
    <xf numFmtId="187" fontId="8" fillId="0" borderId="5" xfId="4" applyNumberFormat="1" applyFont="1" applyBorder="1"/>
    <xf numFmtId="187" fontId="8" fillId="0" borderId="1" xfId="4" applyNumberFormat="1" applyFont="1" applyBorder="1"/>
    <xf numFmtId="0" fontId="8" fillId="0" borderId="0" xfId="2" quotePrefix="1" applyFont="1" applyAlignment="1">
      <alignment horizontal="center"/>
    </xf>
    <xf numFmtId="39" fontId="8" fillId="0" borderId="0" xfId="4" applyNumberFormat="1" applyFont="1" applyAlignment="1">
      <alignment horizontal="left"/>
    </xf>
    <xf numFmtId="187" fontId="8" fillId="0" borderId="0" xfId="2" applyNumberFormat="1" applyFont="1"/>
    <xf numFmtId="188" fontId="9" fillId="0" borderId="0" xfId="4" applyNumberFormat="1" applyFont="1"/>
    <xf numFmtId="188" fontId="8" fillId="0" borderId="6" xfId="4" applyNumberFormat="1" applyFont="1" applyBorder="1"/>
    <xf numFmtId="188" fontId="8" fillId="0" borderId="4" xfId="4" applyNumberFormat="1" applyFont="1" applyBorder="1"/>
    <xf numFmtId="187" fontId="8" fillId="0" borderId="3" xfId="4" applyNumberFormat="1" applyFont="1" applyBorder="1"/>
    <xf numFmtId="0" fontId="8" fillId="0" borderId="0" xfId="2" applyFont="1" applyAlignment="1">
      <alignment horizontal="center"/>
    </xf>
    <xf numFmtId="188" fontId="8" fillId="0" borderId="0" xfId="4" applyNumberFormat="1" applyFont="1" applyAlignment="1">
      <alignment horizontal="right"/>
    </xf>
    <xf numFmtId="190" fontId="8" fillId="0" borderId="0" xfId="4" applyNumberFormat="1" applyFont="1"/>
    <xf numFmtId="188" fontId="2" fillId="0" borderId="0" xfId="2" applyNumberFormat="1" applyFont="1" applyAlignment="1">
      <alignment horizontal="center"/>
    </xf>
    <xf numFmtId="0" fontId="3" fillId="0" borderId="0" xfId="2" applyFont="1"/>
    <xf numFmtId="188" fontId="4" fillId="0" borderId="0" xfId="2" applyNumberFormat="1" applyFont="1"/>
    <xf numFmtId="187" fontId="4" fillId="0" borderId="0" xfId="2" applyNumberFormat="1" applyFont="1"/>
    <xf numFmtId="188" fontId="4" fillId="0" borderId="0" xfId="2" applyNumberFormat="1" applyFont="1" applyAlignment="1">
      <alignment horizontal="center"/>
    </xf>
    <xf numFmtId="188" fontId="2" fillId="0" borderId="0" xfId="2" applyNumberFormat="1" applyFont="1"/>
    <xf numFmtId="187" fontId="2" fillId="0" borderId="0" xfId="2" quotePrefix="1" applyNumberFormat="1" applyFont="1" applyAlignment="1">
      <alignment horizontal="center"/>
    </xf>
    <xf numFmtId="18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187" fontId="2" fillId="0" borderId="0" xfId="2" applyNumberFormat="1" applyFont="1" applyAlignment="1">
      <alignment horizontal="center"/>
    </xf>
    <xf numFmtId="188" fontId="2" fillId="0" borderId="0" xfId="2" applyNumberFormat="1" applyFont="1" applyAlignment="1">
      <alignment horizontal="left"/>
    </xf>
    <xf numFmtId="188" fontId="4" fillId="0" borderId="0" xfId="2" applyNumberFormat="1" applyFont="1" applyAlignment="1">
      <alignment horizontal="left"/>
    </xf>
    <xf numFmtId="0" fontId="4" fillId="0" borderId="0" xfId="2" applyFont="1" applyAlignment="1">
      <alignment horizontal="center"/>
    </xf>
    <xf numFmtId="187" fontId="4" fillId="0" borderId="0" xfId="2" applyNumberFormat="1" applyFont="1" applyAlignment="1">
      <alignment horizontal="center"/>
    </xf>
    <xf numFmtId="187" fontId="3" fillId="0" borderId="0" xfId="2" applyNumberFormat="1" applyFont="1"/>
    <xf numFmtId="0" fontId="4" fillId="0" borderId="0" xfId="2" quotePrefix="1" applyFont="1" applyAlignment="1">
      <alignment horizontal="center"/>
    </xf>
    <xf numFmtId="0" fontId="4" fillId="0" borderId="0" xfId="2" applyFont="1" applyAlignment="1">
      <alignment horizontal="right"/>
    </xf>
    <xf numFmtId="188" fontId="4" fillId="0" borderId="0" xfId="2" applyNumberFormat="1" applyFont="1" applyAlignment="1">
      <alignment horizontal="right"/>
    </xf>
    <xf numFmtId="187" fontId="4" fillId="0" borderId="2" xfId="2" applyNumberFormat="1" applyFont="1" applyBorder="1" applyAlignment="1">
      <alignment horizontal="right"/>
    </xf>
    <xf numFmtId="187" fontId="4" fillId="0" borderId="0" xfId="2" applyNumberFormat="1" applyFont="1" applyAlignment="1">
      <alignment horizontal="right"/>
    </xf>
    <xf numFmtId="0" fontId="4" fillId="0" borderId="0" xfId="2" applyFont="1"/>
    <xf numFmtId="187" fontId="4" fillId="0" borderId="2" xfId="2" applyNumberFormat="1" applyFont="1" applyBorder="1"/>
    <xf numFmtId="187" fontId="4" fillId="0" borderId="3" xfId="2" applyNumberFormat="1" applyFont="1" applyBorder="1"/>
    <xf numFmtId="188" fontId="6" fillId="0" borderId="0" xfId="2" applyNumberFormat="1" applyFo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6" fillId="0" borderId="0" xfId="2" applyFont="1"/>
    <xf numFmtId="187" fontId="6" fillId="0" borderId="0" xfId="2" applyNumberFormat="1" applyFont="1" applyAlignment="1">
      <alignment horizontal="center"/>
    </xf>
    <xf numFmtId="187" fontId="6" fillId="0" borderId="0" xfId="2" applyNumberFormat="1" applyFont="1"/>
    <xf numFmtId="187" fontId="6" fillId="0" borderId="0" xfId="2" applyNumberFormat="1" applyFont="1" applyAlignment="1">
      <alignment horizontal="left"/>
    </xf>
    <xf numFmtId="188" fontId="4" fillId="0" borderId="4" xfId="2" applyNumberFormat="1" applyFont="1" applyBorder="1"/>
    <xf numFmtId="188" fontId="4" fillId="0" borderId="1" xfId="2" applyNumberFormat="1" applyFont="1" applyBorder="1"/>
    <xf numFmtId="188" fontId="4" fillId="0" borderId="2" xfId="2" applyNumberFormat="1" applyFont="1" applyBorder="1"/>
    <xf numFmtId="188" fontId="4" fillId="0" borderId="3" xfId="2" applyNumberFormat="1" applyFont="1" applyBorder="1"/>
    <xf numFmtId="0" fontId="4" fillId="0" borderId="0" xfId="2" applyFont="1" applyAlignment="1">
      <alignment horizontal="left"/>
    </xf>
    <xf numFmtId="0" fontId="5" fillId="0" borderId="0" xfId="2" applyFont="1"/>
    <xf numFmtId="40" fontId="14" fillId="0" borderId="0" xfId="6" applyNumberFormat="1" applyFont="1"/>
    <xf numFmtId="0" fontId="23" fillId="0" borderId="0" xfId="5" applyFont="1"/>
    <xf numFmtId="188" fontId="8" fillId="0" borderId="0" xfId="5" quotePrefix="1" applyNumberFormat="1" applyFont="1" applyAlignment="1">
      <alignment horizontal="center"/>
    </xf>
    <xf numFmtId="0" fontId="8" fillId="0" borderId="0" xfId="5" applyFont="1"/>
    <xf numFmtId="188" fontId="7" fillId="0" borderId="0" xfId="5" applyNumberFormat="1" applyFont="1" applyAlignment="1">
      <alignment horizontal="center"/>
    </xf>
    <xf numFmtId="188" fontId="18" fillId="0" borderId="0" xfId="2" applyNumberFormat="1" applyFont="1" applyAlignment="1">
      <alignment horizontal="center"/>
    </xf>
    <xf numFmtId="188" fontId="7" fillId="0" borderId="1" xfId="5" applyNumberFormat="1" applyFont="1" applyBorder="1" applyAlignment="1">
      <alignment horizontal="center"/>
    </xf>
    <xf numFmtId="0" fontId="8" fillId="0" borderId="1" xfId="5" applyFont="1" applyBorder="1"/>
    <xf numFmtId="188" fontId="2" fillId="0" borderId="0" xfId="2" applyNumberFormat="1" applyFont="1" applyAlignment="1">
      <alignment horizontal="center"/>
    </xf>
    <xf numFmtId="0" fontId="3" fillId="0" borderId="0" xfId="2" applyFont="1"/>
    <xf numFmtId="188" fontId="2" fillId="0" borderId="1" xfId="2" applyNumberFormat="1" applyFont="1" applyBorder="1" applyAlignment="1">
      <alignment horizontal="center"/>
    </xf>
    <xf numFmtId="0" fontId="3" fillId="0" borderId="1" xfId="2" applyFont="1" applyBorder="1"/>
    <xf numFmtId="188" fontId="4" fillId="0" borderId="0" xfId="2" quotePrefix="1" applyNumberFormat="1" applyFont="1" applyAlignment="1">
      <alignment horizontal="center"/>
    </xf>
    <xf numFmtId="188" fontId="7" fillId="0" borderId="0" xfId="4" applyNumberFormat="1" applyFont="1" applyAlignment="1">
      <alignment horizontal="center"/>
    </xf>
    <xf numFmtId="188" fontId="7" fillId="0" borderId="1" xfId="4" applyNumberFormat="1" applyFont="1" applyBorder="1" applyAlignment="1">
      <alignment horizontal="center"/>
    </xf>
    <xf numFmtId="188" fontId="10" fillId="0" borderId="0" xfId="2" applyNumberFormat="1" applyFont="1" applyAlignment="1">
      <alignment horizontal="center"/>
    </xf>
    <xf numFmtId="0" fontId="11" fillId="0" borderId="0" xfId="2" applyFont="1"/>
    <xf numFmtId="188" fontId="10" fillId="0" borderId="1" xfId="2" applyNumberFormat="1" applyFont="1" applyBorder="1" applyAlignment="1">
      <alignment horizontal="center"/>
    </xf>
    <xf numFmtId="0" fontId="11" fillId="0" borderId="1" xfId="2" applyFont="1" applyBorder="1"/>
    <xf numFmtId="188" fontId="12" fillId="0" borderId="2" xfId="2" applyNumberFormat="1" applyFont="1" applyBorder="1" applyAlignment="1">
      <alignment horizontal="center"/>
    </xf>
    <xf numFmtId="188" fontId="15" fillId="0" borderId="0" xfId="2" applyNumberFormat="1" applyFont="1" applyAlignment="1">
      <alignment horizontal="center"/>
    </xf>
    <xf numFmtId="0" fontId="16" fillId="0" borderId="0" xfId="2" applyFont="1"/>
  </cellXfs>
  <cellStyles count="7">
    <cellStyle name="Comma" xfId="1" builtinId="3"/>
    <cellStyle name="Normal" xfId="0" builtinId="0"/>
    <cellStyle name="จุลภาค 2" xfId="3" xr:uid="{779A6DE5-18B1-41CB-9D3C-461F22519927}"/>
    <cellStyle name="ปกติ 2" xfId="2" xr:uid="{AD6097DB-BD00-405B-B394-C9FAE5B0591A}"/>
    <cellStyle name="ปกติ 2 2" xfId="6" xr:uid="{EA4405D3-9762-4181-A9B6-ED639FACB8EF}"/>
    <cellStyle name="ปกติ 2 3 5" xfId="5" xr:uid="{6A136EFC-6A5A-4F44-B01A-AB14EBF35EF3}"/>
    <cellStyle name="ปกติ 6 80" xfId="4" xr:uid="{F220D325-C580-407E-B438-DEC39A6B7B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1988B-E402-4343-826C-0495E92E8A8F}">
  <dimension ref="A1:Q82"/>
  <sheetViews>
    <sheetView view="pageBreakPreview" topLeftCell="A22" zoomScaleNormal="85" zoomScaleSheetLayoutView="100" workbookViewId="0">
      <selection activeCell="K31" sqref="K31"/>
    </sheetView>
  </sheetViews>
  <sheetFormatPr defaultColWidth="14" defaultRowHeight="25.2" customHeight="1" x14ac:dyDescent="0.3"/>
  <cols>
    <col min="1" max="3" width="2.19921875" style="97" customWidth="1"/>
    <col min="4" max="4" width="1.3984375" style="97" customWidth="1"/>
    <col min="5" max="6" width="9" style="97" customWidth="1"/>
    <col min="7" max="7" width="9.19921875" style="97" bestFit="1" customWidth="1"/>
    <col min="8" max="8" width="4.19921875" style="97" customWidth="1"/>
    <col min="9" max="9" width="6.69921875" style="97" bestFit="1" customWidth="1"/>
    <col min="10" max="10" width="1.09765625" style="97" customWidth="1"/>
    <col min="11" max="11" width="13.3984375" style="97" customWidth="1"/>
    <col min="12" max="12" width="1.09765625" style="97" customWidth="1"/>
    <col min="13" max="13" width="12.69921875" style="97" customWidth="1"/>
    <col min="14" max="14" width="1.09765625" style="97" customWidth="1"/>
    <col min="15" max="15" width="12.69921875" style="97" customWidth="1"/>
    <col min="16" max="16" width="1.09765625" style="97" customWidth="1"/>
    <col min="17" max="17" width="12.69921875" style="97" customWidth="1"/>
    <col min="18" max="26" width="13" style="97" customWidth="1"/>
    <col min="27" max="16384" width="14" style="97"/>
  </cols>
  <sheetData>
    <row r="1" spans="1:17" ht="25.2" customHeight="1" x14ac:dyDescent="0.5">
      <c r="A1" s="140" t="s">
        <v>0</v>
      </c>
      <c r="B1" s="140"/>
      <c r="C1" s="140"/>
      <c r="D1" s="140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7" ht="25.2" customHeight="1" x14ac:dyDescent="0.5">
      <c r="A2" s="140" t="s">
        <v>1</v>
      </c>
      <c r="B2" s="140"/>
      <c r="C2" s="140"/>
      <c r="D2" s="140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</row>
    <row r="3" spans="1:17" ht="25.2" customHeight="1" x14ac:dyDescent="0.5">
      <c r="A3" s="140" t="s">
        <v>2</v>
      </c>
      <c r="B3" s="140"/>
      <c r="C3" s="140"/>
      <c r="D3" s="140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</row>
    <row r="4" spans="1:17" ht="25.2" customHeight="1" x14ac:dyDescent="0.5">
      <c r="A4" s="98"/>
      <c r="B4" s="98"/>
      <c r="C4" s="98"/>
      <c r="D4" s="98"/>
      <c r="F4" s="98"/>
      <c r="G4" s="98"/>
      <c r="H4" s="98"/>
      <c r="I4" s="98"/>
      <c r="J4" s="98"/>
      <c r="K4" s="99"/>
      <c r="L4" s="98"/>
      <c r="M4" s="98"/>
      <c r="N4" s="98"/>
      <c r="O4" s="99"/>
      <c r="P4" s="98"/>
      <c r="Q4" s="98"/>
    </row>
    <row r="5" spans="1:17" ht="25.2" customHeight="1" x14ac:dyDescent="0.5">
      <c r="A5" s="98"/>
      <c r="B5" s="98"/>
      <c r="C5" s="98"/>
      <c r="D5" s="98"/>
      <c r="E5" s="98"/>
      <c r="F5" s="98"/>
      <c r="G5" s="98"/>
      <c r="H5" s="98"/>
      <c r="I5" s="98"/>
      <c r="J5" s="100"/>
      <c r="K5" s="142" t="s">
        <v>3</v>
      </c>
      <c r="L5" s="143"/>
      <c r="M5" s="143"/>
      <c r="N5" s="96"/>
      <c r="O5" s="142" t="s">
        <v>4</v>
      </c>
      <c r="P5" s="143"/>
      <c r="Q5" s="143"/>
    </row>
    <row r="6" spans="1:17" ht="25.2" customHeight="1" x14ac:dyDescent="0.5">
      <c r="H6" s="101"/>
      <c r="I6" s="96" t="s">
        <v>5</v>
      </c>
      <c r="J6" s="100"/>
      <c r="K6" s="102" t="s">
        <v>6</v>
      </c>
      <c r="L6" s="103"/>
      <c r="M6" s="102" t="s">
        <v>7</v>
      </c>
      <c r="N6" s="104"/>
      <c r="O6" s="102" t="str">
        <f>+K6</f>
        <v>30 มิถุนายน 2569</v>
      </c>
      <c r="P6" s="103"/>
      <c r="Q6" s="102" t="s">
        <v>7</v>
      </c>
    </row>
    <row r="7" spans="1:17" ht="25.2" customHeight="1" x14ac:dyDescent="0.5">
      <c r="A7" s="96"/>
      <c r="B7" s="96"/>
      <c r="C7" s="96"/>
      <c r="D7" s="96"/>
      <c r="H7" s="101"/>
      <c r="I7" s="96"/>
      <c r="J7" s="100"/>
      <c r="K7" s="102" t="s">
        <v>8</v>
      </c>
      <c r="L7" s="103"/>
      <c r="M7" s="102" t="s">
        <v>9</v>
      </c>
      <c r="N7" s="104"/>
      <c r="O7" s="102" t="s">
        <v>8</v>
      </c>
      <c r="P7" s="103"/>
      <c r="Q7" s="102" t="s">
        <v>9</v>
      </c>
    </row>
    <row r="8" spans="1:17" ht="25.2" customHeight="1" x14ac:dyDescent="0.5">
      <c r="A8" s="96"/>
      <c r="B8" s="96"/>
      <c r="C8" s="96"/>
      <c r="D8" s="96"/>
      <c r="E8" s="96"/>
      <c r="F8" s="96"/>
      <c r="G8" s="96"/>
      <c r="H8" s="96"/>
      <c r="I8" s="96"/>
      <c r="J8" s="100"/>
      <c r="K8" s="105" t="s">
        <v>10</v>
      </c>
      <c r="L8" s="103"/>
      <c r="M8" s="105"/>
      <c r="N8" s="104"/>
      <c r="O8" s="105" t="s">
        <v>10</v>
      </c>
      <c r="P8" s="103"/>
      <c r="Q8" s="105"/>
    </row>
    <row r="9" spans="1:17" ht="25.2" customHeight="1" x14ac:dyDescent="0.5">
      <c r="A9" s="140" t="s">
        <v>11</v>
      </c>
      <c r="B9" s="140"/>
      <c r="C9" s="140"/>
      <c r="D9" s="140"/>
      <c r="E9" s="141"/>
      <c r="F9" s="141"/>
      <c r="G9" s="141"/>
      <c r="H9" s="96"/>
      <c r="I9" s="96"/>
      <c r="J9" s="100"/>
      <c r="K9" s="105"/>
      <c r="L9" s="103"/>
      <c r="M9" s="105"/>
      <c r="N9" s="104"/>
      <c r="O9" s="105"/>
      <c r="P9" s="103"/>
      <c r="Q9" s="105"/>
    </row>
    <row r="10" spans="1:17" ht="25.2" customHeight="1" x14ac:dyDescent="0.5">
      <c r="A10" s="106" t="s">
        <v>12</v>
      </c>
      <c r="B10" s="106"/>
      <c r="C10" s="106"/>
      <c r="D10" s="106"/>
      <c r="E10" s="101"/>
      <c r="F10" s="101"/>
      <c r="G10" s="101"/>
      <c r="H10" s="101"/>
      <c r="I10" s="101"/>
      <c r="J10" s="98"/>
      <c r="K10" s="99"/>
      <c r="L10" s="99"/>
      <c r="M10" s="99"/>
      <c r="N10" s="99"/>
      <c r="O10" s="99"/>
      <c r="P10" s="99"/>
      <c r="Q10" s="99"/>
    </row>
    <row r="11" spans="1:17" ht="25.2" customHeight="1" x14ac:dyDescent="0.5">
      <c r="B11" s="107" t="s">
        <v>13</v>
      </c>
      <c r="C11" s="107"/>
      <c r="D11" s="107"/>
      <c r="E11" s="98"/>
      <c r="F11" s="98"/>
      <c r="G11" s="98"/>
      <c r="H11" s="98"/>
      <c r="I11" s="108"/>
      <c r="J11" s="100"/>
      <c r="K11" s="99">
        <v>153359033.41</v>
      </c>
      <c r="L11" s="99"/>
      <c r="M11" s="99">
        <v>275789244.42000002</v>
      </c>
      <c r="N11" s="109"/>
      <c r="O11" s="99">
        <v>149005828.13</v>
      </c>
      <c r="P11" s="99"/>
      <c r="Q11" s="99">
        <v>271517682.31999999</v>
      </c>
    </row>
    <row r="12" spans="1:17" ht="25.2" customHeight="1" x14ac:dyDescent="0.5">
      <c r="B12" s="107" t="s">
        <v>14</v>
      </c>
      <c r="C12" s="107"/>
      <c r="D12" s="107"/>
      <c r="E12" s="98"/>
      <c r="F12" s="98"/>
      <c r="G12" s="98"/>
      <c r="H12" s="98"/>
      <c r="I12" s="111">
        <v>6</v>
      </c>
      <c r="J12" s="100"/>
      <c r="K12" s="99">
        <v>226050997.79999998</v>
      </c>
      <c r="L12" s="99"/>
      <c r="M12" s="99">
        <v>173726675.05000001</v>
      </c>
      <c r="N12" s="109"/>
      <c r="O12" s="99">
        <v>226155199.39999998</v>
      </c>
      <c r="P12" s="99"/>
      <c r="Q12" s="99">
        <v>174425159.38999999</v>
      </c>
    </row>
    <row r="13" spans="1:17" ht="25.2" customHeight="1" x14ac:dyDescent="0.5">
      <c r="B13" s="107" t="s">
        <v>15</v>
      </c>
      <c r="C13" s="107"/>
      <c r="D13" s="107"/>
      <c r="E13" s="98"/>
      <c r="F13" s="98"/>
      <c r="G13" s="98"/>
      <c r="H13" s="98"/>
      <c r="I13" s="111">
        <v>7</v>
      </c>
      <c r="J13" s="100"/>
      <c r="K13" s="99">
        <v>236269491.29999924</v>
      </c>
      <c r="L13" s="99"/>
      <c r="M13" s="99">
        <v>359715495.02999997</v>
      </c>
      <c r="N13" s="109"/>
      <c r="O13" s="99">
        <v>236269491.29999924</v>
      </c>
      <c r="P13" s="99"/>
      <c r="Q13" s="99">
        <v>359715495.02999997</v>
      </c>
    </row>
    <row r="14" spans="1:17" ht="25.2" customHeight="1" x14ac:dyDescent="0.5">
      <c r="B14" s="107" t="s">
        <v>16</v>
      </c>
      <c r="C14" s="107"/>
      <c r="D14" s="107"/>
      <c r="E14" s="98"/>
      <c r="F14" s="98"/>
      <c r="G14" s="98"/>
      <c r="H14" s="98"/>
      <c r="I14" s="111">
        <v>8</v>
      </c>
      <c r="J14" s="100"/>
      <c r="K14" s="99">
        <v>51273764.959999993</v>
      </c>
      <c r="L14" s="99"/>
      <c r="M14" s="99">
        <v>66091381.280000001</v>
      </c>
      <c r="N14" s="109"/>
      <c r="O14" s="99">
        <v>51273764.959999993</v>
      </c>
      <c r="P14" s="99"/>
      <c r="Q14" s="99">
        <v>66091381.280000001</v>
      </c>
    </row>
    <row r="15" spans="1:17" ht="25.2" customHeight="1" x14ac:dyDescent="0.5">
      <c r="B15" s="107" t="s">
        <v>17</v>
      </c>
      <c r="C15" s="107"/>
      <c r="D15" s="107"/>
      <c r="E15" s="98"/>
      <c r="F15" s="98"/>
      <c r="G15" s="98"/>
      <c r="H15" s="98"/>
      <c r="I15" s="111">
        <v>9</v>
      </c>
      <c r="J15" s="100"/>
      <c r="K15" s="99">
        <v>240464585</v>
      </c>
      <c r="L15" s="99"/>
      <c r="M15" s="1">
        <v>209063826.41999996</v>
      </c>
      <c r="N15" s="109"/>
      <c r="O15" s="1">
        <v>240464585</v>
      </c>
      <c r="P15" s="99"/>
      <c r="Q15" s="1">
        <v>209063826.41999996</v>
      </c>
    </row>
    <row r="16" spans="1:17" ht="25.2" customHeight="1" x14ac:dyDescent="0.5">
      <c r="A16" s="101"/>
      <c r="B16" s="101"/>
      <c r="C16" s="101"/>
      <c r="D16" s="101"/>
      <c r="E16" s="106" t="s">
        <v>18</v>
      </c>
      <c r="F16" s="101"/>
      <c r="G16" s="101"/>
      <c r="H16" s="98"/>
      <c r="I16" s="112"/>
      <c r="J16" s="113"/>
      <c r="K16" s="114">
        <f>SUM(K11:K15)</f>
        <v>907417872.46999931</v>
      </c>
      <c r="L16" s="115"/>
      <c r="M16" s="114">
        <f>SUM(M11:M15)</f>
        <v>1084386622.1999998</v>
      </c>
      <c r="N16" s="115"/>
      <c r="O16" s="114">
        <f>SUM(O11:O15)</f>
        <v>903168868.78999925</v>
      </c>
      <c r="P16" s="99"/>
      <c r="Q16" s="114">
        <f>SUM(Q11:Q15)</f>
        <v>1080813544.4400001</v>
      </c>
    </row>
    <row r="17" spans="1:17" ht="25.2" customHeight="1" x14ac:dyDescent="0.5">
      <c r="A17" s="106" t="s">
        <v>19</v>
      </c>
      <c r="B17" s="106"/>
      <c r="C17" s="106"/>
      <c r="D17" s="106"/>
      <c r="E17" s="106"/>
      <c r="F17" s="101"/>
      <c r="G17" s="101"/>
      <c r="H17" s="98"/>
      <c r="I17" s="112"/>
      <c r="J17" s="113"/>
      <c r="K17" s="99"/>
      <c r="L17" s="99"/>
      <c r="M17" s="99"/>
      <c r="N17" s="113"/>
      <c r="O17" s="99"/>
      <c r="P17" s="98"/>
      <c r="Q17" s="99"/>
    </row>
    <row r="18" spans="1:17" ht="25.2" customHeight="1" x14ac:dyDescent="0.5">
      <c r="B18" s="107" t="s">
        <v>20</v>
      </c>
      <c r="C18" s="107"/>
      <c r="D18" s="107"/>
      <c r="E18" s="107"/>
      <c r="F18" s="98"/>
      <c r="G18" s="98"/>
      <c r="H18" s="98"/>
      <c r="I18" s="111" t="s">
        <v>21</v>
      </c>
      <c r="J18" s="100"/>
      <c r="K18" s="98">
        <v>0</v>
      </c>
      <c r="L18" s="98"/>
      <c r="M18" s="98">
        <v>0</v>
      </c>
      <c r="N18" s="100"/>
      <c r="O18" s="98">
        <v>0</v>
      </c>
      <c r="P18" s="98"/>
      <c r="Q18" s="98">
        <v>0</v>
      </c>
    </row>
    <row r="19" spans="1:17" ht="25.2" customHeight="1" x14ac:dyDescent="0.5">
      <c r="B19" s="107" t="s">
        <v>22</v>
      </c>
      <c r="C19" s="107"/>
      <c r="D19" s="107"/>
      <c r="E19" s="107"/>
      <c r="F19" s="98"/>
      <c r="G19" s="98"/>
      <c r="H19" s="98"/>
      <c r="I19" s="111" t="s">
        <v>23</v>
      </c>
      <c r="J19" s="100"/>
      <c r="K19" s="98">
        <v>0</v>
      </c>
      <c r="L19" s="98"/>
      <c r="M19" s="98">
        <v>0</v>
      </c>
      <c r="N19" s="100"/>
      <c r="O19" s="99">
        <v>9999980</v>
      </c>
      <c r="P19" s="98"/>
      <c r="Q19" s="99">
        <v>9999980</v>
      </c>
    </row>
    <row r="20" spans="1:17" ht="25.2" customHeight="1" x14ac:dyDescent="0.5">
      <c r="B20" s="107" t="s">
        <v>24</v>
      </c>
      <c r="C20" s="107"/>
      <c r="D20" s="107"/>
      <c r="E20" s="107"/>
      <c r="F20" s="98"/>
      <c r="G20" s="98"/>
      <c r="H20" s="98"/>
      <c r="I20" s="111" t="s">
        <v>25</v>
      </c>
      <c r="J20" s="100"/>
      <c r="K20" s="99">
        <v>10539302.879999999</v>
      </c>
      <c r="L20" s="99"/>
      <c r="M20" s="99">
        <v>10636001.4</v>
      </c>
      <c r="N20" s="109"/>
      <c r="O20" s="99">
        <v>10539302.879999999</v>
      </c>
      <c r="P20" s="99"/>
      <c r="Q20" s="99">
        <v>10636001.4</v>
      </c>
    </row>
    <row r="21" spans="1:17" ht="25.2" customHeight="1" x14ac:dyDescent="0.5">
      <c r="B21" s="107" t="s">
        <v>26</v>
      </c>
      <c r="C21" s="107"/>
      <c r="D21" s="107"/>
      <c r="E21" s="98"/>
      <c r="F21" s="98"/>
      <c r="G21" s="98"/>
      <c r="H21" s="98"/>
      <c r="I21" s="111" t="s">
        <v>27</v>
      </c>
      <c r="J21" s="100"/>
      <c r="K21" s="99">
        <v>179881233.47999996</v>
      </c>
      <c r="L21" s="99"/>
      <c r="M21" s="99">
        <v>181758079.11000004</v>
      </c>
      <c r="N21" s="109"/>
      <c r="O21" s="99">
        <v>179881233.47999996</v>
      </c>
      <c r="P21" s="99"/>
      <c r="Q21" s="99">
        <v>181758079.11000004</v>
      </c>
    </row>
    <row r="22" spans="1:17" ht="25.2" customHeight="1" x14ac:dyDescent="0.5">
      <c r="B22" s="107" t="s">
        <v>28</v>
      </c>
      <c r="C22" s="107"/>
      <c r="D22" s="107"/>
      <c r="E22" s="98"/>
      <c r="F22" s="98"/>
      <c r="G22" s="98"/>
      <c r="H22" s="98"/>
      <c r="I22" s="111" t="s">
        <v>29</v>
      </c>
      <c r="J22" s="100"/>
      <c r="K22" s="99">
        <v>9061399.2899999991</v>
      </c>
      <c r="L22" s="99"/>
      <c r="M22" s="99">
        <v>7522024.8199999994</v>
      </c>
      <c r="N22" s="109"/>
      <c r="O22" s="99">
        <v>5900429.5700000003</v>
      </c>
      <c r="P22" s="99"/>
      <c r="Q22" s="99">
        <v>6186892.3500000006</v>
      </c>
    </row>
    <row r="23" spans="1:17" ht="25.2" customHeight="1" x14ac:dyDescent="0.5">
      <c r="B23" s="107" t="s">
        <v>30</v>
      </c>
      <c r="C23" s="107"/>
      <c r="D23" s="107"/>
      <c r="E23" s="98"/>
      <c r="F23" s="98"/>
      <c r="G23" s="98"/>
      <c r="H23" s="98"/>
      <c r="I23" s="108"/>
      <c r="J23" s="100"/>
      <c r="K23" s="99">
        <v>6033085.4100000001</v>
      </c>
      <c r="L23" s="99"/>
      <c r="M23" s="99">
        <v>2315537.0699999994</v>
      </c>
      <c r="N23" s="109"/>
      <c r="O23" s="99">
        <v>5340882.3900000006</v>
      </c>
      <c r="P23" s="99"/>
      <c r="Q23" s="99">
        <v>1705169.4500000002</v>
      </c>
    </row>
    <row r="24" spans="1:17" ht="25.2" customHeight="1" x14ac:dyDescent="0.5">
      <c r="B24" s="107" t="s">
        <v>31</v>
      </c>
      <c r="C24" s="107"/>
      <c r="D24" s="107"/>
      <c r="E24" s="98"/>
      <c r="F24" s="98"/>
      <c r="G24" s="98"/>
      <c r="H24" s="98"/>
      <c r="I24" s="111" t="s">
        <v>32</v>
      </c>
      <c r="J24" s="100"/>
      <c r="K24" s="99">
        <v>7316192.540000001</v>
      </c>
      <c r="L24" s="99"/>
      <c r="M24" s="99">
        <v>7598912.0600000005</v>
      </c>
      <c r="N24" s="109"/>
      <c r="O24" s="99">
        <v>7316192.540000001</v>
      </c>
      <c r="P24" s="99"/>
      <c r="Q24" s="99">
        <v>7598912.0600000005</v>
      </c>
    </row>
    <row r="25" spans="1:17" ht="25.2" customHeight="1" x14ac:dyDescent="0.5">
      <c r="B25" s="107" t="s">
        <v>33</v>
      </c>
      <c r="C25" s="107"/>
      <c r="D25" s="107"/>
      <c r="E25" s="98"/>
      <c r="F25" s="98"/>
      <c r="G25" s="98"/>
      <c r="H25" s="98"/>
      <c r="I25" s="108"/>
      <c r="J25" s="100"/>
      <c r="K25" s="99">
        <v>28708000</v>
      </c>
      <c r="L25" s="99"/>
      <c r="M25" s="99">
        <v>26328000</v>
      </c>
      <c r="N25" s="109"/>
      <c r="O25" s="99">
        <v>28708000</v>
      </c>
      <c r="P25" s="99"/>
      <c r="Q25" s="99">
        <v>26328000</v>
      </c>
    </row>
    <row r="26" spans="1:17" ht="25.2" customHeight="1" x14ac:dyDescent="0.5">
      <c r="B26" s="107" t="s">
        <v>34</v>
      </c>
      <c r="C26" s="107"/>
      <c r="D26" s="107"/>
      <c r="E26" s="107"/>
      <c r="F26" s="98"/>
      <c r="G26" s="98"/>
      <c r="H26" s="98"/>
      <c r="I26" s="111">
        <v>7</v>
      </c>
      <c r="J26" s="113"/>
      <c r="K26" s="99">
        <v>24445000.030000001</v>
      </c>
      <c r="L26" s="99"/>
      <c r="M26" s="99">
        <v>25651733.670000002</v>
      </c>
      <c r="N26" s="115"/>
      <c r="O26" s="99">
        <v>24445000.030000001</v>
      </c>
      <c r="P26" s="99"/>
      <c r="Q26" s="99">
        <v>25651733.670000002</v>
      </c>
    </row>
    <row r="27" spans="1:17" ht="25.2" customHeight="1" x14ac:dyDescent="0.5">
      <c r="B27" s="107" t="s">
        <v>35</v>
      </c>
      <c r="C27" s="107"/>
      <c r="D27" s="107"/>
      <c r="E27" s="98"/>
      <c r="F27" s="98"/>
      <c r="G27" s="98"/>
      <c r="H27" s="98"/>
      <c r="I27" s="116"/>
      <c r="J27" s="98"/>
      <c r="K27" s="99"/>
      <c r="L27" s="98"/>
      <c r="M27" s="99"/>
      <c r="N27" s="98"/>
      <c r="O27" s="99"/>
      <c r="P27" s="98"/>
      <c r="Q27" s="99"/>
    </row>
    <row r="28" spans="1:17" ht="25.2" customHeight="1" x14ac:dyDescent="0.5">
      <c r="C28" s="107" t="s">
        <v>36</v>
      </c>
      <c r="D28" s="107"/>
      <c r="E28" s="98"/>
      <c r="F28" s="98"/>
      <c r="G28" s="98"/>
      <c r="H28" s="98"/>
      <c r="I28" s="116"/>
      <c r="J28" s="98"/>
      <c r="K28" s="99">
        <v>34415151.729999997</v>
      </c>
      <c r="L28" s="99"/>
      <c r="M28" s="99">
        <v>28489993.420000002</v>
      </c>
      <c r="N28" s="99"/>
      <c r="O28" s="99">
        <v>32090309.289999999</v>
      </c>
      <c r="P28" s="99"/>
      <c r="Q28" s="99">
        <v>21823986.59</v>
      </c>
    </row>
    <row r="29" spans="1:17" ht="25.2" customHeight="1" x14ac:dyDescent="0.5">
      <c r="C29" s="98" t="s">
        <v>37</v>
      </c>
      <c r="D29" s="98"/>
      <c r="E29" s="98"/>
      <c r="F29" s="98"/>
      <c r="G29" s="98"/>
      <c r="H29" s="98"/>
      <c r="I29" s="116"/>
      <c r="J29" s="98"/>
      <c r="K29" s="99">
        <v>301410</v>
      </c>
      <c r="L29" s="99"/>
      <c r="M29" s="99">
        <v>298410</v>
      </c>
      <c r="N29" s="99"/>
      <c r="O29" s="99">
        <v>301410</v>
      </c>
      <c r="P29" s="99"/>
      <c r="Q29" s="99">
        <v>298410</v>
      </c>
    </row>
    <row r="30" spans="1:17" ht="25.2" customHeight="1" x14ac:dyDescent="0.5">
      <c r="A30" s="106"/>
      <c r="B30" s="106"/>
      <c r="C30" s="106"/>
      <c r="D30" s="106"/>
      <c r="E30" s="106" t="s">
        <v>38</v>
      </c>
      <c r="F30" s="101"/>
      <c r="G30" s="98"/>
      <c r="H30" s="98"/>
      <c r="I30" s="116"/>
      <c r="J30" s="98"/>
      <c r="K30" s="117">
        <f>SUM(K18:K29)</f>
        <v>300700775.35999995</v>
      </c>
      <c r="L30" s="99"/>
      <c r="M30" s="117">
        <f>SUM(M18:M29)</f>
        <v>290598691.55000007</v>
      </c>
      <c r="N30" s="99"/>
      <c r="O30" s="117">
        <f>SUM(O18:O29)</f>
        <v>304522740.17999995</v>
      </c>
      <c r="P30" s="99"/>
      <c r="Q30" s="117">
        <f>SUM(Q18:Q29)</f>
        <v>291987164.63</v>
      </c>
    </row>
    <row r="31" spans="1:17" ht="25.2" customHeight="1" thickBot="1" x14ac:dyDescent="0.55000000000000004">
      <c r="A31" s="106" t="s">
        <v>39</v>
      </c>
      <c r="B31" s="106"/>
      <c r="C31" s="106"/>
      <c r="D31" s="106"/>
      <c r="E31" s="101"/>
      <c r="F31" s="101"/>
      <c r="G31" s="98"/>
      <c r="H31" s="98"/>
      <c r="I31" s="116"/>
      <c r="J31" s="98"/>
      <c r="K31" s="118">
        <f>+K30+K16</f>
        <v>1208118647.8299992</v>
      </c>
      <c r="L31" s="99"/>
      <c r="M31" s="118">
        <f>+M30+M16</f>
        <v>1374985313.75</v>
      </c>
      <c r="N31" s="99"/>
      <c r="O31" s="118">
        <f>+O30+O16</f>
        <v>1207691608.9699993</v>
      </c>
      <c r="P31" s="99"/>
      <c r="Q31" s="118">
        <f>+Q30+Q16</f>
        <v>1372800709.0700002</v>
      </c>
    </row>
    <row r="32" spans="1:17" ht="25.2" customHeight="1" thickTop="1" x14ac:dyDescent="0.5">
      <c r="A32" s="106"/>
      <c r="B32" s="106"/>
      <c r="C32" s="106"/>
      <c r="D32" s="106"/>
      <c r="E32" s="101"/>
      <c r="F32" s="101"/>
      <c r="G32" s="101"/>
      <c r="H32" s="98"/>
      <c r="I32" s="116"/>
      <c r="J32" s="98"/>
      <c r="K32" s="99"/>
      <c r="L32" s="98"/>
      <c r="M32" s="99"/>
      <c r="N32" s="98"/>
      <c r="O32" s="99"/>
      <c r="P32" s="98"/>
      <c r="Q32" s="99"/>
    </row>
    <row r="33" spans="1:17" ht="25.2" customHeight="1" x14ac:dyDescent="0.5">
      <c r="A33" s="107"/>
      <c r="B33" s="107"/>
      <c r="C33" s="107"/>
      <c r="D33" s="107"/>
      <c r="E33" s="98"/>
      <c r="F33" s="98"/>
      <c r="G33" s="98"/>
      <c r="H33" s="98"/>
      <c r="I33" s="116"/>
      <c r="J33" s="98"/>
      <c r="K33" s="99"/>
      <c r="L33" s="99"/>
      <c r="M33" s="99"/>
      <c r="N33" s="99"/>
      <c r="O33" s="99"/>
      <c r="P33" s="99"/>
      <c r="Q33" s="99"/>
    </row>
    <row r="34" spans="1:17" ht="25.2" customHeight="1" x14ac:dyDescent="0.5">
      <c r="A34" s="107"/>
      <c r="B34" s="107"/>
      <c r="C34" s="107"/>
      <c r="D34" s="107"/>
      <c r="E34" s="98"/>
      <c r="F34" s="98"/>
      <c r="G34" s="98"/>
      <c r="H34" s="98"/>
      <c r="I34" s="98"/>
      <c r="J34" s="98"/>
      <c r="L34" s="98"/>
      <c r="M34" s="99"/>
      <c r="N34" s="98"/>
      <c r="O34" s="99"/>
      <c r="P34" s="98"/>
      <c r="Q34" s="99"/>
    </row>
    <row r="35" spans="1:17" ht="25.2" customHeight="1" x14ac:dyDescent="0.5">
      <c r="A35" s="107"/>
      <c r="B35" s="107"/>
      <c r="C35" s="107"/>
      <c r="D35" s="107"/>
      <c r="E35" s="98"/>
      <c r="F35" s="98"/>
      <c r="G35" s="98"/>
      <c r="H35" s="98"/>
      <c r="I35" s="116"/>
      <c r="J35" s="98"/>
      <c r="K35" s="99"/>
      <c r="L35" s="98"/>
      <c r="M35" s="98"/>
      <c r="N35" s="98"/>
      <c r="O35" s="99"/>
      <c r="P35" s="98"/>
      <c r="Q35" s="98"/>
    </row>
    <row r="36" spans="1:17" ht="25.2" customHeight="1" x14ac:dyDescent="0.5">
      <c r="A36" s="107"/>
      <c r="B36" s="107"/>
      <c r="C36" s="107"/>
      <c r="D36" s="107"/>
      <c r="E36" s="98"/>
      <c r="F36" s="98"/>
      <c r="G36" s="98"/>
      <c r="H36" s="98"/>
      <c r="I36" s="116"/>
      <c r="J36" s="98"/>
      <c r="K36" s="99"/>
      <c r="L36" s="98"/>
      <c r="M36" s="98"/>
      <c r="N36" s="98"/>
      <c r="O36" s="99"/>
      <c r="P36" s="98"/>
      <c r="Q36" s="98"/>
    </row>
    <row r="37" spans="1:17" ht="25.2" customHeight="1" x14ac:dyDescent="0.5">
      <c r="A37" s="107" t="s">
        <v>40</v>
      </c>
      <c r="B37" s="107"/>
      <c r="C37" s="107"/>
      <c r="D37" s="107"/>
      <c r="E37" s="119"/>
      <c r="F37" s="120"/>
      <c r="G37" s="121"/>
      <c r="H37" s="122"/>
      <c r="I37" s="121"/>
      <c r="J37" s="123"/>
      <c r="K37" s="119"/>
      <c r="L37" s="122"/>
      <c r="M37" s="119"/>
      <c r="N37" s="119"/>
      <c r="O37" s="124"/>
      <c r="P37" s="119"/>
      <c r="Q37" s="119"/>
    </row>
    <row r="38" spans="1:17" ht="25.2" customHeight="1" x14ac:dyDescent="0.5">
      <c r="A38" s="107"/>
      <c r="B38" s="107"/>
      <c r="C38" s="107"/>
      <c r="D38" s="107"/>
      <c r="E38" s="119"/>
      <c r="F38" s="120"/>
      <c r="G38" s="120"/>
      <c r="H38" s="122"/>
      <c r="I38" s="120"/>
      <c r="J38" s="125"/>
      <c r="K38" s="119"/>
      <c r="L38" s="122"/>
      <c r="M38" s="119"/>
      <c r="N38" s="119"/>
      <c r="O38" s="124"/>
      <c r="P38" s="119"/>
      <c r="Q38" s="119"/>
    </row>
    <row r="39" spans="1:17" ht="23.85" customHeight="1" x14ac:dyDescent="0.5">
      <c r="A39" s="144" t="s">
        <v>41</v>
      </c>
      <c r="B39" s="144"/>
      <c r="C39" s="144"/>
      <c r="D39" s="144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</row>
    <row r="40" spans="1:17" ht="23.85" customHeight="1" x14ac:dyDescent="0.5">
      <c r="A40" s="140" t="s">
        <v>0</v>
      </c>
      <c r="B40" s="140"/>
      <c r="C40" s="140"/>
      <c r="D40" s="140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</row>
    <row r="41" spans="1:17" ht="23.85" customHeight="1" x14ac:dyDescent="0.5">
      <c r="A41" s="140" t="s">
        <v>42</v>
      </c>
      <c r="B41" s="140"/>
      <c r="C41" s="140"/>
      <c r="D41" s="140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</row>
    <row r="42" spans="1:17" ht="23.85" customHeight="1" x14ac:dyDescent="0.5">
      <c r="A42" s="140" t="str">
        <f>+A3</f>
        <v>ณ วันที่ 30 มิถุนายน 2569</v>
      </c>
      <c r="B42" s="140"/>
      <c r="C42" s="140"/>
      <c r="D42" s="140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</row>
    <row r="43" spans="1:17" ht="16.5" customHeight="1" x14ac:dyDescent="0.5">
      <c r="A43" s="98"/>
      <c r="B43" s="98"/>
      <c r="C43" s="98"/>
      <c r="D43" s="98"/>
      <c r="E43" s="98"/>
      <c r="F43" s="98"/>
      <c r="G43" s="98"/>
      <c r="H43" s="98"/>
      <c r="I43" s="98"/>
      <c r="J43" s="98"/>
      <c r="K43" s="99"/>
      <c r="L43" s="98"/>
      <c r="M43" s="98"/>
      <c r="N43" s="98"/>
      <c r="O43" s="99"/>
      <c r="P43" s="98"/>
      <c r="Q43" s="98"/>
    </row>
    <row r="44" spans="1:17" ht="23.85" customHeight="1" x14ac:dyDescent="0.5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42" t="s">
        <v>3</v>
      </c>
      <c r="L44" s="143"/>
      <c r="M44" s="143"/>
      <c r="N44" s="96"/>
      <c r="O44" s="142" t="s">
        <v>4</v>
      </c>
      <c r="P44" s="143"/>
      <c r="Q44" s="143"/>
    </row>
    <row r="45" spans="1:17" ht="23.85" customHeight="1" x14ac:dyDescent="0.5">
      <c r="H45" s="101"/>
      <c r="I45" s="96" t="s">
        <v>5</v>
      </c>
      <c r="J45" s="98"/>
      <c r="K45" s="102" t="str">
        <f>+K6</f>
        <v>30 มิถุนายน 2569</v>
      </c>
      <c r="L45" s="103"/>
      <c r="M45" s="102" t="s">
        <v>7</v>
      </c>
      <c r="N45" s="104"/>
      <c r="O45" s="102" t="str">
        <f>+O6</f>
        <v>30 มิถุนายน 2569</v>
      </c>
      <c r="P45" s="103"/>
      <c r="Q45" s="102" t="s">
        <v>7</v>
      </c>
    </row>
    <row r="46" spans="1:17" ht="23.85" customHeight="1" x14ac:dyDescent="0.5">
      <c r="A46" s="96"/>
      <c r="B46" s="96"/>
      <c r="C46" s="96"/>
      <c r="D46" s="96"/>
      <c r="E46" s="96"/>
      <c r="F46" s="96"/>
      <c r="G46" s="96"/>
      <c r="H46" s="96"/>
      <c r="I46" s="96"/>
      <c r="J46" s="100"/>
      <c r="K46" s="102" t="s">
        <v>8</v>
      </c>
      <c r="L46" s="103"/>
      <c r="M46" s="102" t="s">
        <v>9</v>
      </c>
      <c r="N46" s="104"/>
      <c r="O46" s="102" t="s">
        <v>8</v>
      </c>
      <c r="P46" s="103"/>
      <c r="Q46" s="102" t="s">
        <v>9</v>
      </c>
    </row>
    <row r="47" spans="1:17" ht="23.85" customHeight="1" x14ac:dyDescent="0.5">
      <c r="A47" s="96"/>
      <c r="B47" s="96"/>
      <c r="C47" s="96"/>
      <c r="D47" s="96"/>
      <c r="E47" s="96"/>
      <c r="F47" s="96"/>
      <c r="G47" s="96"/>
      <c r="H47" s="96"/>
      <c r="I47" s="96"/>
      <c r="J47" s="100"/>
      <c r="K47" s="105" t="s">
        <v>10</v>
      </c>
      <c r="L47" s="103"/>
      <c r="M47" s="105"/>
      <c r="N47" s="104"/>
      <c r="O47" s="105" t="s">
        <v>10</v>
      </c>
      <c r="P47" s="103"/>
      <c r="Q47" s="105"/>
    </row>
    <row r="48" spans="1:17" ht="23.85" customHeight="1" x14ac:dyDescent="0.5">
      <c r="A48" s="140" t="s">
        <v>43</v>
      </c>
      <c r="B48" s="140"/>
      <c r="C48" s="140"/>
      <c r="D48" s="140"/>
      <c r="E48" s="141"/>
      <c r="F48" s="141"/>
      <c r="G48" s="141"/>
      <c r="H48" s="96"/>
      <c r="I48" s="96"/>
      <c r="J48" s="100"/>
      <c r="K48" s="105"/>
      <c r="L48" s="103"/>
      <c r="M48" s="105"/>
      <c r="N48" s="104"/>
      <c r="O48" s="105"/>
      <c r="P48" s="103"/>
      <c r="Q48" s="105"/>
    </row>
    <row r="49" spans="1:17" ht="23.85" customHeight="1" x14ac:dyDescent="0.5">
      <c r="A49" s="106" t="s">
        <v>44</v>
      </c>
      <c r="B49" s="106"/>
      <c r="C49" s="106"/>
      <c r="D49" s="106"/>
      <c r="E49" s="101"/>
      <c r="F49" s="101"/>
      <c r="G49" s="101"/>
      <c r="H49" s="101"/>
      <c r="I49" s="101"/>
      <c r="J49" s="98"/>
    </row>
    <row r="50" spans="1:17" ht="23.85" customHeight="1" x14ac:dyDescent="0.5">
      <c r="B50" s="107" t="s">
        <v>45</v>
      </c>
      <c r="C50" s="107"/>
      <c r="D50" s="107"/>
      <c r="E50" s="98"/>
      <c r="F50" s="98"/>
      <c r="G50" s="98"/>
      <c r="H50" s="98"/>
      <c r="I50" s="111" t="s">
        <v>46</v>
      </c>
      <c r="J50" s="98"/>
      <c r="K50" s="99">
        <v>295055274.76999992</v>
      </c>
      <c r="L50" s="99"/>
      <c r="M50" s="99">
        <v>400948252.37000006</v>
      </c>
      <c r="N50" s="99"/>
      <c r="O50" s="99">
        <v>298239647.86999995</v>
      </c>
      <c r="P50" s="99"/>
      <c r="Q50" s="99">
        <v>402146208.68000001</v>
      </c>
    </row>
    <row r="51" spans="1:17" ht="23.85" customHeight="1" x14ac:dyDescent="0.5">
      <c r="B51" s="107" t="s">
        <v>47</v>
      </c>
      <c r="C51" s="107"/>
      <c r="D51" s="107"/>
      <c r="E51" s="98"/>
      <c r="F51" s="98"/>
      <c r="G51" s="98"/>
      <c r="H51" s="98"/>
      <c r="I51" s="111" t="s">
        <v>48</v>
      </c>
      <c r="J51" s="98"/>
      <c r="K51" s="99">
        <v>2515698.1800000002</v>
      </c>
      <c r="L51" s="99"/>
      <c r="M51" s="99">
        <v>1723884.54</v>
      </c>
      <c r="N51" s="99"/>
      <c r="O51" s="99">
        <v>1705856.87</v>
      </c>
      <c r="P51" s="99"/>
      <c r="Q51" s="99">
        <v>1658282.35</v>
      </c>
    </row>
    <row r="52" spans="1:17" ht="23.85" customHeight="1" x14ac:dyDescent="0.5">
      <c r="B52" s="107" t="s">
        <v>49</v>
      </c>
      <c r="C52" s="107"/>
      <c r="D52" s="107"/>
      <c r="E52" s="98"/>
      <c r="F52" s="98"/>
      <c r="G52" s="98"/>
      <c r="H52" s="98"/>
      <c r="I52" s="111">
        <v>7</v>
      </c>
      <c r="J52" s="98"/>
      <c r="K52" s="99">
        <v>59878960.950000003</v>
      </c>
      <c r="L52" s="99"/>
      <c r="M52" s="99">
        <v>95565893.920000002</v>
      </c>
      <c r="N52" s="99"/>
      <c r="O52" s="99">
        <v>59878960.950000003</v>
      </c>
      <c r="P52" s="99"/>
      <c r="Q52" s="99">
        <v>95565893.920000002</v>
      </c>
    </row>
    <row r="53" spans="1:17" ht="23.85" customHeight="1" x14ac:dyDescent="0.5">
      <c r="A53" s="98"/>
      <c r="B53" s="98"/>
      <c r="C53" s="98"/>
      <c r="D53" s="98"/>
      <c r="E53" s="106" t="s">
        <v>50</v>
      </c>
      <c r="F53" s="98"/>
      <c r="G53" s="98"/>
      <c r="H53" s="98"/>
      <c r="I53" s="116"/>
      <c r="J53" s="98"/>
      <c r="K53" s="117">
        <f>SUM(K50:K52)</f>
        <v>357449933.89999992</v>
      </c>
      <c r="L53" s="99"/>
      <c r="M53" s="117">
        <f>SUM(M50:M52)</f>
        <v>498238030.8300001</v>
      </c>
      <c r="N53" s="99"/>
      <c r="O53" s="117">
        <f>SUM(O50:O52)</f>
        <v>359824465.68999994</v>
      </c>
      <c r="P53" s="99"/>
      <c r="Q53" s="117">
        <f>SUM(Q50:Q52)</f>
        <v>499370384.95000005</v>
      </c>
    </row>
    <row r="54" spans="1:17" ht="23.85" customHeight="1" x14ac:dyDescent="0.5">
      <c r="A54" s="106" t="s">
        <v>51</v>
      </c>
      <c r="B54" s="106"/>
      <c r="C54" s="106"/>
      <c r="D54" s="106"/>
      <c r="E54" s="107"/>
      <c r="F54" s="98"/>
      <c r="G54" s="98"/>
      <c r="H54" s="98"/>
      <c r="I54" s="116"/>
      <c r="J54" s="98"/>
      <c r="K54" s="99"/>
      <c r="L54" s="99"/>
      <c r="M54" s="99"/>
      <c r="N54" s="99"/>
      <c r="O54" s="99"/>
      <c r="P54" s="99"/>
      <c r="Q54" s="99"/>
    </row>
    <row r="55" spans="1:17" ht="23.85" customHeight="1" x14ac:dyDescent="0.5">
      <c r="B55" s="98" t="s">
        <v>52</v>
      </c>
      <c r="C55" s="98"/>
      <c r="D55" s="98"/>
      <c r="E55" s="107"/>
      <c r="F55" s="98"/>
      <c r="G55" s="98"/>
      <c r="H55" s="98"/>
      <c r="I55" s="116"/>
      <c r="J55" s="98"/>
      <c r="K55" s="99">
        <v>53312857.479999997</v>
      </c>
      <c r="L55" s="99"/>
      <c r="M55" s="99">
        <v>53278131.140000001</v>
      </c>
      <c r="N55" s="99"/>
      <c r="O55" s="99">
        <v>53312857.479999997</v>
      </c>
      <c r="P55" s="99"/>
      <c r="Q55" s="99">
        <v>53278131.140000001</v>
      </c>
    </row>
    <row r="56" spans="1:17" ht="23.85" customHeight="1" x14ac:dyDescent="0.5">
      <c r="B56" s="98" t="s">
        <v>53</v>
      </c>
      <c r="C56" s="98"/>
      <c r="D56" s="98"/>
      <c r="E56" s="107"/>
      <c r="F56" s="98"/>
      <c r="G56" s="98"/>
      <c r="H56" s="98"/>
      <c r="I56" s="111" t="s">
        <v>48</v>
      </c>
      <c r="J56" s="98"/>
      <c r="K56" s="99">
        <v>9028390.629999999</v>
      </c>
      <c r="L56" s="99"/>
      <c r="M56" s="99">
        <v>8774190.6899999995</v>
      </c>
      <c r="N56" s="99"/>
      <c r="O56" s="99">
        <v>6360532.2999999998</v>
      </c>
      <c r="P56" s="99"/>
      <c r="Q56" s="99">
        <v>7225538.5099999998</v>
      </c>
    </row>
    <row r="57" spans="1:17" ht="23.85" customHeight="1" x14ac:dyDescent="0.5">
      <c r="B57" s="98" t="s">
        <v>54</v>
      </c>
      <c r="C57" s="98"/>
      <c r="D57" s="98"/>
      <c r="E57" s="107"/>
      <c r="F57" s="98"/>
      <c r="G57" s="98"/>
      <c r="H57" s="98"/>
      <c r="I57" s="111" t="s">
        <v>55</v>
      </c>
      <c r="J57" s="98"/>
      <c r="K57" s="99">
        <v>37452931.479999997</v>
      </c>
      <c r="L57" s="99"/>
      <c r="M57" s="99">
        <v>35598296</v>
      </c>
      <c r="N57" s="99"/>
      <c r="O57" s="99">
        <v>34308646.479999997</v>
      </c>
      <c r="P57" s="99"/>
      <c r="Q57" s="99">
        <v>32825580</v>
      </c>
    </row>
    <row r="58" spans="1:17" ht="23.85" customHeight="1" x14ac:dyDescent="0.5">
      <c r="A58" s="101"/>
      <c r="B58" s="101"/>
      <c r="C58" s="101"/>
      <c r="D58" s="101"/>
      <c r="E58" s="106" t="s">
        <v>56</v>
      </c>
      <c r="F58" s="98"/>
      <c r="G58" s="98"/>
      <c r="H58" s="98"/>
      <c r="I58" s="116"/>
      <c r="J58" s="98"/>
      <c r="K58" s="117">
        <f>SUM(K55:K57)</f>
        <v>99794179.590000004</v>
      </c>
      <c r="L58" s="99"/>
      <c r="M58" s="117">
        <f>SUM(M55:M57)</f>
        <v>97650617.829999998</v>
      </c>
      <c r="N58" s="99"/>
      <c r="O58" s="117">
        <f>SUM(O55:O57)</f>
        <v>93982036.25999999</v>
      </c>
      <c r="P58" s="99"/>
      <c r="Q58" s="117">
        <f>SUM(Q55:Q57)</f>
        <v>93329249.650000006</v>
      </c>
    </row>
    <row r="59" spans="1:17" ht="23.85" customHeight="1" x14ac:dyDescent="0.5">
      <c r="A59" s="106" t="s">
        <v>57</v>
      </c>
      <c r="B59" s="106"/>
      <c r="C59" s="106"/>
      <c r="D59" s="106"/>
      <c r="F59" s="98"/>
      <c r="G59" s="98"/>
      <c r="H59" s="98"/>
      <c r="I59" s="116"/>
      <c r="J59" s="98"/>
      <c r="K59" s="117">
        <f>+K58+K53</f>
        <v>457244113.48999989</v>
      </c>
      <c r="L59" s="99"/>
      <c r="M59" s="117">
        <f>+M58+M53</f>
        <v>595888648.66000009</v>
      </c>
      <c r="N59" s="99"/>
      <c r="O59" s="117">
        <f>+O58+O53</f>
        <v>453806501.94999993</v>
      </c>
      <c r="P59" s="99"/>
      <c r="Q59" s="117">
        <f>+Q58+Q53</f>
        <v>592699634.60000002</v>
      </c>
    </row>
    <row r="60" spans="1:17" ht="23.85" customHeight="1" x14ac:dyDescent="0.5">
      <c r="A60" s="106" t="s">
        <v>58</v>
      </c>
      <c r="B60" s="106"/>
      <c r="C60" s="106"/>
      <c r="D60" s="106"/>
      <c r="E60" s="101"/>
      <c r="F60" s="98"/>
      <c r="G60" s="98"/>
      <c r="H60" s="98"/>
      <c r="I60" s="116"/>
      <c r="J60" s="98"/>
      <c r="K60" s="99"/>
      <c r="L60" s="98"/>
      <c r="M60" s="99"/>
      <c r="N60" s="98"/>
      <c r="O60" s="99"/>
      <c r="P60" s="107"/>
      <c r="Q60" s="99"/>
    </row>
    <row r="61" spans="1:17" ht="23.85" customHeight="1" x14ac:dyDescent="0.5">
      <c r="B61" s="107" t="s">
        <v>59</v>
      </c>
      <c r="C61" s="107"/>
      <c r="D61" s="107"/>
      <c r="E61" s="98"/>
      <c r="F61" s="98"/>
      <c r="G61" s="98"/>
      <c r="H61" s="98"/>
      <c r="I61" s="116"/>
      <c r="J61" s="98"/>
      <c r="K61" s="99"/>
      <c r="L61" s="98"/>
      <c r="M61" s="99"/>
      <c r="N61" s="98"/>
      <c r="O61" s="99"/>
      <c r="P61" s="98"/>
      <c r="Q61" s="99"/>
    </row>
    <row r="62" spans="1:17" ht="23.85" customHeight="1" x14ac:dyDescent="0.5">
      <c r="C62" s="107" t="s">
        <v>60</v>
      </c>
      <c r="D62" s="107"/>
      <c r="E62" s="98"/>
      <c r="F62" s="98"/>
      <c r="G62" s="98"/>
      <c r="H62" s="98"/>
      <c r="I62" s="116"/>
      <c r="J62" s="98"/>
      <c r="K62" s="99"/>
      <c r="L62" s="98"/>
      <c r="M62" s="99"/>
      <c r="N62" s="98"/>
      <c r="O62" s="99"/>
      <c r="P62" s="98"/>
      <c r="Q62" s="99"/>
    </row>
    <row r="63" spans="1:17" ht="23.85" customHeight="1" thickBot="1" x14ac:dyDescent="0.55000000000000004">
      <c r="C63" s="107"/>
      <c r="D63" s="107" t="s">
        <v>61</v>
      </c>
      <c r="F63" s="98"/>
      <c r="G63" s="98"/>
      <c r="H63" s="98"/>
      <c r="I63" s="116"/>
      <c r="J63" s="98"/>
      <c r="K63" s="126">
        <v>500000000</v>
      </c>
      <c r="L63" s="98"/>
      <c r="M63" s="126">
        <v>500000000</v>
      </c>
      <c r="N63" s="98"/>
      <c r="O63" s="126">
        <v>500000000</v>
      </c>
      <c r="P63" s="98"/>
      <c r="Q63" s="126">
        <v>500000000</v>
      </c>
    </row>
    <row r="64" spans="1:17" ht="23.85" customHeight="1" thickTop="1" x14ac:dyDescent="0.5">
      <c r="C64" s="107" t="s">
        <v>62</v>
      </c>
      <c r="D64" s="107"/>
      <c r="E64" s="98"/>
      <c r="F64" s="98"/>
      <c r="G64" s="98"/>
      <c r="H64" s="98"/>
      <c r="I64" s="116"/>
      <c r="J64" s="98"/>
      <c r="K64" s="99"/>
      <c r="L64" s="98"/>
      <c r="M64" s="99"/>
      <c r="N64" s="98"/>
      <c r="O64" s="99"/>
      <c r="P64" s="98"/>
      <c r="Q64" s="99"/>
    </row>
    <row r="65" spans="1:17" ht="23.85" customHeight="1" x14ac:dyDescent="0.5">
      <c r="C65" s="107"/>
      <c r="D65" s="107" t="s">
        <v>61</v>
      </c>
      <c r="E65" s="98"/>
      <c r="F65" s="98"/>
      <c r="G65" s="98"/>
      <c r="H65" s="98"/>
      <c r="I65" s="108"/>
      <c r="J65" s="98"/>
      <c r="K65" s="99">
        <v>500000000</v>
      </c>
      <c r="L65" s="98"/>
      <c r="M65" s="99">
        <v>500000000</v>
      </c>
      <c r="N65" s="98"/>
      <c r="O65" s="99">
        <v>500000000</v>
      </c>
      <c r="P65" s="98"/>
      <c r="Q65" s="99">
        <v>500000000</v>
      </c>
    </row>
    <row r="66" spans="1:17" ht="23.85" customHeight="1" x14ac:dyDescent="0.5">
      <c r="C66" s="107" t="s">
        <v>63</v>
      </c>
      <c r="D66" s="107"/>
      <c r="E66" s="98"/>
      <c r="F66" s="98"/>
      <c r="G66" s="98"/>
      <c r="H66" s="98"/>
      <c r="I66" s="108"/>
      <c r="J66" s="98"/>
      <c r="K66" s="99">
        <v>19415975.350000001</v>
      </c>
      <c r="L66" s="99"/>
      <c r="M66" s="99">
        <v>19415975.350000001</v>
      </c>
      <c r="N66" s="99"/>
      <c r="O66" s="99">
        <v>19415975.350000001</v>
      </c>
      <c r="P66" s="99"/>
      <c r="Q66" s="99">
        <v>19415975.350000001</v>
      </c>
    </row>
    <row r="67" spans="1:17" ht="23.85" customHeight="1" x14ac:dyDescent="0.5">
      <c r="C67" s="107" t="s">
        <v>64</v>
      </c>
      <c r="D67" s="107"/>
      <c r="E67" s="98"/>
      <c r="F67" s="98"/>
      <c r="G67" s="98"/>
      <c r="H67" s="98"/>
      <c r="I67" s="108"/>
      <c r="J67" s="98"/>
      <c r="K67" s="99">
        <v>199128000</v>
      </c>
      <c r="L67" s="98"/>
      <c r="M67" s="99">
        <v>199128000</v>
      </c>
      <c r="N67" s="98"/>
      <c r="O67" s="99">
        <v>199128000</v>
      </c>
      <c r="P67" s="98"/>
      <c r="Q67" s="99">
        <v>199128000</v>
      </c>
    </row>
    <row r="68" spans="1:17" ht="23.85" customHeight="1" x14ac:dyDescent="0.5">
      <c r="B68" s="107" t="s">
        <v>65</v>
      </c>
      <c r="C68" s="107"/>
      <c r="D68" s="107"/>
      <c r="E68" s="98"/>
      <c r="F68" s="98"/>
      <c r="G68" s="98"/>
      <c r="H68" s="98"/>
      <c r="I68" s="116"/>
      <c r="J68" s="98"/>
      <c r="K68" s="99"/>
      <c r="L68" s="98"/>
      <c r="M68" s="99"/>
      <c r="N68" s="98"/>
      <c r="O68" s="99"/>
      <c r="P68" s="98"/>
      <c r="Q68" s="99"/>
    </row>
    <row r="69" spans="1:17" ht="23.85" customHeight="1" x14ac:dyDescent="0.5">
      <c r="C69" s="107" t="s">
        <v>66</v>
      </c>
      <c r="D69" s="107"/>
      <c r="E69" s="98"/>
      <c r="F69" s="98"/>
      <c r="G69" s="98"/>
      <c r="H69" s="98"/>
      <c r="I69" s="116"/>
      <c r="J69" s="98"/>
      <c r="K69" s="99"/>
      <c r="L69" s="98"/>
      <c r="M69" s="99"/>
      <c r="N69" s="98"/>
      <c r="O69" s="99"/>
      <c r="P69" s="98"/>
      <c r="Q69" s="99"/>
    </row>
    <row r="70" spans="1:17" ht="23.85" customHeight="1" x14ac:dyDescent="0.5">
      <c r="A70" s="98"/>
      <c r="B70" s="98"/>
      <c r="C70" s="98"/>
      <c r="D70" s="107" t="s">
        <v>67</v>
      </c>
      <c r="F70" s="98"/>
      <c r="G70" s="98"/>
      <c r="H70" s="98"/>
      <c r="I70" s="108"/>
      <c r="J70" s="98"/>
      <c r="K70" s="99">
        <v>50000000</v>
      </c>
      <c r="L70" s="98"/>
      <c r="M70" s="99">
        <v>50000000</v>
      </c>
      <c r="N70" s="98"/>
      <c r="O70" s="99">
        <v>50000000</v>
      </c>
      <c r="P70" s="98"/>
      <c r="Q70" s="99">
        <v>50000000</v>
      </c>
    </row>
    <row r="71" spans="1:17" ht="23.85" customHeight="1" x14ac:dyDescent="0.5">
      <c r="C71" s="107" t="s">
        <v>68</v>
      </c>
      <c r="D71" s="107"/>
      <c r="E71" s="107"/>
      <c r="F71" s="98"/>
      <c r="G71" s="98"/>
      <c r="H71" s="98"/>
      <c r="J71" s="98"/>
      <c r="K71" s="127">
        <f>+งบเปลี่ยนแปลงรวม!P21</f>
        <v>-17669452.727673307</v>
      </c>
      <c r="L71" s="98"/>
      <c r="M71" s="127">
        <v>10552674.01</v>
      </c>
      <c r="N71" s="98"/>
      <c r="O71" s="127">
        <f>+งบเปลี่ยนแปลงเฉพาะ!N20</f>
        <v>-14658868.329999892</v>
      </c>
      <c r="P71" s="99"/>
      <c r="Q71" s="127">
        <f>+งบเปลี่ยนแปลงเฉพาะ!N16</f>
        <v>11557099.119999999</v>
      </c>
    </row>
    <row r="72" spans="1:17" ht="23.85" customHeight="1" x14ac:dyDescent="0.5">
      <c r="B72" s="106" t="s">
        <v>69</v>
      </c>
      <c r="C72" s="98"/>
      <c r="D72" s="98"/>
      <c r="F72" s="98"/>
      <c r="G72" s="98"/>
      <c r="H72" s="98"/>
      <c r="I72" s="116"/>
      <c r="J72" s="98"/>
      <c r="K72" s="99">
        <f>SUM(K65:K71)</f>
        <v>750874522.62232673</v>
      </c>
      <c r="L72" s="98"/>
      <c r="M72" s="99">
        <f>SUM(M65:M71)</f>
        <v>779096649.36000001</v>
      </c>
      <c r="N72" s="98"/>
      <c r="O72" s="2">
        <f>SUM(O65:O71)</f>
        <v>753885107.0200001</v>
      </c>
      <c r="P72" s="98"/>
      <c r="Q72" s="99">
        <f>SUM(Q65:Q71)</f>
        <v>780101074.47000003</v>
      </c>
    </row>
    <row r="73" spans="1:17" ht="23.85" customHeight="1" x14ac:dyDescent="0.5">
      <c r="B73" s="107" t="s">
        <v>70</v>
      </c>
      <c r="C73" s="107"/>
      <c r="D73" s="107"/>
      <c r="E73" s="107"/>
      <c r="F73" s="98"/>
      <c r="G73" s="98"/>
      <c r="H73" s="98"/>
      <c r="I73" s="116"/>
      <c r="J73" s="98"/>
      <c r="K73" s="127">
        <f>+งบเปลี่ยนแปลงรวม!T21</f>
        <v>11.717673404626549</v>
      </c>
      <c r="L73" s="98"/>
      <c r="M73" s="127">
        <v>15.73</v>
      </c>
      <c r="N73" s="98"/>
      <c r="O73" s="127">
        <v>0</v>
      </c>
      <c r="P73" s="99"/>
      <c r="Q73" s="127">
        <v>0</v>
      </c>
    </row>
    <row r="74" spans="1:17" ht="23.85" customHeight="1" x14ac:dyDescent="0.5">
      <c r="A74" s="101"/>
      <c r="B74" s="101"/>
      <c r="C74" s="101"/>
      <c r="D74" s="101"/>
      <c r="E74" s="106" t="s">
        <v>71</v>
      </c>
      <c r="F74" s="101"/>
      <c r="G74" s="98"/>
      <c r="H74" s="98"/>
      <c r="I74" s="98"/>
      <c r="J74" s="98"/>
      <c r="K74" s="128">
        <f>SUM(K72:K73)</f>
        <v>750874534.34000015</v>
      </c>
      <c r="L74" s="98"/>
      <c r="M74" s="128">
        <f>SUM(M72:M73)</f>
        <v>779096665.09000003</v>
      </c>
      <c r="N74" s="98"/>
      <c r="O74" s="117">
        <f>SUM(O72:O73)</f>
        <v>753885107.0200001</v>
      </c>
      <c r="P74" s="98"/>
      <c r="Q74" s="128">
        <f>SUM(Q72:Q73)</f>
        <v>780101074.47000003</v>
      </c>
    </row>
    <row r="75" spans="1:17" ht="23.85" customHeight="1" thickBot="1" x14ac:dyDescent="0.55000000000000004">
      <c r="A75" s="106" t="s">
        <v>72</v>
      </c>
      <c r="B75" s="106"/>
      <c r="C75" s="106"/>
      <c r="D75" s="106"/>
      <c r="E75" s="101"/>
      <c r="F75" s="101"/>
      <c r="G75" s="98"/>
      <c r="H75" s="98"/>
      <c r="I75" s="98"/>
      <c r="J75" s="98"/>
      <c r="K75" s="129">
        <f>+K74+K59</f>
        <v>1208118647.8299999</v>
      </c>
      <c r="L75" s="98"/>
      <c r="M75" s="129">
        <f>+M74+M59</f>
        <v>1374985313.75</v>
      </c>
      <c r="N75" s="98"/>
      <c r="O75" s="118">
        <f>+O74+O59</f>
        <v>1207691608.97</v>
      </c>
      <c r="P75" s="98"/>
      <c r="Q75" s="129">
        <f>+Q74+Q59</f>
        <v>1372800709.0700002</v>
      </c>
    </row>
    <row r="76" spans="1:17" ht="13.5" customHeight="1" thickTop="1" x14ac:dyDescent="0.5">
      <c r="A76" s="106"/>
      <c r="B76" s="106"/>
      <c r="C76" s="106"/>
      <c r="D76" s="106"/>
      <c r="E76" s="101"/>
      <c r="F76" s="101"/>
      <c r="G76" s="98"/>
      <c r="H76" s="99"/>
      <c r="I76" s="99"/>
      <c r="J76" s="99"/>
      <c r="K76" s="99"/>
      <c r="L76" s="99"/>
      <c r="M76" s="99"/>
      <c r="N76" s="99"/>
      <c r="O76" s="99"/>
      <c r="P76" s="99"/>
      <c r="Q76" s="99"/>
    </row>
    <row r="77" spans="1:17" ht="23.85" customHeight="1" x14ac:dyDescent="0.5">
      <c r="A77" s="107" t="s">
        <v>40</v>
      </c>
      <c r="B77" s="107"/>
      <c r="C77" s="107"/>
      <c r="D77" s="107"/>
      <c r="E77" s="98"/>
      <c r="F77" s="98"/>
      <c r="G77" s="98"/>
      <c r="H77" s="98"/>
      <c r="I77" s="98"/>
      <c r="J77" s="98"/>
    </row>
    <row r="78" spans="1:17" ht="15.75" customHeight="1" x14ac:dyDescent="0.5">
      <c r="A78" s="107"/>
      <c r="B78" s="107"/>
      <c r="C78" s="107"/>
      <c r="D78" s="107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</row>
    <row r="79" spans="1:17" ht="16.5" customHeight="1" x14ac:dyDescent="0.5">
      <c r="E79" s="98"/>
      <c r="F79" s="98"/>
      <c r="G79" s="98"/>
      <c r="H79" s="98"/>
      <c r="I79" s="98"/>
      <c r="J79" s="98"/>
      <c r="M79" s="110"/>
      <c r="O79" s="110"/>
    </row>
    <row r="80" spans="1:17" ht="23.85" customHeight="1" x14ac:dyDescent="0.5">
      <c r="A80" s="98"/>
      <c r="B80" s="98"/>
      <c r="C80" s="98"/>
      <c r="D80" s="98"/>
      <c r="E80" s="98"/>
      <c r="F80" s="130" t="s">
        <v>73</v>
      </c>
      <c r="G80" s="108"/>
      <c r="H80" s="130"/>
      <c r="I80" s="108"/>
      <c r="J80" s="109"/>
      <c r="K80" s="98"/>
      <c r="L80" s="116"/>
      <c r="M80" s="98"/>
      <c r="N80" s="98"/>
      <c r="O80" s="98"/>
      <c r="P80" s="98"/>
      <c r="Q80" s="98"/>
    </row>
    <row r="82" spans="11:17" ht="25.2" customHeight="1" x14ac:dyDescent="0.3">
      <c r="K82" s="131"/>
      <c r="L82" s="131"/>
      <c r="M82" s="131"/>
      <c r="N82" s="131"/>
      <c r="O82" s="131"/>
      <c r="P82" s="131"/>
      <c r="Q82" s="131"/>
    </row>
  </sheetData>
  <mergeCells count="13">
    <mergeCell ref="A48:G48"/>
    <mergeCell ref="A39:Q39"/>
    <mergeCell ref="A40:Q40"/>
    <mergeCell ref="A41:Q41"/>
    <mergeCell ref="A42:Q42"/>
    <mergeCell ref="K44:M44"/>
    <mergeCell ref="O44:Q44"/>
    <mergeCell ref="A9:G9"/>
    <mergeCell ref="A1:Q1"/>
    <mergeCell ref="A2:Q2"/>
    <mergeCell ref="A3:Q3"/>
    <mergeCell ref="K5:M5"/>
    <mergeCell ref="O5:Q5"/>
  </mergeCells>
  <pageMargins left="0.78740157480314965" right="0.27559055118110237" top="0.51181102362204722" bottom="0.39370078740157483" header="0" footer="0.19685039370078741"/>
  <pageSetup paperSize="9" scale="80" fitToHeight="0" orientation="portrait" r:id="rId1"/>
  <rowBreaks count="1" manualBreakCount="1">
    <brk id="38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EBC8A-65FB-4421-9B41-D860146BBBDA}">
  <dimension ref="A1:N35"/>
  <sheetViews>
    <sheetView view="pageBreakPreview" topLeftCell="A13" zoomScale="90" zoomScaleNormal="85" zoomScaleSheetLayoutView="90" workbookViewId="0">
      <selection activeCell="R20" sqref="R20"/>
    </sheetView>
  </sheetViews>
  <sheetFormatPr defaultColWidth="12.59765625" defaultRowHeight="23.7" customHeight="1" x14ac:dyDescent="0.5"/>
  <cols>
    <col min="1" max="1" width="2.69921875" style="76" customWidth="1"/>
    <col min="2" max="2" width="7" style="76" customWidth="1"/>
    <col min="3" max="4" width="9" style="76" customWidth="1"/>
    <col min="5" max="5" width="3.59765625" style="76" customWidth="1"/>
    <col min="6" max="6" width="7.59765625" style="76" customWidth="1"/>
    <col min="7" max="7" width="13.09765625" style="76" bestFit="1" customWidth="1"/>
    <col min="8" max="8" width="1.09765625" style="76" customWidth="1"/>
    <col min="9" max="9" width="13.09765625" style="76" bestFit="1" customWidth="1"/>
    <col min="10" max="10" width="1.09765625" style="76" customWidth="1"/>
    <col min="11" max="11" width="13.09765625" style="76" bestFit="1" customWidth="1"/>
    <col min="12" max="12" width="1.09765625" style="76" customWidth="1"/>
    <col min="13" max="13" width="13.09765625" style="76" bestFit="1" customWidth="1"/>
    <col min="14" max="14" width="0.5" style="76" customWidth="1"/>
    <col min="15" max="16384" width="12.59765625" style="76"/>
  </cols>
  <sheetData>
    <row r="1" spans="1:14" ht="24.9" customHeight="1" x14ac:dyDescent="0.55000000000000004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75"/>
    </row>
    <row r="2" spans="1:14" ht="24.9" customHeight="1" x14ac:dyDescent="0.55000000000000004">
      <c r="A2" s="145" t="s">
        <v>74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75"/>
    </row>
    <row r="3" spans="1:14" ht="24.9" customHeight="1" x14ac:dyDescent="0.55000000000000004">
      <c r="A3" s="145" t="s">
        <v>75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75"/>
    </row>
    <row r="4" spans="1:14" ht="24.9" customHeight="1" x14ac:dyDescent="0.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8"/>
      <c r="N4" s="79"/>
    </row>
    <row r="5" spans="1:14" ht="24.9" customHeight="1" x14ac:dyDescent="0.55000000000000004">
      <c r="A5" s="77"/>
      <c r="B5" s="77"/>
      <c r="C5" s="77"/>
      <c r="D5" s="77"/>
      <c r="E5" s="77"/>
      <c r="F5" s="77"/>
      <c r="G5" s="146" t="s">
        <v>3</v>
      </c>
      <c r="H5" s="146"/>
      <c r="I5" s="146"/>
      <c r="J5" s="79"/>
      <c r="K5" s="146" t="s">
        <v>4</v>
      </c>
      <c r="L5" s="146"/>
      <c r="M5" s="146"/>
      <c r="N5" s="79"/>
    </row>
    <row r="6" spans="1:14" ht="24.9" customHeight="1" x14ac:dyDescent="0.55000000000000004">
      <c r="A6" s="79"/>
      <c r="B6" s="79"/>
      <c r="C6" s="79"/>
      <c r="D6" s="79"/>
      <c r="E6" s="79"/>
      <c r="F6" s="74" t="s">
        <v>5</v>
      </c>
      <c r="G6" s="80" t="s">
        <v>76</v>
      </c>
      <c r="H6" s="81"/>
      <c r="I6" s="80" t="s">
        <v>77</v>
      </c>
      <c r="J6" s="79"/>
      <c r="K6" s="80" t="s">
        <v>76</v>
      </c>
      <c r="L6" s="81"/>
      <c r="M6" s="80" t="s">
        <v>77</v>
      </c>
      <c r="N6" s="79"/>
    </row>
    <row r="7" spans="1:14" ht="24.9" customHeight="1" x14ac:dyDescent="0.5">
      <c r="A7" s="82" t="s">
        <v>78</v>
      </c>
      <c r="B7" s="82"/>
      <c r="C7" s="79"/>
      <c r="D7" s="79"/>
      <c r="E7" s="79"/>
      <c r="F7" s="79"/>
      <c r="G7" s="83">
        <v>182516345.42000002</v>
      </c>
      <c r="H7" s="83"/>
      <c r="I7" s="83">
        <v>188010910.13000005</v>
      </c>
      <c r="J7" s="83"/>
      <c r="K7" s="83">
        <v>182516345.42000002</v>
      </c>
      <c r="L7" s="78"/>
      <c r="M7" s="83">
        <v>188010910.13000005</v>
      </c>
      <c r="N7" s="79"/>
    </row>
    <row r="8" spans="1:14" ht="24.9" customHeight="1" x14ac:dyDescent="0.5">
      <c r="A8" s="82" t="s">
        <v>79</v>
      </c>
      <c r="B8" s="82"/>
      <c r="C8" s="79"/>
      <c r="D8" s="79"/>
      <c r="E8" s="79"/>
      <c r="F8" s="79"/>
      <c r="G8" s="83">
        <v>-168364968.11999995</v>
      </c>
      <c r="H8" s="83"/>
      <c r="I8" s="83">
        <v>-171779092.49000007</v>
      </c>
      <c r="J8" s="83"/>
      <c r="K8" s="83">
        <v>-167385323.40999991</v>
      </c>
      <c r="L8" s="78"/>
      <c r="M8" s="83">
        <v>-172131880.48000002</v>
      </c>
      <c r="N8" s="79"/>
    </row>
    <row r="9" spans="1:14" ht="24.9" customHeight="1" x14ac:dyDescent="0.5">
      <c r="A9" s="79" t="s">
        <v>80</v>
      </c>
      <c r="B9" s="79"/>
      <c r="C9" s="82"/>
      <c r="D9" s="79"/>
      <c r="E9" s="79"/>
      <c r="F9" s="79"/>
      <c r="G9" s="84">
        <f>SUM(G7:G8)</f>
        <v>14151377.300000072</v>
      </c>
      <c r="H9" s="83"/>
      <c r="I9" s="84">
        <f>SUM(I7:I8)</f>
        <v>16231817.639999986</v>
      </c>
      <c r="J9" s="83"/>
      <c r="K9" s="84">
        <f>SUM(K7:K8)</f>
        <v>15131022.01000011</v>
      </c>
      <c r="L9" s="83"/>
      <c r="M9" s="84">
        <f>SUM(M7:M8)</f>
        <v>15879029.650000036</v>
      </c>
      <c r="N9" s="79"/>
    </row>
    <row r="10" spans="1:14" ht="24.9" customHeight="1" x14ac:dyDescent="0.5">
      <c r="A10" s="82" t="s">
        <v>81</v>
      </c>
      <c r="B10" s="82"/>
      <c r="C10" s="79"/>
      <c r="D10" s="79"/>
      <c r="E10" s="83"/>
      <c r="F10" s="79"/>
      <c r="G10" s="83">
        <v>5686211.7400000002</v>
      </c>
      <c r="H10" s="83"/>
      <c r="I10" s="83">
        <v>6270831.4100000011</v>
      </c>
      <c r="J10" s="83"/>
      <c r="K10" s="83">
        <v>6282083.2799999993</v>
      </c>
      <c r="L10" s="83"/>
      <c r="M10" s="83">
        <v>6875925.4800000004</v>
      </c>
      <c r="N10" s="79"/>
    </row>
    <row r="11" spans="1:14" ht="24.9" customHeight="1" x14ac:dyDescent="0.5">
      <c r="A11" s="82" t="s">
        <v>82</v>
      </c>
      <c r="B11" s="82"/>
      <c r="C11" s="79"/>
      <c r="D11" s="79"/>
      <c r="E11" s="79"/>
      <c r="F11" s="79"/>
      <c r="G11" s="84">
        <f>SUM(G9:G10)</f>
        <v>19837589.040000074</v>
      </c>
      <c r="H11" s="83"/>
      <c r="I11" s="84">
        <f>SUM(I9:I10)</f>
        <v>22502649.049999986</v>
      </c>
      <c r="J11" s="83"/>
      <c r="K11" s="84">
        <f>SUM(K9:K10)</f>
        <v>21413105.290000111</v>
      </c>
      <c r="L11" s="83"/>
      <c r="M11" s="84">
        <f>SUM(M9:M10)</f>
        <v>22754955.130000036</v>
      </c>
      <c r="N11" s="79"/>
    </row>
    <row r="12" spans="1:14" ht="24.9" customHeight="1" x14ac:dyDescent="0.5">
      <c r="A12" s="82" t="s">
        <v>83</v>
      </c>
      <c r="B12" s="82"/>
      <c r="C12" s="79"/>
      <c r="D12" s="79"/>
      <c r="E12" s="79"/>
      <c r="F12" s="79"/>
      <c r="G12" s="83">
        <v>-46461338.789999984</v>
      </c>
      <c r="H12" s="83"/>
      <c r="I12" s="83">
        <v>-42844720.339999996</v>
      </c>
      <c r="J12" s="83"/>
      <c r="K12" s="83">
        <v>-45992622.909999982</v>
      </c>
      <c r="L12" s="83"/>
      <c r="M12" s="83">
        <v>-43713019.329999991</v>
      </c>
      <c r="N12" s="79"/>
    </row>
    <row r="13" spans="1:14" ht="24.9" customHeight="1" x14ac:dyDescent="0.5">
      <c r="A13" s="82" t="s">
        <v>84</v>
      </c>
      <c r="B13" s="82"/>
      <c r="C13" s="79"/>
      <c r="D13" s="79"/>
      <c r="E13" s="79"/>
      <c r="F13" s="79"/>
      <c r="G13" s="84">
        <f>+G11+G12</f>
        <v>-26623749.749999911</v>
      </c>
      <c r="H13" s="83"/>
      <c r="I13" s="84">
        <f>+I11+I12</f>
        <v>-20342071.29000001</v>
      </c>
      <c r="J13" s="83"/>
      <c r="K13" s="84">
        <f>+K11+K12</f>
        <v>-24579517.619999871</v>
      </c>
      <c r="L13" s="83"/>
      <c r="M13" s="84">
        <f>+M11+M12</f>
        <v>-20958064.199999955</v>
      </c>
      <c r="N13" s="79"/>
    </row>
    <row r="14" spans="1:14" ht="24.9" customHeight="1" x14ac:dyDescent="0.5">
      <c r="A14" s="82" t="s">
        <v>85</v>
      </c>
      <c r="B14" s="82"/>
      <c r="C14" s="79"/>
      <c r="D14" s="79"/>
      <c r="E14" s="79"/>
      <c r="F14" s="79"/>
      <c r="G14" s="85">
        <v>-102300.95999999999</v>
      </c>
      <c r="H14" s="83"/>
      <c r="I14" s="85">
        <v>-111113.81</v>
      </c>
      <c r="J14" s="83"/>
      <c r="K14" s="85">
        <v>-82510.87999999999</v>
      </c>
      <c r="L14" s="83"/>
      <c r="M14" s="85">
        <v>-99029.17</v>
      </c>
      <c r="N14" s="79"/>
    </row>
    <row r="15" spans="1:14" ht="24.9" customHeight="1" x14ac:dyDescent="0.5">
      <c r="A15" s="82" t="s">
        <v>86</v>
      </c>
      <c r="B15" s="82"/>
      <c r="C15" s="79"/>
      <c r="D15" s="79"/>
      <c r="E15" s="79"/>
      <c r="F15" s="79"/>
      <c r="G15" s="83">
        <f>SUM(G13:G14)</f>
        <v>-26726050.709999911</v>
      </c>
      <c r="H15" s="83"/>
      <c r="I15" s="83">
        <f>SUM(I13:I14)</f>
        <v>-20453185.100000009</v>
      </c>
      <c r="J15" s="83"/>
      <c r="K15" s="83">
        <f>SUM(K13:K14)</f>
        <v>-24662028.49999987</v>
      </c>
      <c r="L15" s="83"/>
      <c r="M15" s="83">
        <f>SUM(M13:M14)</f>
        <v>-21057093.369999956</v>
      </c>
      <c r="N15" s="79"/>
    </row>
    <row r="16" spans="1:14" ht="24.9" customHeight="1" x14ac:dyDescent="0.5">
      <c r="A16" s="82" t="s">
        <v>87</v>
      </c>
      <c r="B16" s="82"/>
      <c r="C16" s="79"/>
      <c r="D16" s="79"/>
      <c r="E16" s="79"/>
      <c r="F16" s="86" t="s">
        <v>88</v>
      </c>
      <c r="G16" s="85">
        <v>3584609.77</v>
      </c>
      <c r="H16" s="83"/>
      <c r="I16" s="85">
        <v>886865.06999999983</v>
      </c>
      <c r="J16" s="83"/>
      <c r="K16" s="85">
        <v>3555280.52</v>
      </c>
      <c r="L16" s="83"/>
      <c r="M16" s="85">
        <v>1014321.66</v>
      </c>
      <c r="N16" s="79"/>
    </row>
    <row r="17" spans="1:14" ht="24.9" customHeight="1" x14ac:dyDescent="0.5">
      <c r="A17" s="87" t="s">
        <v>89</v>
      </c>
      <c r="B17" s="87"/>
      <c r="C17" s="79"/>
      <c r="D17" s="79"/>
      <c r="E17" s="79"/>
      <c r="F17" s="79"/>
      <c r="G17" s="83">
        <f>SUM(G15:G16)</f>
        <v>-23141440.939999912</v>
      </c>
      <c r="H17" s="88"/>
      <c r="I17" s="83">
        <f>SUM(I15:I16)</f>
        <v>-19566320.030000009</v>
      </c>
      <c r="J17" s="88"/>
      <c r="K17" s="83">
        <f>SUM(K15:K16)</f>
        <v>-21106747.97999987</v>
      </c>
      <c r="L17" s="88"/>
      <c r="M17" s="83">
        <f>SUM(M15:M16)</f>
        <v>-20042771.709999956</v>
      </c>
      <c r="N17" s="79"/>
    </row>
    <row r="18" spans="1:14" ht="24.9" customHeight="1" x14ac:dyDescent="0.5">
      <c r="A18" s="87" t="s">
        <v>90</v>
      </c>
      <c r="B18" s="87"/>
      <c r="C18" s="79"/>
      <c r="D18" s="79"/>
      <c r="E18" s="89"/>
      <c r="F18" s="79"/>
      <c r="G18" s="90">
        <v>0</v>
      </c>
      <c r="H18" s="55"/>
      <c r="I18" s="90">
        <v>0</v>
      </c>
      <c r="J18" s="55"/>
      <c r="K18" s="90">
        <v>0</v>
      </c>
      <c r="L18" s="55"/>
      <c r="M18" s="90">
        <v>0</v>
      </c>
      <c r="N18" s="79"/>
    </row>
    <row r="19" spans="1:14" ht="24.9" customHeight="1" thickBot="1" x14ac:dyDescent="0.55000000000000004">
      <c r="A19" s="82" t="s">
        <v>91</v>
      </c>
      <c r="B19" s="82"/>
      <c r="C19" s="79"/>
      <c r="D19" s="79"/>
      <c r="E19" s="79"/>
      <c r="F19" s="79"/>
      <c r="G19" s="91">
        <f>SUM(G17+G18)</f>
        <v>-23141440.939999912</v>
      </c>
      <c r="H19" s="79"/>
      <c r="I19" s="91">
        <f>SUM(I17+I18)</f>
        <v>-19566320.030000009</v>
      </c>
      <c r="J19" s="79"/>
      <c r="K19" s="91">
        <f>SUM(K17+K18)</f>
        <v>-21106747.97999987</v>
      </c>
      <c r="L19" s="79"/>
      <c r="M19" s="91">
        <f>SUM(M17+M18)</f>
        <v>-20042771.709999956</v>
      </c>
      <c r="N19" s="79"/>
    </row>
    <row r="20" spans="1:14" ht="24.9" customHeight="1" thickTop="1" x14ac:dyDescent="0.5">
      <c r="A20" s="82" t="s">
        <v>92</v>
      </c>
      <c r="B20" s="82"/>
      <c r="C20" s="79"/>
      <c r="D20" s="79"/>
      <c r="E20" s="79"/>
      <c r="F20" s="79"/>
      <c r="G20" s="83"/>
      <c r="H20" s="79"/>
      <c r="I20" s="83"/>
      <c r="J20" s="79"/>
      <c r="K20" s="83"/>
      <c r="L20" s="79"/>
      <c r="M20" s="83"/>
      <c r="N20" s="79"/>
    </row>
    <row r="21" spans="1:14" ht="24.9" customHeight="1" x14ac:dyDescent="0.5">
      <c r="B21" s="79" t="s">
        <v>93</v>
      </c>
      <c r="C21" s="79"/>
      <c r="D21" s="79"/>
      <c r="E21" s="79"/>
      <c r="F21" s="79"/>
      <c r="G21" s="83">
        <f>G23-G22</f>
        <v>-23141436.867673315</v>
      </c>
      <c r="H21" s="79"/>
      <c r="I21" s="83">
        <f>I23-I22</f>
        <v>-19566320.980000008</v>
      </c>
      <c r="J21" s="79"/>
      <c r="K21" s="83">
        <f>+K17</f>
        <v>-21106747.97999987</v>
      </c>
      <c r="L21" s="79"/>
      <c r="M21" s="83">
        <f>+M17</f>
        <v>-20042771.709999956</v>
      </c>
      <c r="N21" s="79"/>
    </row>
    <row r="22" spans="1:14" ht="24.9" customHeight="1" x14ac:dyDescent="0.5">
      <c r="B22" s="79" t="s">
        <v>94</v>
      </c>
      <c r="C22" s="79"/>
      <c r="D22" s="79"/>
      <c r="E22" s="79"/>
      <c r="F22" s="79"/>
      <c r="G22" s="79">
        <v>-4.0723265953734513</v>
      </c>
      <c r="H22" s="79"/>
      <c r="I22" s="79">
        <v>0.95</v>
      </c>
      <c r="J22" s="79"/>
      <c r="K22" s="79">
        <v>0</v>
      </c>
      <c r="L22" s="79"/>
      <c r="M22" s="79">
        <v>0</v>
      </c>
      <c r="N22" s="79"/>
    </row>
    <row r="23" spans="1:14" ht="24.9" customHeight="1" thickBot="1" x14ac:dyDescent="0.55000000000000004">
      <c r="A23" s="82"/>
      <c r="B23" s="82"/>
      <c r="C23" s="79"/>
      <c r="D23" s="79"/>
      <c r="E23" s="79"/>
      <c r="F23" s="79"/>
      <c r="G23" s="92">
        <f>G17</f>
        <v>-23141440.939999912</v>
      </c>
      <c r="H23" s="79"/>
      <c r="I23" s="92">
        <f>I17</f>
        <v>-19566320.030000009</v>
      </c>
      <c r="J23" s="79"/>
      <c r="K23" s="92">
        <f>K17</f>
        <v>-21106747.97999987</v>
      </c>
      <c r="L23" s="79"/>
      <c r="M23" s="92">
        <f>M17</f>
        <v>-20042771.709999956</v>
      </c>
      <c r="N23" s="79"/>
    </row>
    <row r="24" spans="1:14" ht="24.9" customHeight="1" thickTop="1" x14ac:dyDescent="0.5">
      <c r="A24" s="82" t="s">
        <v>95</v>
      </c>
      <c r="B24" s="82"/>
      <c r="C24" s="79"/>
      <c r="D24" s="79"/>
      <c r="E24" s="79"/>
      <c r="F24" s="79"/>
      <c r="G24" s="83"/>
      <c r="H24" s="79"/>
      <c r="I24" s="83"/>
      <c r="J24" s="79"/>
      <c r="K24" s="83"/>
      <c r="L24" s="79"/>
      <c r="M24" s="83"/>
      <c r="N24" s="79"/>
    </row>
    <row r="25" spans="1:14" ht="24.9" customHeight="1" x14ac:dyDescent="0.5">
      <c r="B25" s="79" t="s">
        <v>93</v>
      </c>
      <c r="C25" s="79"/>
      <c r="D25" s="79"/>
      <c r="E25" s="79"/>
      <c r="F25" s="79"/>
      <c r="G25" s="79">
        <f>+G27-G26</f>
        <v>-23141436.867673315</v>
      </c>
      <c r="H25" s="79"/>
      <c r="I25" s="79">
        <f>+I27-I26</f>
        <v>-19566320.980000008</v>
      </c>
      <c r="J25" s="79"/>
      <c r="K25" s="79">
        <f>+K27-K26</f>
        <v>-21106747.97999987</v>
      </c>
      <c r="L25" s="79"/>
      <c r="M25" s="79">
        <f>+M27-M26</f>
        <v>-20042771.709999956</v>
      </c>
      <c r="N25" s="79"/>
    </row>
    <row r="26" spans="1:14" ht="24.9" customHeight="1" x14ac:dyDescent="0.5">
      <c r="B26" s="79" t="s">
        <v>94</v>
      </c>
      <c r="C26" s="79"/>
      <c r="D26" s="79"/>
      <c r="E26" s="79"/>
      <c r="F26" s="79"/>
      <c r="G26" s="79">
        <f>+G22</f>
        <v>-4.0723265953734513</v>
      </c>
      <c r="H26" s="79"/>
      <c r="I26" s="79">
        <f>+I22</f>
        <v>0.95</v>
      </c>
      <c r="J26" s="79"/>
      <c r="K26" s="79">
        <v>0</v>
      </c>
      <c r="L26" s="79"/>
      <c r="M26" s="79">
        <v>0</v>
      </c>
      <c r="N26" s="79"/>
    </row>
    <row r="27" spans="1:14" ht="24.9" customHeight="1" thickBot="1" x14ac:dyDescent="0.55000000000000004">
      <c r="A27" s="82"/>
      <c r="B27" s="82"/>
      <c r="C27" s="79"/>
      <c r="D27" s="79"/>
      <c r="E27" s="79"/>
      <c r="F27" s="79"/>
      <c r="G27" s="92">
        <f>+G19</f>
        <v>-23141440.939999912</v>
      </c>
      <c r="H27" s="79"/>
      <c r="I27" s="92">
        <f>+I19</f>
        <v>-19566320.030000009</v>
      </c>
      <c r="J27" s="79"/>
      <c r="K27" s="92">
        <f>+K19</f>
        <v>-21106747.97999987</v>
      </c>
      <c r="L27" s="79"/>
      <c r="M27" s="92">
        <f>+M19</f>
        <v>-20042771.709999956</v>
      </c>
      <c r="N27" s="79"/>
    </row>
    <row r="28" spans="1:14" ht="24.9" customHeight="1" thickTop="1" x14ac:dyDescent="0.5">
      <c r="A28" s="82" t="s">
        <v>96</v>
      </c>
      <c r="B28" s="82"/>
      <c r="C28" s="79"/>
      <c r="D28" s="79"/>
      <c r="E28" s="79"/>
      <c r="F28" s="79"/>
      <c r="G28" s="79"/>
      <c r="H28" s="79"/>
      <c r="I28" s="79"/>
      <c r="J28" s="79"/>
      <c r="K28" s="83"/>
      <c r="L28" s="79"/>
      <c r="M28" s="83"/>
      <c r="N28" s="79"/>
    </row>
    <row r="29" spans="1:14" ht="24.9" customHeight="1" x14ac:dyDescent="0.5">
      <c r="B29" s="82" t="s">
        <v>97</v>
      </c>
      <c r="C29" s="79"/>
      <c r="D29" s="79"/>
      <c r="E29" s="79"/>
      <c r="F29" s="93"/>
      <c r="G29" s="94">
        <f>+G21/G30</f>
        <v>-4.6282873735346633E-2</v>
      </c>
      <c r="H29" s="79"/>
      <c r="I29" s="94">
        <f>+I21/I30</f>
        <v>-3.9132641960000013E-2</v>
      </c>
      <c r="J29" s="79"/>
      <c r="K29" s="4">
        <f>+K21/K30</f>
        <v>-4.2213495959999743E-2</v>
      </c>
      <c r="L29" s="79"/>
      <c r="M29" s="4">
        <f>+M21/M30</f>
        <v>-4.0085543419999911E-2</v>
      </c>
      <c r="N29" s="79"/>
    </row>
    <row r="30" spans="1:14" ht="24.9" customHeight="1" x14ac:dyDescent="0.5">
      <c r="B30" s="82" t="s">
        <v>98</v>
      </c>
      <c r="C30" s="79"/>
      <c r="D30" s="79"/>
      <c r="E30" s="79"/>
      <c r="F30" s="77"/>
      <c r="G30" s="95">
        <v>500000000</v>
      </c>
      <c r="H30" s="95"/>
      <c r="I30" s="95">
        <v>500000000</v>
      </c>
      <c r="J30" s="95"/>
      <c r="K30" s="95">
        <v>500000000</v>
      </c>
      <c r="L30" s="95"/>
      <c r="M30" s="95">
        <v>500000000</v>
      </c>
      <c r="N30" s="79"/>
    </row>
    <row r="31" spans="1:14" ht="24.9" customHeight="1" x14ac:dyDescent="0.5">
      <c r="A31" s="82"/>
      <c r="B31" s="82"/>
      <c r="C31" s="79"/>
      <c r="D31" s="82"/>
      <c r="E31" s="79"/>
      <c r="F31" s="79"/>
      <c r="G31" s="79"/>
      <c r="H31" s="79"/>
      <c r="I31" s="79"/>
      <c r="J31" s="79"/>
      <c r="K31" s="83"/>
      <c r="L31" s="79"/>
      <c r="M31" s="83"/>
      <c r="N31" s="79"/>
    </row>
    <row r="32" spans="1:14" ht="24.9" customHeight="1" x14ac:dyDescent="0.5">
      <c r="A32" s="82"/>
      <c r="B32" s="82"/>
      <c r="C32" s="79"/>
      <c r="D32" s="82"/>
      <c r="E32" s="79"/>
      <c r="F32" s="79"/>
      <c r="G32" s="79"/>
      <c r="H32" s="79"/>
      <c r="I32" s="79"/>
      <c r="J32" s="79"/>
      <c r="K32" s="83"/>
      <c r="L32" s="79"/>
      <c r="M32" s="83"/>
      <c r="N32" s="79"/>
    </row>
    <row r="33" spans="1:14" ht="24.9" customHeight="1" x14ac:dyDescent="0.5">
      <c r="A33" s="82"/>
      <c r="B33" s="82"/>
      <c r="C33" s="79"/>
      <c r="D33" s="82"/>
      <c r="E33" s="79"/>
      <c r="F33" s="79"/>
      <c r="G33" s="79"/>
      <c r="H33" s="79"/>
      <c r="I33" s="79"/>
      <c r="J33" s="79"/>
      <c r="K33" s="83"/>
      <c r="L33" s="79"/>
      <c r="M33" s="83"/>
      <c r="N33" s="79"/>
    </row>
    <row r="34" spans="1:14" ht="24.9" customHeight="1" x14ac:dyDescent="0.5">
      <c r="A34" s="82" t="s">
        <v>40</v>
      </c>
      <c r="B34" s="82"/>
      <c r="C34" s="79"/>
      <c r="D34" s="79"/>
      <c r="E34" s="79"/>
      <c r="F34" s="79"/>
      <c r="G34" s="5"/>
      <c r="H34" s="79"/>
      <c r="I34" s="6"/>
      <c r="J34" s="79"/>
      <c r="K34" s="83"/>
      <c r="L34" s="79"/>
      <c r="M34" s="83"/>
      <c r="N34" s="79"/>
    </row>
    <row r="35" spans="1:14" ht="22.5" customHeight="1" x14ac:dyDescent="0.5">
      <c r="A35" s="82"/>
      <c r="B35" s="82"/>
      <c r="C35" s="79"/>
      <c r="D35" s="79"/>
      <c r="E35" s="79"/>
      <c r="F35" s="79"/>
      <c r="G35" s="5"/>
      <c r="H35" s="79"/>
      <c r="I35" s="5"/>
      <c r="J35" s="79"/>
      <c r="K35" s="5"/>
      <c r="L35" s="79"/>
      <c r="M35" s="5"/>
      <c r="N35" s="79"/>
    </row>
  </sheetData>
  <mergeCells count="5">
    <mergeCell ref="A1:M1"/>
    <mergeCell ref="A2:M2"/>
    <mergeCell ref="A3:M3"/>
    <mergeCell ref="G5:I5"/>
    <mergeCell ref="K5:M5"/>
  </mergeCells>
  <pageMargins left="0.6692913385826772" right="0.23622047244094491" top="0.55118110236220474" bottom="0.23622047244094491" header="0.31496062992125984" footer="0.31496062992125984"/>
  <pageSetup paperSize="9" scale="90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B2A04-227D-4649-9924-ECBF5C1B08BF}">
  <dimension ref="A1:N35"/>
  <sheetViews>
    <sheetView tabSelected="1" view="pageBreakPreview" topLeftCell="A18" zoomScale="90" zoomScaleNormal="85" zoomScaleSheetLayoutView="90" workbookViewId="0">
      <selection activeCell="Q29" sqref="Q29"/>
    </sheetView>
  </sheetViews>
  <sheetFormatPr defaultColWidth="12.59765625" defaultRowHeight="23.7" customHeight="1" x14ac:dyDescent="0.5"/>
  <cols>
    <col min="1" max="1" width="2.69921875" style="76" customWidth="1"/>
    <col min="2" max="2" width="7" style="76" customWidth="1"/>
    <col min="3" max="4" width="9" style="76" customWidth="1"/>
    <col min="5" max="5" width="3.59765625" style="76" customWidth="1"/>
    <col min="6" max="6" width="7.59765625" style="76" customWidth="1"/>
    <col min="7" max="7" width="13.09765625" style="76" bestFit="1" customWidth="1"/>
    <col min="8" max="8" width="1.09765625" style="76" customWidth="1"/>
    <col min="9" max="9" width="13.09765625" style="76" bestFit="1" customWidth="1"/>
    <col min="10" max="10" width="1.09765625" style="76" customWidth="1"/>
    <col min="11" max="11" width="13.09765625" style="76" bestFit="1" customWidth="1"/>
    <col min="12" max="12" width="1.09765625" style="76" customWidth="1"/>
    <col min="13" max="13" width="13.09765625" style="76" bestFit="1" customWidth="1"/>
    <col min="14" max="14" width="0.5" style="76" customWidth="1"/>
    <col min="15" max="16384" width="12.59765625" style="76"/>
  </cols>
  <sheetData>
    <row r="1" spans="1:14" ht="24.9" customHeight="1" x14ac:dyDescent="0.55000000000000004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75"/>
    </row>
    <row r="2" spans="1:14" ht="24.9" customHeight="1" x14ac:dyDescent="0.55000000000000004">
      <c r="A2" s="145" t="s">
        <v>74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75"/>
    </row>
    <row r="3" spans="1:14" ht="24.9" customHeight="1" x14ac:dyDescent="0.55000000000000004">
      <c r="A3" s="145" t="s">
        <v>99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75"/>
    </row>
    <row r="4" spans="1:14" ht="24.9" customHeight="1" x14ac:dyDescent="0.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8"/>
      <c r="N4" s="79"/>
    </row>
    <row r="5" spans="1:14" ht="24.9" customHeight="1" x14ac:dyDescent="0.55000000000000004">
      <c r="A5" s="77"/>
      <c r="B5" s="77"/>
      <c r="C5" s="77"/>
      <c r="D5" s="77"/>
      <c r="E5" s="77"/>
      <c r="F5" s="77"/>
      <c r="G5" s="146" t="s">
        <v>3</v>
      </c>
      <c r="H5" s="146"/>
      <c r="I5" s="146"/>
      <c r="J5" s="79"/>
      <c r="K5" s="146" t="s">
        <v>4</v>
      </c>
      <c r="L5" s="146"/>
      <c r="M5" s="146"/>
      <c r="N5" s="79"/>
    </row>
    <row r="6" spans="1:14" ht="24.9" customHeight="1" x14ac:dyDescent="0.55000000000000004">
      <c r="A6" s="79"/>
      <c r="B6" s="79"/>
      <c r="C6" s="79"/>
      <c r="D6" s="79"/>
      <c r="E6" s="79"/>
      <c r="F6" s="74" t="s">
        <v>5</v>
      </c>
      <c r="G6" s="80" t="s">
        <v>76</v>
      </c>
      <c r="H6" s="81"/>
      <c r="I6" s="80" t="s">
        <v>77</v>
      </c>
      <c r="J6" s="79"/>
      <c r="K6" s="80" t="s">
        <v>76</v>
      </c>
      <c r="L6" s="81"/>
      <c r="M6" s="80" t="s">
        <v>77</v>
      </c>
      <c r="N6" s="79"/>
    </row>
    <row r="7" spans="1:14" ht="24.9" customHeight="1" x14ac:dyDescent="0.5">
      <c r="A7" s="82" t="s">
        <v>78</v>
      </c>
      <c r="B7" s="82"/>
      <c r="C7" s="79"/>
      <c r="D7" s="79"/>
      <c r="E7" s="79"/>
      <c r="F7" s="79"/>
      <c r="G7" s="83">
        <v>506852892.62</v>
      </c>
      <c r="H7" s="83"/>
      <c r="I7" s="83">
        <v>498769953.16000003</v>
      </c>
      <c r="J7" s="83"/>
      <c r="K7" s="83">
        <v>506852892.62</v>
      </c>
      <c r="L7" s="78"/>
      <c r="M7" s="83">
        <v>498769953.16000003</v>
      </c>
      <c r="N7" s="79"/>
    </row>
    <row r="8" spans="1:14" ht="24.9" customHeight="1" x14ac:dyDescent="0.5">
      <c r="A8" s="82" t="s">
        <v>79</v>
      </c>
      <c r="B8" s="82"/>
      <c r="C8" s="79"/>
      <c r="D8" s="79"/>
      <c r="E8" s="79"/>
      <c r="F8" s="79"/>
      <c r="G8" s="83">
        <v>-455185591.75999993</v>
      </c>
      <c r="H8" s="83"/>
      <c r="I8" s="83">
        <v>-438624184.62000006</v>
      </c>
      <c r="J8" s="83"/>
      <c r="K8" s="83">
        <v>-454066071.44999993</v>
      </c>
      <c r="L8" s="78"/>
      <c r="M8" s="83">
        <v>-439307965.06</v>
      </c>
      <c r="N8" s="79"/>
    </row>
    <row r="9" spans="1:14" ht="24.9" customHeight="1" x14ac:dyDescent="0.5">
      <c r="A9" s="79" t="s">
        <v>80</v>
      </c>
      <c r="B9" s="79"/>
      <c r="C9" s="82"/>
      <c r="D9" s="79"/>
      <c r="E9" s="79"/>
      <c r="F9" s="79"/>
      <c r="G9" s="84">
        <f>SUM(G7:G8)</f>
        <v>51667300.860000074</v>
      </c>
      <c r="H9" s="83"/>
      <c r="I9" s="84">
        <f>SUM(I7:I8)</f>
        <v>60145768.539999962</v>
      </c>
      <c r="J9" s="83"/>
      <c r="K9" s="84">
        <f>SUM(K7:K8)</f>
        <v>52786821.170000076</v>
      </c>
      <c r="L9" s="83"/>
      <c r="M9" s="84">
        <f>SUM(M7:M8)</f>
        <v>59461988.100000024</v>
      </c>
      <c r="N9" s="79"/>
    </row>
    <row r="10" spans="1:14" ht="24.9" customHeight="1" x14ac:dyDescent="0.5">
      <c r="A10" s="82" t="s">
        <v>81</v>
      </c>
      <c r="B10" s="82"/>
      <c r="C10" s="79"/>
      <c r="D10" s="79"/>
      <c r="E10" s="83"/>
      <c r="F10" s="79"/>
      <c r="G10" s="83">
        <v>7536397.2699999996</v>
      </c>
      <c r="H10" s="83"/>
      <c r="I10" s="83">
        <v>13644965.760000002</v>
      </c>
      <c r="J10" s="83"/>
      <c r="K10" s="83">
        <v>8516824.7199999988</v>
      </c>
      <c r="L10" s="83"/>
      <c r="M10" s="83">
        <v>14690731.029999999</v>
      </c>
      <c r="N10" s="79"/>
    </row>
    <row r="11" spans="1:14" ht="24.9" customHeight="1" x14ac:dyDescent="0.5">
      <c r="A11" s="82" t="s">
        <v>82</v>
      </c>
      <c r="B11" s="82"/>
      <c r="C11" s="79"/>
      <c r="D11" s="79"/>
      <c r="E11" s="79"/>
      <c r="F11" s="79"/>
      <c r="G11" s="84">
        <f>SUM(G9:G10)</f>
        <v>59203698.13000007</v>
      </c>
      <c r="H11" s="83"/>
      <c r="I11" s="84">
        <f>SUM(I9:I10)</f>
        <v>73790734.299999967</v>
      </c>
      <c r="J11" s="83"/>
      <c r="K11" s="84">
        <f>SUM(K9:K10)</f>
        <v>61303645.890000075</v>
      </c>
      <c r="L11" s="83"/>
      <c r="M11" s="84">
        <f>SUM(M9:M10)</f>
        <v>74152719.130000025</v>
      </c>
      <c r="N11" s="79"/>
    </row>
    <row r="12" spans="1:14" ht="24.9" customHeight="1" x14ac:dyDescent="0.5">
      <c r="A12" s="82" t="s">
        <v>83</v>
      </c>
      <c r="B12" s="82"/>
      <c r="C12" s="79"/>
      <c r="D12" s="79"/>
      <c r="E12" s="79"/>
      <c r="F12" s="79"/>
      <c r="G12" s="83">
        <v>-90888056.799999967</v>
      </c>
      <c r="H12" s="83"/>
      <c r="I12" s="83">
        <v>-87230729.079999998</v>
      </c>
      <c r="J12" s="83"/>
      <c r="K12" s="83">
        <v>-90984539.969999969</v>
      </c>
      <c r="L12" s="83"/>
      <c r="M12" s="83">
        <v>-88716906.319999993</v>
      </c>
      <c r="N12" s="79"/>
    </row>
    <row r="13" spans="1:14" ht="24.9" customHeight="1" x14ac:dyDescent="0.5">
      <c r="A13" s="82" t="s">
        <v>84</v>
      </c>
      <c r="B13" s="82"/>
      <c r="C13" s="79"/>
      <c r="D13" s="79"/>
      <c r="E13" s="79"/>
      <c r="F13" s="79"/>
      <c r="G13" s="84">
        <f>+G11+G12</f>
        <v>-31684358.669999897</v>
      </c>
      <c r="H13" s="83"/>
      <c r="I13" s="84">
        <f>+I11+I12</f>
        <v>-13439994.780000031</v>
      </c>
      <c r="J13" s="83"/>
      <c r="K13" s="84">
        <f>+K11+K12</f>
        <v>-29680894.079999894</v>
      </c>
      <c r="L13" s="83"/>
      <c r="M13" s="84">
        <f>+M11+M12</f>
        <v>-14564187.189999968</v>
      </c>
      <c r="N13" s="79"/>
    </row>
    <row r="14" spans="1:14" ht="24.9" customHeight="1" x14ac:dyDescent="0.5">
      <c r="A14" s="82" t="s">
        <v>85</v>
      </c>
      <c r="B14" s="82"/>
      <c r="C14" s="79"/>
      <c r="D14" s="79"/>
      <c r="E14" s="79"/>
      <c r="F14" s="79"/>
      <c r="G14" s="85">
        <v>-211059.35</v>
      </c>
      <c r="H14" s="83"/>
      <c r="I14" s="85">
        <v>-261984.47000000003</v>
      </c>
      <c r="J14" s="83"/>
      <c r="K14" s="85">
        <v>-170786.31</v>
      </c>
      <c r="L14" s="83"/>
      <c r="M14" s="85">
        <v>-226269.80000000002</v>
      </c>
      <c r="N14" s="79"/>
    </row>
    <row r="15" spans="1:14" ht="24.9" customHeight="1" x14ac:dyDescent="0.5">
      <c r="A15" s="82" t="s">
        <v>86</v>
      </c>
      <c r="B15" s="82"/>
      <c r="C15" s="79"/>
      <c r="D15" s="79"/>
      <c r="E15" s="79"/>
      <c r="F15" s="79"/>
      <c r="G15" s="83">
        <f>SUM(G13:G14)</f>
        <v>-31895418.019999899</v>
      </c>
      <c r="H15" s="83"/>
      <c r="I15" s="83">
        <f>SUM(I13:I14)</f>
        <v>-13701979.250000032</v>
      </c>
      <c r="J15" s="83"/>
      <c r="K15" s="83">
        <f>SUM(K13:K14)</f>
        <v>-29851680.389999893</v>
      </c>
      <c r="L15" s="83"/>
      <c r="M15" s="83">
        <f>SUM(M13:M14)</f>
        <v>-14790456.989999969</v>
      </c>
      <c r="N15" s="79"/>
    </row>
    <row r="16" spans="1:14" ht="24.9" customHeight="1" x14ac:dyDescent="0.5">
      <c r="A16" s="82" t="s">
        <v>87</v>
      </c>
      <c r="B16" s="82"/>
      <c r="C16" s="79"/>
      <c r="D16" s="79"/>
      <c r="E16" s="79"/>
      <c r="F16" s="86" t="s">
        <v>88</v>
      </c>
      <c r="G16" s="85">
        <v>3673287.27</v>
      </c>
      <c r="H16" s="83"/>
      <c r="I16" s="85">
        <v>-169954.07000000004</v>
      </c>
      <c r="J16" s="83"/>
      <c r="K16" s="85">
        <v>3635712.94</v>
      </c>
      <c r="L16" s="83"/>
      <c r="M16" s="85">
        <v>42031.18</v>
      </c>
      <c r="N16" s="79"/>
    </row>
    <row r="17" spans="1:14" ht="24.9" customHeight="1" x14ac:dyDescent="0.5">
      <c r="A17" s="87" t="s">
        <v>89</v>
      </c>
      <c r="B17" s="87"/>
      <c r="C17" s="79"/>
      <c r="D17" s="79"/>
      <c r="E17" s="79"/>
      <c r="F17" s="79"/>
      <c r="G17" s="83">
        <f>SUM(G15:G16)</f>
        <v>-28222130.749999899</v>
      </c>
      <c r="H17" s="88"/>
      <c r="I17" s="83">
        <f>SUM(I15:I16)</f>
        <v>-13871933.320000032</v>
      </c>
      <c r="J17" s="88"/>
      <c r="K17" s="83">
        <f>SUM(K15:K16)</f>
        <v>-26215967.449999891</v>
      </c>
      <c r="L17" s="88"/>
      <c r="M17" s="83">
        <f>SUM(M15:M16)</f>
        <v>-14748425.809999969</v>
      </c>
      <c r="N17" s="79"/>
    </row>
    <row r="18" spans="1:14" ht="24.9" customHeight="1" x14ac:dyDescent="0.5">
      <c r="A18" s="87" t="s">
        <v>90</v>
      </c>
      <c r="B18" s="87"/>
      <c r="C18" s="79"/>
      <c r="D18" s="79"/>
      <c r="E18" s="89"/>
      <c r="F18" s="79"/>
      <c r="G18" s="90">
        <v>0</v>
      </c>
      <c r="H18" s="55"/>
      <c r="I18" s="90">
        <v>0</v>
      </c>
      <c r="J18" s="55"/>
      <c r="K18" s="90">
        <v>0</v>
      </c>
      <c r="L18" s="55"/>
      <c r="M18" s="90">
        <v>0</v>
      </c>
      <c r="N18" s="79"/>
    </row>
    <row r="19" spans="1:14" ht="24.9" customHeight="1" thickBot="1" x14ac:dyDescent="0.55000000000000004">
      <c r="A19" s="82" t="s">
        <v>91</v>
      </c>
      <c r="B19" s="82"/>
      <c r="C19" s="79"/>
      <c r="D19" s="79"/>
      <c r="E19" s="79"/>
      <c r="F19" s="79"/>
      <c r="G19" s="91">
        <f>SUM(G17+G18)</f>
        <v>-28222130.749999899</v>
      </c>
      <c r="H19" s="79"/>
      <c r="I19" s="91">
        <f>SUM(I17+I18)</f>
        <v>-13871933.320000032</v>
      </c>
      <c r="J19" s="79"/>
      <c r="K19" s="91">
        <f>SUM(K17+K18)</f>
        <v>-26215967.449999891</v>
      </c>
      <c r="L19" s="79"/>
      <c r="M19" s="91">
        <f>SUM(M17+M18)</f>
        <v>-14748425.809999969</v>
      </c>
      <c r="N19" s="79"/>
    </row>
    <row r="20" spans="1:14" ht="24.9" customHeight="1" thickTop="1" x14ac:dyDescent="0.5">
      <c r="A20" s="82" t="s">
        <v>92</v>
      </c>
      <c r="B20" s="82"/>
      <c r="C20" s="79"/>
      <c r="D20" s="79"/>
      <c r="E20" s="79"/>
      <c r="F20" s="79"/>
      <c r="G20" s="83"/>
      <c r="H20" s="79"/>
      <c r="I20" s="83"/>
      <c r="J20" s="79"/>
      <c r="K20" s="83"/>
      <c r="L20" s="79"/>
      <c r="M20" s="83"/>
      <c r="N20" s="79"/>
    </row>
    <row r="21" spans="1:14" ht="24.9" customHeight="1" x14ac:dyDescent="0.5">
      <c r="B21" s="79" t="s">
        <v>93</v>
      </c>
      <c r="C21" s="79"/>
      <c r="D21" s="79"/>
      <c r="E21" s="79"/>
      <c r="F21" s="79"/>
      <c r="G21" s="83">
        <f>G23-G22</f>
        <v>-28222126.737673305</v>
      </c>
      <c r="H21" s="79"/>
      <c r="I21" s="83">
        <f>I23-I22</f>
        <v>-13871935.070000032</v>
      </c>
      <c r="J21" s="79"/>
      <c r="K21" s="83">
        <f>+K17</f>
        <v>-26215967.449999891</v>
      </c>
      <c r="L21" s="79"/>
      <c r="M21" s="83">
        <f>+M17</f>
        <v>-14748425.809999969</v>
      </c>
      <c r="N21" s="79"/>
    </row>
    <row r="22" spans="1:14" ht="24.9" customHeight="1" x14ac:dyDescent="0.5">
      <c r="B22" s="79" t="s">
        <v>94</v>
      </c>
      <c r="C22" s="79"/>
      <c r="D22" s="79"/>
      <c r="E22" s="79"/>
      <c r="F22" s="79"/>
      <c r="G22" s="79">
        <v>-4.0123265953734517</v>
      </c>
      <c r="H22" s="79"/>
      <c r="I22" s="79">
        <v>1.75</v>
      </c>
      <c r="J22" s="79"/>
      <c r="K22" s="79">
        <v>0</v>
      </c>
      <c r="L22" s="79"/>
      <c r="M22" s="79">
        <v>0</v>
      </c>
      <c r="N22" s="79"/>
    </row>
    <row r="23" spans="1:14" ht="24.9" customHeight="1" thickBot="1" x14ac:dyDescent="0.55000000000000004">
      <c r="A23" s="82"/>
      <c r="B23" s="82"/>
      <c r="C23" s="79"/>
      <c r="D23" s="79"/>
      <c r="E23" s="79"/>
      <c r="F23" s="79"/>
      <c r="G23" s="92">
        <f>G17</f>
        <v>-28222130.749999899</v>
      </c>
      <c r="H23" s="79"/>
      <c r="I23" s="92">
        <f>I17</f>
        <v>-13871933.320000032</v>
      </c>
      <c r="J23" s="79"/>
      <c r="K23" s="92">
        <f>K17</f>
        <v>-26215967.449999891</v>
      </c>
      <c r="L23" s="79"/>
      <c r="M23" s="92">
        <f>M17</f>
        <v>-14748425.809999969</v>
      </c>
      <c r="N23" s="79"/>
    </row>
    <row r="24" spans="1:14" ht="24.9" customHeight="1" thickTop="1" x14ac:dyDescent="0.5">
      <c r="A24" s="82" t="s">
        <v>95</v>
      </c>
      <c r="B24" s="82"/>
      <c r="C24" s="79"/>
      <c r="D24" s="79"/>
      <c r="E24" s="79"/>
      <c r="F24" s="79"/>
      <c r="G24" s="83"/>
      <c r="H24" s="79"/>
      <c r="I24" s="83"/>
      <c r="J24" s="79"/>
      <c r="K24" s="83"/>
      <c r="L24" s="79"/>
      <c r="M24" s="83"/>
      <c r="N24" s="79"/>
    </row>
    <row r="25" spans="1:14" ht="24.9" customHeight="1" x14ac:dyDescent="0.5">
      <c r="B25" s="79" t="s">
        <v>93</v>
      </c>
      <c r="C25" s="79"/>
      <c r="D25" s="79"/>
      <c r="E25" s="79"/>
      <c r="F25" s="79"/>
      <c r="G25" s="79">
        <f>+G27-G26</f>
        <v>-28222126.737673305</v>
      </c>
      <c r="H25" s="79"/>
      <c r="I25" s="79">
        <f>+I27-I26</f>
        <v>-13871935.070000032</v>
      </c>
      <c r="J25" s="79"/>
      <c r="K25" s="79">
        <f>+K27-K26</f>
        <v>-26215967.449999891</v>
      </c>
      <c r="L25" s="79"/>
      <c r="M25" s="79">
        <f>+M27-M26</f>
        <v>-14748425.809999969</v>
      </c>
      <c r="N25" s="79"/>
    </row>
    <row r="26" spans="1:14" ht="24.9" customHeight="1" x14ac:dyDescent="0.5">
      <c r="B26" s="79" t="s">
        <v>94</v>
      </c>
      <c r="C26" s="79"/>
      <c r="D26" s="79"/>
      <c r="E26" s="79"/>
      <c r="F26" s="79"/>
      <c r="G26" s="79">
        <f>+G22</f>
        <v>-4.0123265953734517</v>
      </c>
      <c r="H26" s="79"/>
      <c r="I26" s="79">
        <f>+I22</f>
        <v>1.75</v>
      </c>
      <c r="J26" s="79"/>
      <c r="K26" s="79">
        <v>0</v>
      </c>
      <c r="L26" s="79"/>
      <c r="M26" s="79">
        <v>0</v>
      </c>
      <c r="N26" s="79"/>
    </row>
    <row r="27" spans="1:14" ht="24.9" customHeight="1" thickBot="1" x14ac:dyDescent="0.55000000000000004">
      <c r="A27" s="82"/>
      <c r="B27" s="82"/>
      <c r="C27" s="79"/>
      <c r="D27" s="79"/>
      <c r="E27" s="79"/>
      <c r="F27" s="79"/>
      <c r="G27" s="92">
        <f>+G19</f>
        <v>-28222130.749999899</v>
      </c>
      <c r="H27" s="79"/>
      <c r="I27" s="92">
        <f>+I19</f>
        <v>-13871933.320000032</v>
      </c>
      <c r="J27" s="79"/>
      <c r="K27" s="92">
        <f>+K19</f>
        <v>-26215967.449999891</v>
      </c>
      <c r="L27" s="79"/>
      <c r="M27" s="92">
        <f>+M19</f>
        <v>-14748425.809999969</v>
      </c>
      <c r="N27" s="79"/>
    </row>
    <row r="28" spans="1:14" ht="24.9" customHeight="1" thickTop="1" x14ac:dyDescent="0.5">
      <c r="A28" s="82" t="s">
        <v>96</v>
      </c>
      <c r="B28" s="82"/>
      <c r="C28" s="79"/>
      <c r="D28" s="79"/>
      <c r="E28" s="79"/>
      <c r="F28" s="79"/>
      <c r="G28" s="79"/>
      <c r="H28" s="79"/>
      <c r="I28" s="79"/>
      <c r="J28" s="79"/>
      <c r="K28" s="83"/>
      <c r="L28" s="79"/>
      <c r="M28" s="83"/>
      <c r="N28" s="79"/>
    </row>
    <row r="29" spans="1:14" ht="24.9" customHeight="1" x14ac:dyDescent="0.5">
      <c r="B29" s="82" t="s">
        <v>97</v>
      </c>
      <c r="C29" s="79"/>
      <c r="D29" s="79"/>
      <c r="E29" s="79"/>
      <c r="F29" s="93"/>
      <c r="G29" s="94">
        <f>+G21/G30</f>
        <v>-5.6444253475346609E-2</v>
      </c>
      <c r="H29" s="79"/>
      <c r="I29" s="94">
        <f>+I21/I30</f>
        <v>-2.7743870140000064E-2</v>
      </c>
      <c r="J29" s="79"/>
      <c r="K29" s="4">
        <f>+K21/K30</f>
        <v>-5.2431934899999783E-2</v>
      </c>
      <c r="L29" s="79"/>
      <c r="M29" s="4">
        <f>+M21/M30</f>
        <v>-2.9496851619999938E-2</v>
      </c>
      <c r="N29" s="79"/>
    </row>
    <row r="30" spans="1:14" ht="24.9" customHeight="1" x14ac:dyDescent="0.5">
      <c r="B30" s="82" t="s">
        <v>98</v>
      </c>
      <c r="C30" s="79"/>
      <c r="D30" s="79"/>
      <c r="E30" s="79"/>
      <c r="F30" s="77"/>
      <c r="G30" s="95">
        <v>500000000</v>
      </c>
      <c r="H30" s="95"/>
      <c r="I30" s="95">
        <v>500000000</v>
      </c>
      <c r="J30" s="95"/>
      <c r="K30" s="95">
        <v>500000000</v>
      </c>
      <c r="L30" s="95"/>
      <c r="M30" s="95">
        <v>500000000</v>
      </c>
      <c r="N30" s="79"/>
    </row>
    <row r="31" spans="1:14" ht="24.9" customHeight="1" x14ac:dyDescent="0.5">
      <c r="A31" s="82"/>
      <c r="B31" s="82"/>
      <c r="C31" s="79"/>
      <c r="D31" s="82"/>
      <c r="E31" s="79"/>
      <c r="F31" s="79"/>
      <c r="G31" s="79"/>
      <c r="H31" s="79"/>
      <c r="I31" s="79"/>
      <c r="J31" s="79"/>
      <c r="K31" s="83"/>
      <c r="L31" s="79"/>
      <c r="M31" s="83"/>
      <c r="N31" s="79"/>
    </row>
    <row r="32" spans="1:14" ht="24.9" customHeight="1" x14ac:dyDescent="0.5">
      <c r="A32" s="82"/>
      <c r="B32" s="82"/>
      <c r="C32" s="79"/>
      <c r="D32" s="82"/>
      <c r="E32" s="79"/>
      <c r="F32" s="79"/>
      <c r="G32" s="79"/>
      <c r="H32" s="79"/>
      <c r="I32" s="79"/>
      <c r="J32" s="79"/>
      <c r="K32" s="83"/>
      <c r="L32" s="79"/>
      <c r="M32" s="83"/>
      <c r="N32" s="79"/>
    </row>
    <row r="33" spans="1:14" ht="24.9" customHeight="1" x14ac:dyDescent="0.5">
      <c r="A33" s="82"/>
      <c r="B33" s="82"/>
      <c r="C33" s="79"/>
      <c r="D33" s="82"/>
      <c r="E33" s="79"/>
      <c r="F33" s="79"/>
      <c r="G33" s="79"/>
      <c r="H33" s="79"/>
      <c r="I33" s="79"/>
      <c r="J33" s="79"/>
      <c r="K33" s="83"/>
      <c r="L33" s="79"/>
      <c r="M33" s="83"/>
      <c r="N33" s="79"/>
    </row>
    <row r="34" spans="1:14" ht="24.9" customHeight="1" x14ac:dyDescent="0.5">
      <c r="A34" s="82" t="s">
        <v>40</v>
      </c>
      <c r="B34" s="82"/>
      <c r="C34" s="79"/>
      <c r="D34" s="79"/>
      <c r="E34" s="79"/>
      <c r="F34" s="79"/>
      <c r="G34" s="5"/>
      <c r="H34" s="79"/>
      <c r="I34" s="6"/>
      <c r="J34" s="79"/>
      <c r="K34" s="83"/>
      <c r="L34" s="79"/>
      <c r="M34" s="83"/>
      <c r="N34" s="79"/>
    </row>
    <row r="35" spans="1:14" ht="22.5" customHeight="1" x14ac:dyDescent="0.5">
      <c r="A35" s="82"/>
      <c r="B35" s="82"/>
      <c r="C35" s="79"/>
      <c r="D35" s="79"/>
      <c r="E35" s="79"/>
      <c r="F35" s="79"/>
      <c r="G35" s="5"/>
      <c r="H35" s="79"/>
      <c r="I35" s="5"/>
      <c r="J35" s="79"/>
      <c r="K35" s="5"/>
      <c r="L35" s="79"/>
      <c r="M35" s="5"/>
      <c r="N35" s="79"/>
    </row>
  </sheetData>
  <mergeCells count="5">
    <mergeCell ref="A1:M1"/>
    <mergeCell ref="A2:M2"/>
    <mergeCell ref="A3:M3"/>
    <mergeCell ref="G5:I5"/>
    <mergeCell ref="K5:M5"/>
  </mergeCells>
  <pageMargins left="0.6692913385826772" right="0.23622047244094491" top="0.55118110236220474" bottom="0.23622047244094491" header="0.31496062992125984" footer="0.31496062992125984"/>
  <pageSetup paperSize="9" scale="90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7BE76-1E8D-4AE0-85BB-6C59651A04CF}">
  <dimension ref="A1:AK25"/>
  <sheetViews>
    <sheetView view="pageBreakPreview" topLeftCell="A6" zoomScale="90" zoomScaleNormal="70" zoomScaleSheetLayoutView="90" workbookViewId="0">
      <selection activeCell="V21" sqref="V21"/>
    </sheetView>
  </sheetViews>
  <sheetFormatPr defaultColWidth="11" defaultRowHeight="22.5" customHeight="1" x14ac:dyDescent="0.3"/>
  <cols>
    <col min="1" max="1" width="2.69921875" style="60" customWidth="1"/>
    <col min="2" max="2" width="5.5" style="60" customWidth="1"/>
    <col min="3" max="4" width="9" style="60" customWidth="1"/>
    <col min="5" max="5" width="3.3984375" style="60" customWidth="1"/>
    <col min="6" max="6" width="5.59765625" style="60" customWidth="1"/>
    <col min="7" max="7" width="2.8984375" style="60" customWidth="1"/>
    <col min="8" max="8" width="14.19921875" style="60" customWidth="1"/>
    <col min="9" max="9" width="0.5" style="60" customWidth="1"/>
    <col min="10" max="10" width="14.19921875" style="60" customWidth="1"/>
    <col min="11" max="11" width="0.5" style="60" customWidth="1"/>
    <col min="12" max="12" width="14.59765625" style="60" customWidth="1"/>
    <col min="13" max="13" width="0.5" style="60" customWidth="1"/>
    <col min="14" max="14" width="14.19921875" style="60" customWidth="1"/>
    <col min="15" max="15" width="0.5" style="60" customWidth="1"/>
    <col min="16" max="16" width="14.3984375" style="60" customWidth="1"/>
    <col min="17" max="17" width="0.5" style="60" customWidth="1"/>
    <col min="18" max="18" width="14.59765625" style="60" customWidth="1"/>
    <col min="19" max="19" width="0.5" style="60" customWidth="1"/>
    <col min="20" max="20" width="14.59765625" style="60" customWidth="1"/>
    <col min="21" max="21" width="0.5" style="60" customWidth="1"/>
    <col min="22" max="22" width="14.19921875" style="60" customWidth="1"/>
    <col min="23" max="23" width="2.09765625" style="60" customWidth="1"/>
    <col min="24" max="24" width="10.59765625" style="60" bestFit="1" customWidth="1"/>
    <col min="25" max="37" width="7.5" style="60" customWidth="1"/>
    <col min="38" max="16384" width="11" style="60"/>
  </cols>
  <sheetData>
    <row r="1" spans="1:37" ht="24" customHeight="1" x14ac:dyDescent="0.55000000000000004">
      <c r="A1" s="147" t="s">
        <v>0</v>
      </c>
      <c r="B1" s="147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61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</row>
    <row r="2" spans="1:37" ht="24" customHeight="1" x14ac:dyDescent="0.55000000000000004">
      <c r="A2" s="147" t="s">
        <v>100</v>
      </c>
      <c r="B2" s="147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</row>
    <row r="3" spans="1:37" ht="24" customHeight="1" x14ac:dyDescent="0.55000000000000004">
      <c r="A3" s="147" t="s">
        <v>99</v>
      </c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</row>
    <row r="4" spans="1:37" ht="24" customHeight="1" x14ac:dyDescent="0.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</row>
    <row r="5" spans="1:37" ht="24" customHeight="1" x14ac:dyDescent="0.55000000000000004">
      <c r="A5" s="53"/>
      <c r="B5" s="53"/>
      <c r="C5" s="53"/>
      <c r="D5" s="53"/>
      <c r="E5" s="53"/>
      <c r="F5" s="53"/>
      <c r="G5" s="53"/>
      <c r="H5" s="149" t="s">
        <v>101</v>
      </c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</row>
    <row r="6" spans="1:37" ht="24" customHeight="1" x14ac:dyDescent="0.5">
      <c r="A6" s="53"/>
      <c r="B6" s="53"/>
      <c r="C6" s="53"/>
      <c r="D6" s="53"/>
      <c r="E6" s="53"/>
      <c r="F6" s="53"/>
      <c r="G6" s="53"/>
      <c r="H6" s="151" t="s">
        <v>93</v>
      </c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62"/>
      <c r="T6" s="62"/>
      <c r="U6" s="62"/>
      <c r="V6" s="62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</row>
    <row r="7" spans="1:37" ht="24" customHeight="1" x14ac:dyDescent="0.55000000000000004">
      <c r="A7" s="53"/>
      <c r="B7" s="53"/>
      <c r="C7" s="63"/>
      <c r="D7" s="63"/>
      <c r="E7" s="63"/>
      <c r="F7" s="64"/>
      <c r="G7" s="64"/>
      <c r="H7" s="61"/>
      <c r="I7" s="61"/>
      <c r="J7" s="65"/>
      <c r="K7" s="61"/>
      <c r="L7" s="61" t="s">
        <v>102</v>
      </c>
      <c r="M7" s="53"/>
      <c r="N7" s="66"/>
      <c r="O7" s="67" t="s">
        <v>65</v>
      </c>
      <c r="P7" s="66"/>
      <c r="Q7" s="53"/>
      <c r="R7" s="61"/>
      <c r="S7" s="53"/>
      <c r="T7" s="61" t="s">
        <v>103</v>
      </c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</row>
    <row r="8" spans="1:37" ht="24" customHeight="1" x14ac:dyDescent="0.55000000000000004">
      <c r="A8" s="53"/>
      <c r="B8" s="53"/>
      <c r="C8" s="63"/>
      <c r="D8" s="63"/>
      <c r="E8" s="63"/>
      <c r="F8" s="64"/>
      <c r="G8" s="64"/>
      <c r="H8" s="61" t="s">
        <v>104</v>
      </c>
      <c r="I8" s="61"/>
      <c r="J8" s="68" t="s">
        <v>105</v>
      </c>
      <c r="K8" s="61"/>
      <c r="L8" s="61" t="s">
        <v>106</v>
      </c>
      <c r="M8" s="53"/>
      <c r="N8" s="61" t="s">
        <v>66</v>
      </c>
      <c r="O8" s="61"/>
      <c r="P8" s="61"/>
      <c r="Q8" s="53"/>
      <c r="R8" s="61" t="s">
        <v>107</v>
      </c>
      <c r="S8" s="53"/>
      <c r="T8" s="61" t="s">
        <v>108</v>
      </c>
      <c r="U8" s="53"/>
      <c r="V8" s="61" t="s">
        <v>109</v>
      </c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</row>
    <row r="9" spans="1:37" ht="24" customHeight="1" x14ac:dyDescent="0.5">
      <c r="A9" s="53"/>
      <c r="B9" s="53"/>
      <c r="C9" s="63"/>
      <c r="D9" s="63"/>
      <c r="E9" s="63"/>
      <c r="F9" s="61"/>
      <c r="G9" s="61"/>
      <c r="H9" s="67" t="s">
        <v>110</v>
      </c>
      <c r="I9" s="67"/>
      <c r="J9" s="67" t="s">
        <v>111</v>
      </c>
      <c r="K9" s="67"/>
      <c r="L9" s="67" t="s">
        <v>112</v>
      </c>
      <c r="M9" s="66"/>
      <c r="N9" s="67" t="s">
        <v>67</v>
      </c>
      <c r="O9" s="67"/>
      <c r="P9" s="67" t="s">
        <v>68</v>
      </c>
      <c r="Q9" s="66"/>
      <c r="R9" s="67" t="s">
        <v>113</v>
      </c>
      <c r="S9" s="66"/>
      <c r="T9" s="67" t="s">
        <v>114</v>
      </c>
      <c r="U9" s="66"/>
      <c r="V9" s="67" t="s">
        <v>115</v>
      </c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</row>
    <row r="10" spans="1:37" ht="24" customHeight="1" x14ac:dyDescent="0.5">
      <c r="A10" s="55" t="s">
        <v>116</v>
      </c>
      <c r="B10" s="55"/>
      <c r="C10" s="55"/>
      <c r="D10" s="55"/>
      <c r="E10" s="53"/>
      <c r="F10" s="69"/>
      <c r="G10" s="69"/>
      <c r="H10" s="53">
        <v>500000000</v>
      </c>
      <c r="I10" s="53"/>
      <c r="J10" s="53">
        <v>199128000</v>
      </c>
      <c r="K10" s="53"/>
      <c r="L10" s="53">
        <v>19415975.350000001</v>
      </c>
      <c r="M10" s="53"/>
      <c r="N10" s="53">
        <v>50000000</v>
      </c>
      <c r="O10" s="53"/>
      <c r="P10" s="53">
        <v>47446791.640000001</v>
      </c>
      <c r="Q10" s="53"/>
      <c r="R10" s="53">
        <f>SUM(H10:P10)</f>
        <v>815990766.99000001</v>
      </c>
      <c r="S10" s="53"/>
      <c r="T10" s="53">
        <v>17.78</v>
      </c>
      <c r="U10" s="53"/>
      <c r="V10" s="53">
        <f t="shared" ref="V10:V11" si="0">SUM(R10:T10)</f>
        <v>815990784.76999998</v>
      </c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</row>
    <row r="11" spans="1:37" ht="24" customHeight="1" x14ac:dyDescent="0.5">
      <c r="A11" s="55"/>
      <c r="B11" s="55" t="s">
        <v>117</v>
      </c>
      <c r="C11" s="55"/>
      <c r="D11" s="55"/>
      <c r="E11" s="53"/>
      <c r="F11" s="69"/>
      <c r="G11" s="69"/>
      <c r="H11" s="53">
        <v>0</v>
      </c>
      <c r="I11" s="53"/>
      <c r="J11" s="53">
        <v>0</v>
      </c>
      <c r="K11" s="53"/>
      <c r="L11" s="53">
        <v>0</v>
      </c>
      <c r="M11" s="53"/>
      <c r="N11" s="53">
        <v>0</v>
      </c>
      <c r="O11" s="53"/>
      <c r="P11" s="53">
        <v>-19999668</v>
      </c>
      <c r="Q11" s="53"/>
      <c r="R11" s="53">
        <f>SUM(H11:P11)</f>
        <v>-19999668</v>
      </c>
      <c r="S11" s="53"/>
      <c r="T11" s="53">
        <v>0</v>
      </c>
      <c r="U11" s="53"/>
      <c r="V11" s="53">
        <f t="shared" si="0"/>
        <v>-19999668</v>
      </c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</row>
    <row r="12" spans="1:37" ht="24" customHeight="1" x14ac:dyDescent="0.5">
      <c r="A12" s="54"/>
      <c r="B12" s="55" t="s">
        <v>118</v>
      </c>
      <c r="C12" s="55"/>
      <c r="D12" s="55"/>
      <c r="E12" s="53"/>
      <c r="F12" s="53"/>
      <c r="G12" s="53"/>
      <c r="H12" s="53">
        <v>0</v>
      </c>
      <c r="I12" s="53"/>
      <c r="J12" s="53">
        <v>0</v>
      </c>
      <c r="K12" s="53"/>
      <c r="L12" s="53">
        <v>0</v>
      </c>
      <c r="M12" s="53"/>
      <c r="N12" s="53">
        <v>0</v>
      </c>
      <c r="O12" s="53"/>
      <c r="P12" s="53">
        <f>+งบกำไรขาดทุนเบ็ดเสร็จ6ด.!I21</f>
        <v>-13871935.070000032</v>
      </c>
      <c r="Q12" s="53"/>
      <c r="R12" s="53">
        <f>SUM(H12:P12)</f>
        <v>-13871935.070000032</v>
      </c>
      <c r="S12" s="53"/>
      <c r="T12" s="53">
        <v>1.75</v>
      </c>
      <c r="U12" s="53"/>
      <c r="V12" s="53">
        <f>SUM(R12:T12)</f>
        <v>-13871933.320000032</v>
      </c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</row>
    <row r="13" spans="1:37" ht="24" customHeight="1" x14ac:dyDescent="0.5">
      <c r="A13" s="54"/>
      <c r="B13" s="55" t="s">
        <v>119</v>
      </c>
      <c r="C13" s="55"/>
      <c r="D13" s="55"/>
      <c r="E13" s="53"/>
      <c r="F13" s="69"/>
      <c r="G13" s="69"/>
      <c r="H13" s="66">
        <v>0</v>
      </c>
      <c r="I13" s="53"/>
      <c r="J13" s="66">
        <v>0</v>
      </c>
      <c r="K13" s="53"/>
      <c r="L13" s="66">
        <v>0</v>
      </c>
      <c r="M13" s="53"/>
      <c r="N13" s="66">
        <v>0</v>
      </c>
      <c r="O13" s="53"/>
      <c r="P13" s="66">
        <v>0</v>
      </c>
      <c r="Q13" s="53"/>
      <c r="R13" s="66">
        <f>SUM(H13:P13)</f>
        <v>0</v>
      </c>
      <c r="S13" s="53"/>
      <c r="T13" s="66">
        <v>0</v>
      </c>
      <c r="U13" s="53"/>
      <c r="V13" s="66">
        <f>SUM(R13:T13)</f>
        <v>0</v>
      </c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</row>
    <row r="14" spans="1:37" ht="24" customHeight="1" x14ac:dyDescent="0.5">
      <c r="A14" s="54"/>
      <c r="B14" s="55" t="s">
        <v>91</v>
      </c>
      <c r="C14" s="55"/>
      <c r="D14" s="55"/>
      <c r="E14" s="53"/>
      <c r="F14" s="69"/>
      <c r="G14" s="69"/>
      <c r="H14" s="70">
        <f>SUM(H12:H13)</f>
        <v>0</v>
      </c>
      <c r="I14" s="53"/>
      <c r="J14" s="70">
        <f>SUM(J12:J13)</f>
        <v>0</v>
      </c>
      <c r="K14" s="53"/>
      <c r="L14" s="70">
        <f>SUM(L12:L13)</f>
        <v>0</v>
      </c>
      <c r="M14" s="53"/>
      <c r="N14" s="70">
        <f>SUM(N12:N13)</f>
        <v>0</v>
      </c>
      <c r="O14" s="53"/>
      <c r="P14" s="56">
        <f>SUM(P12:P13)</f>
        <v>-13871935.070000032</v>
      </c>
      <c r="Q14" s="53"/>
      <c r="R14" s="70">
        <f>SUM(R12:R13)</f>
        <v>-13871935.070000032</v>
      </c>
      <c r="S14" s="53"/>
      <c r="T14" s="70">
        <f>SUM(T12:T13)</f>
        <v>1.75</v>
      </c>
      <c r="U14" s="53"/>
      <c r="V14" s="56">
        <f>SUM(V12:V13)</f>
        <v>-13871933.320000032</v>
      </c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</row>
    <row r="15" spans="1:37" ht="24" customHeight="1" thickBot="1" x14ac:dyDescent="0.55000000000000004">
      <c r="A15" s="55" t="s">
        <v>120</v>
      </c>
      <c r="B15" s="55"/>
      <c r="C15" s="55"/>
      <c r="D15" s="55"/>
      <c r="E15" s="53"/>
      <c r="F15" s="69"/>
      <c r="G15" s="69"/>
      <c r="H15" s="71">
        <f>SUM(H10:H11)+H14</f>
        <v>500000000</v>
      </c>
      <c r="I15" s="53"/>
      <c r="J15" s="71">
        <f>SUM(J10:J11)+J14</f>
        <v>199128000</v>
      </c>
      <c r="K15" s="53"/>
      <c r="L15" s="71">
        <f>SUM(L10:L11)+L14</f>
        <v>19415975.350000001</v>
      </c>
      <c r="M15" s="53"/>
      <c r="N15" s="71">
        <f>SUM(N10:N11)+N14</f>
        <v>50000000</v>
      </c>
      <c r="O15" s="53"/>
      <c r="P15" s="72">
        <f>SUM(P10:P11)+P14</f>
        <v>13575188.569999969</v>
      </c>
      <c r="Q15" s="53"/>
      <c r="R15" s="71">
        <f>SUM(R10:R11)+R14</f>
        <v>782119163.91999996</v>
      </c>
      <c r="S15" s="53"/>
      <c r="T15" s="71">
        <f>SUM(T10:T11)+T14</f>
        <v>19.53</v>
      </c>
      <c r="U15" s="53"/>
      <c r="V15" s="72">
        <f>SUM(V10:V11)+V14</f>
        <v>782119183.44999993</v>
      </c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</row>
    <row r="16" spans="1:37" ht="24" customHeight="1" thickTop="1" x14ac:dyDescent="0.55000000000000004">
      <c r="A16" s="73"/>
      <c r="B16" s="73"/>
      <c r="C16" s="55"/>
      <c r="D16" s="55"/>
      <c r="E16" s="53"/>
      <c r="F16" s="69"/>
      <c r="G16" s="69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</row>
    <row r="17" spans="1:37" ht="24" customHeight="1" x14ac:dyDescent="0.5">
      <c r="A17" s="55" t="s">
        <v>121</v>
      </c>
      <c r="B17" s="55"/>
      <c r="C17" s="55"/>
      <c r="D17" s="55"/>
      <c r="E17" s="53"/>
      <c r="F17" s="69"/>
      <c r="G17" s="69"/>
      <c r="H17" s="53">
        <v>500000000</v>
      </c>
      <c r="I17" s="53"/>
      <c r="J17" s="53">
        <v>199128000</v>
      </c>
      <c r="K17" s="53"/>
      <c r="L17" s="53">
        <v>19415975.350000001</v>
      </c>
      <c r="M17" s="53"/>
      <c r="N17" s="53">
        <v>50000000</v>
      </c>
      <c r="O17" s="53"/>
      <c r="P17" s="53">
        <v>10552674.01</v>
      </c>
      <c r="Q17" s="53"/>
      <c r="R17" s="53">
        <f>SUM(H17:P17)</f>
        <v>779096649.36000001</v>
      </c>
      <c r="S17" s="53"/>
      <c r="T17" s="53">
        <v>15.73</v>
      </c>
      <c r="U17" s="53"/>
      <c r="V17" s="53">
        <f>SUM(R17:T17)</f>
        <v>779096665.09000003</v>
      </c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</row>
    <row r="18" spans="1:37" ht="24" customHeight="1" x14ac:dyDescent="0.5">
      <c r="A18" s="54"/>
      <c r="B18" s="55" t="s">
        <v>118</v>
      </c>
      <c r="C18" s="55"/>
      <c r="D18" s="55"/>
      <c r="E18" s="53"/>
      <c r="F18" s="53"/>
      <c r="G18" s="53"/>
      <c r="H18" s="53">
        <v>0</v>
      </c>
      <c r="I18" s="53"/>
      <c r="J18" s="53">
        <v>0</v>
      </c>
      <c r="K18" s="53"/>
      <c r="L18" s="53">
        <v>0</v>
      </c>
      <c r="M18" s="53"/>
      <c r="N18" s="53">
        <v>0</v>
      </c>
      <c r="O18" s="53"/>
      <c r="P18" s="53">
        <f>+งบกำไรขาดทุนเบ็ดเสร็จ6ด.!G21</f>
        <v>-28222126.737673305</v>
      </c>
      <c r="Q18" s="53"/>
      <c r="R18" s="53">
        <f>SUM(H18:P18)</f>
        <v>-28222126.737673305</v>
      </c>
      <c r="S18" s="53"/>
      <c r="T18" s="53">
        <f>+งบกำไรขาดทุนเบ็ดเสร็จ6ด.!G22</f>
        <v>-4.0123265953734517</v>
      </c>
      <c r="U18" s="53"/>
      <c r="V18" s="53">
        <f>SUM(R18:T18)</f>
        <v>-28222130.749999899</v>
      </c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</row>
    <row r="19" spans="1:37" ht="24" customHeight="1" x14ac:dyDescent="0.5">
      <c r="A19" s="54"/>
      <c r="B19" s="55" t="s">
        <v>119</v>
      </c>
      <c r="C19" s="55"/>
      <c r="D19" s="55"/>
      <c r="E19" s="53"/>
      <c r="F19" s="69"/>
      <c r="G19" s="69"/>
      <c r="H19" s="66">
        <v>0</v>
      </c>
      <c r="I19" s="53"/>
      <c r="J19" s="66">
        <v>0</v>
      </c>
      <c r="K19" s="53"/>
      <c r="L19" s="66">
        <v>0</v>
      </c>
      <c r="M19" s="53"/>
      <c r="N19" s="66">
        <v>0</v>
      </c>
      <c r="O19" s="53"/>
      <c r="P19" s="66">
        <v>0</v>
      </c>
      <c r="Q19" s="53"/>
      <c r="R19" s="66">
        <f>SUM(H19:P19)</f>
        <v>0</v>
      </c>
      <c r="S19" s="53"/>
      <c r="T19" s="66">
        <v>0</v>
      </c>
      <c r="U19" s="53"/>
      <c r="V19" s="66">
        <f>SUM(R19:T19)</f>
        <v>0</v>
      </c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</row>
    <row r="20" spans="1:37" ht="24" customHeight="1" x14ac:dyDescent="0.5">
      <c r="A20" s="54"/>
      <c r="B20" s="55" t="s">
        <v>91</v>
      </c>
      <c r="C20" s="55"/>
      <c r="D20" s="55"/>
      <c r="E20" s="53"/>
      <c r="F20" s="69"/>
      <c r="G20" s="69"/>
      <c r="H20" s="70">
        <f>SUM(H18:H19)</f>
        <v>0</v>
      </c>
      <c r="I20" s="53"/>
      <c r="J20" s="70">
        <f>SUM(J18:J19)</f>
        <v>0</v>
      </c>
      <c r="K20" s="53"/>
      <c r="L20" s="70">
        <f>SUM(L18:L19)</f>
        <v>0</v>
      </c>
      <c r="M20" s="53"/>
      <c r="N20" s="70">
        <f>SUM(N18:N19)</f>
        <v>0</v>
      </c>
      <c r="O20" s="53"/>
      <c r="P20" s="56">
        <f>SUM(P18:P19)</f>
        <v>-28222126.737673305</v>
      </c>
      <c r="Q20" s="53"/>
      <c r="R20" s="70">
        <f>SUM(R18:R19)</f>
        <v>-28222126.737673305</v>
      </c>
      <c r="S20" s="53"/>
      <c r="T20" s="70">
        <f>SUM(T18:T19)</f>
        <v>-4.0123265953734517</v>
      </c>
      <c r="U20" s="53"/>
      <c r="V20" s="56">
        <f>SUM(V18:V19)</f>
        <v>-28222130.749999899</v>
      </c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</row>
    <row r="21" spans="1:37" ht="24" customHeight="1" thickBot="1" x14ac:dyDescent="0.55000000000000004">
      <c r="A21" s="55" t="s">
        <v>122</v>
      </c>
      <c r="B21" s="55"/>
      <c r="C21" s="55"/>
      <c r="D21" s="55"/>
      <c r="E21" s="53"/>
      <c r="F21" s="69"/>
      <c r="G21" s="69"/>
      <c r="H21" s="71">
        <f>SUM(H17:H17)+H20</f>
        <v>500000000</v>
      </c>
      <c r="I21" s="53"/>
      <c r="J21" s="71">
        <f>SUM(J17:J17)+J20</f>
        <v>199128000</v>
      </c>
      <c r="K21" s="53"/>
      <c r="L21" s="71">
        <f>SUM(L17:L17)+L20</f>
        <v>19415975.350000001</v>
      </c>
      <c r="M21" s="53"/>
      <c r="N21" s="71">
        <f>SUM(N17:N17)+N20</f>
        <v>50000000</v>
      </c>
      <c r="O21" s="53"/>
      <c r="P21" s="72">
        <f>SUM(P17:P17)+P20</f>
        <v>-17669452.727673307</v>
      </c>
      <c r="Q21" s="53"/>
      <c r="R21" s="71">
        <f>SUM(R17:R17)+R20</f>
        <v>750874522.62232673</v>
      </c>
      <c r="S21" s="53"/>
      <c r="T21" s="71">
        <f>SUM(T17:T17)+T20</f>
        <v>11.717673404626549</v>
      </c>
      <c r="U21" s="53"/>
      <c r="V21" s="72">
        <f>SUM(V17:V17)+V20</f>
        <v>750874534.34000015</v>
      </c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</row>
    <row r="22" spans="1:37" ht="24" customHeight="1" thickTop="1" x14ac:dyDescent="0.5">
      <c r="A22" s="53"/>
      <c r="B22" s="53"/>
      <c r="C22" s="53"/>
      <c r="D22" s="53"/>
      <c r="E22" s="53"/>
      <c r="F22" s="69"/>
      <c r="G22" s="69"/>
      <c r="H22" s="53"/>
      <c r="I22" s="53"/>
      <c r="J22" s="53"/>
      <c r="K22" s="53"/>
      <c r="L22" s="53"/>
      <c r="M22" s="53"/>
      <c r="N22" s="53"/>
      <c r="O22" s="58"/>
      <c r="P22" s="53"/>
      <c r="Q22" s="53"/>
      <c r="R22" s="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</row>
    <row r="23" spans="1:37" ht="24" customHeight="1" x14ac:dyDescent="0.5">
      <c r="A23" s="53"/>
      <c r="B23" s="53"/>
      <c r="C23" s="53"/>
      <c r="D23" s="53"/>
      <c r="E23" s="53"/>
      <c r="F23" s="69"/>
      <c r="G23" s="69"/>
      <c r="H23" s="53"/>
      <c r="I23" s="53"/>
      <c r="J23" s="53"/>
      <c r="K23" s="53"/>
      <c r="L23" s="53"/>
      <c r="M23" s="53"/>
      <c r="N23" s="53"/>
      <c r="O23" s="58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</row>
    <row r="24" spans="1:37" ht="24" customHeight="1" x14ac:dyDescent="0.5">
      <c r="A24" s="63" t="s">
        <v>40</v>
      </c>
      <c r="B24" s="63"/>
      <c r="C24" s="53"/>
      <c r="D24" s="53"/>
      <c r="E24" s="53"/>
      <c r="F24" s="53"/>
      <c r="G24" s="53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</row>
    <row r="25" spans="1:37" ht="22.5" customHeight="1" x14ac:dyDescent="0.5">
      <c r="A25" s="63"/>
      <c r="B25" s="6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7"/>
      <c r="Q25" s="53"/>
      <c r="R25" s="3"/>
      <c r="S25" s="53"/>
      <c r="T25" s="53"/>
      <c r="U25" s="53"/>
      <c r="V25" s="7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</row>
  </sheetData>
  <mergeCells count="5">
    <mergeCell ref="A1:V1"/>
    <mergeCell ref="A2:V2"/>
    <mergeCell ref="A3:V3"/>
    <mergeCell ref="H5:V5"/>
    <mergeCell ref="H6:R6"/>
  </mergeCells>
  <pageMargins left="0.6692913385826772" right="0.19685039370078741" top="0.46" bottom="0.27559055118110237" header="0" footer="0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736CC-FA8C-44C5-9876-04539A2D6945}">
  <dimension ref="A1:Q34"/>
  <sheetViews>
    <sheetView view="pageBreakPreview" topLeftCell="A7" zoomScaleNormal="85" zoomScaleSheetLayoutView="100" workbookViewId="0">
      <selection activeCell="Q20" sqref="Q20"/>
    </sheetView>
  </sheetViews>
  <sheetFormatPr defaultColWidth="12.59765625" defaultRowHeight="15" customHeight="1" x14ac:dyDescent="0.5"/>
  <cols>
    <col min="1" max="1" width="2.69921875" style="17" customWidth="1"/>
    <col min="2" max="2" width="6.59765625" style="17" customWidth="1"/>
    <col min="3" max="4" width="8.59765625" style="17" customWidth="1"/>
    <col min="5" max="5" width="6.59765625" style="35" customWidth="1"/>
    <col min="6" max="6" width="12.8984375" style="35" customWidth="1"/>
    <col min="7" max="7" width="0.59765625" style="35" customWidth="1"/>
    <col min="8" max="8" width="12.8984375" style="35" customWidth="1"/>
    <col min="9" max="9" width="0.59765625" style="35" customWidth="1"/>
    <col min="10" max="10" width="12.8984375" style="35" customWidth="1"/>
    <col min="11" max="11" width="0.59765625" style="35" customWidth="1"/>
    <col min="12" max="12" width="12.8984375" style="35" customWidth="1"/>
    <col min="13" max="13" width="1" style="35" customWidth="1"/>
    <col min="14" max="14" width="12.8984375" style="35" customWidth="1"/>
    <col min="15" max="15" width="0.59765625" style="35" customWidth="1"/>
    <col min="16" max="16" width="12.8984375" style="35" customWidth="1"/>
    <col min="17" max="17" width="13.8984375" style="35" bestFit="1" customWidth="1"/>
    <col min="18" max="16384" width="12.59765625" style="35"/>
  </cols>
  <sheetData>
    <row r="1" spans="1:16" ht="25.5" customHeight="1" x14ac:dyDescent="0.55000000000000004">
      <c r="A1" s="152" t="s">
        <v>0</v>
      </c>
      <c r="B1" s="152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ht="25.5" customHeight="1" x14ac:dyDescent="0.55000000000000004">
      <c r="A2" s="152" t="s">
        <v>123</v>
      </c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25.5" customHeight="1" x14ac:dyDescent="0.55000000000000004">
      <c r="A3" s="152" t="s">
        <v>99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6" ht="25.5" customHeight="1" x14ac:dyDescent="0.5">
      <c r="A4" s="36"/>
      <c r="B4" s="36"/>
      <c r="C4" s="36"/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25.5" customHeight="1" x14ac:dyDescent="0.55000000000000004">
      <c r="A5" s="38"/>
      <c r="B5" s="38"/>
      <c r="C5" s="38"/>
      <c r="D5" s="38"/>
      <c r="E5" s="39"/>
      <c r="F5" s="40"/>
      <c r="G5" s="41"/>
      <c r="H5" s="42"/>
      <c r="I5" s="41"/>
      <c r="J5" s="41"/>
      <c r="L5" s="34" t="s">
        <v>4</v>
      </c>
      <c r="M5" s="34"/>
      <c r="N5" s="34"/>
      <c r="O5" s="34"/>
      <c r="P5" s="43"/>
    </row>
    <row r="6" spans="1:16" ht="25.5" customHeight="1" x14ac:dyDescent="0.5">
      <c r="A6" s="44"/>
      <c r="B6" s="44"/>
      <c r="C6" s="38"/>
      <c r="D6" s="38"/>
      <c r="E6" s="39"/>
      <c r="F6" s="37"/>
      <c r="G6" s="45"/>
      <c r="H6" s="37"/>
      <c r="I6" s="45"/>
      <c r="J6" s="45" t="s">
        <v>102</v>
      </c>
      <c r="K6" s="45"/>
      <c r="L6" s="46"/>
      <c r="M6" s="47" t="s">
        <v>65</v>
      </c>
      <c r="N6" s="46"/>
      <c r="O6" s="48"/>
      <c r="P6" s="37"/>
    </row>
    <row r="7" spans="1:16" ht="25.5" customHeight="1" x14ac:dyDescent="0.5">
      <c r="A7" s="38"/>
      <c r="B7" s="38"/>
      <c r="C7" s="44"/>
      <c r="D7" s="44"/>
      <c r="E7" s="49"/>
      <c r="F7" s="37" t="s">
        <v>104</v>
      </c>
      <c r="G7" s="37"/>
      <c r="H7" s="50" t="s">
        <v>105</v>
      </c>
      <c r="I7" s="37"/>
      <c r="J7" s="37" t="s">
        <v>106</v>
      </c>
      <c r="K7" s="37"/>
      <c r="L7" s="37" t="s">
        <v>66</v>
      </c>
      <c r="M7" s="37"/>
      <c r="N7" s="37"/>
      <c r="O7" s="39"/>
      <c r="P7" s="37" t="s">
        <v>109</v>
      </c>
    </row>
    <row r="8" spans="1:16" ht="25.5" customHeight="1" x14ac:dyDescent="0.5">
      <c r="A8" s="38"/>
      <c r="B8" s="38"/>
      <c r="C8" s="44"/>
      <c r="D8" s="44"/>
      <c r="E8" s="37"/>
      <c r="F8" s="51" t="s">
        <v>110</v>
      </c>
      <c r="G8" s="51"/>
      <c r="H8" s="51" t="s">
        <v>111</v>
      </c>
      <c r="I8" s="51"/>
      <c r="J8" s="51" t="s">
        <v>112</v>
      </c>
      <c r="K8" s="51"/>
      <c r="L8" s="51" t="s">
        <v>67</v>
      </c>
      <c r="M8" s="51"/>
      <c r="N8" s="51" t="s">
        <v>68</v>
      </c>
      <c r="O8" s="52"/>
      <c r="P8" s="51" t="s">
        <v>115</v>
      </c>
    </row>
    <row r="9" spans="1:16" ht="25.5" customHeight="1" x14ac:dyDescent="0.5">
      <c r="A9" s="38" t="s">
        <v>116</v>
      </c>
      <c r="B9" s="38"/>
      <c r="C9" s="38"/>
      <c r="D9" s="38"/>
      <c r="E9" s="39"/>
      <c r="F9" s="39">
        <v>500000000</v>
      </c>
      <c r="G9" s="39"/>
      <c r="H9" s="39">
        <v>199128000</v>
      </c>
      <c r="I9" s="39"/>
      <c r="J9" s="39">
        <v>19415975.350000001</v>
      </c>
      <c r="K9" s="39"/>
      <c r="L9" s="39">
        <v>50000000</v>
      </c>
      <c r="M9" s="53"/>
      <c r="N9" s="39">
        <v>48285971.920000002</v>
      </c>
      <c r="O9" s="39"/>
      <c r="P9" s="7">
        <f>SUM(F9:N9)</f>
        <v>816829947.26999998</v>
      </c>
    </row>
    <row r="10" spans="1:16" ht="25.5" customHeight="1" x14ac:dyDescent="0.5">
      <c r="A10" s="38"/>
      <c r="B10" s="38" t="s">
        <v>117</v>
      </c>
      <c r="C10" s="38"/>
      <c r="D10" s="38"/>
      <c r="E10" s="39"/>
      <c r="F10" s="39">
        <v>0</v>
      </c>
      <c r="G10" s="39"/>
      <c r="H10" s="39">
        <v>0</v>
      </c>
      <c r="I10" s="39"/>
      <c r="J10" s="39">
        <v>0</v>
      </c>
      <c r="K10" s="39"/>
      <c r="L10" s="39">
        <v>0</v>
      </c>
      <c r="M10" s="53"/>
      <c r="N10" s="39">
        <v>-19999668</v>
      </c>
      <c r="O10" s="39"/>
      <c r="P10" s="39">
        <f t="shared" ref="P10:P12" si="0">SUM(F10:N10)</f>
        <v>-19999668</v>
      </c>
    </row>
    <row r="11" spans="1:16" ht="25.5" customHeight="1" x14ac:dyDescent="0.5">
      <c r="A11" s="54"/>
      <c r="B11" s="55" t="s">
        <v>118</v>
      </c>
      <c r="C11" s="55"/>
      <c r="D11" s="55"/>
      <c r="E11" s="53"/>
      <c r="F11" s="53">
        <v>0</v>
      </c>
      <c r="G11" s="53"/>
      <c r="H11" s="53">
        <v>0</v>
      </c>
      <c r="I11" s="53"/>
      <c r="J11" s="53">
        <v>0</v>
      </c>
      <c r="K11" s="53"/>
      <c r="L11" s="53">
        <v>0</v>
      </c>
      <c r="M11" s="53"/>
      <c r="N11" s="39">
        <f>+งบกำไรขาดทุนเบ็ดเสร็จ6ด.!M21</f>
        <v>-14748425.809999969</v>
      </c>
      <c r="O11" s="7"/>
      <c r="P11" s="39">
        <f t="shared" si="0"/>
        <v>-14748425.809999969</v>
      </c>
    </row>
    <row r="12" spans="1:16" ht="25.5" customHeight="1" x14ac:dyDescent="0.5">
      <c r="A12" s="54"/>
      <c r="B12" s="55" t="s">
        <v>119</v>
      </c>
      <c r="C12" s="55"/>
      <c r="D12" s="55"/>
      <c r="E12" s="53"/>
      <c r="F12" s="53">
        <v>0</v>
      </c>
      <c r="G12" s="53"/>
      <c r="H12" s="53">
        <v>0</v>
      </c>
      <c r="I12" s="53"/>
      <c r="J12" s="53">
        <v>0</v>
      </c>
      <c r="K12" s="53"/>
      <c r="L12" s="53">
        <v>0</v>
      </c>
      <c r="M12" s="53"/>
      <c r="N12" s="53">
        <v>0</v>
      </c>
      <c r="O12" s="53"/>
      <c r="P12" s="53">
        <f t="shared" si="0"/>
        <v>0</v>
      </c>
    </row>
    <row r="13" spans="1:16" ht="25.5" customHeight="1" x14ac:dyDescent="0.5">
      <c r="A13" s="54"/>
      <c r="B13" s="55" t="s">
        <v>91</v>
      </c>
      <c r="C13" s="55"/>
      <c r="D13" s="55"/>
      <c r="E13" s="53"/>
      <c r="F13" s="56">
        <f>SUM(F11:F12)</f>
        <v>0</v>
      </c>
      <c r="G13" s="53"/>
      <c r="H13" s="56">
        <f>SUM(H11:H12)</f>
        <v>0</v>
      </c>
      <c r="I13" s="53"/>
      <c r="J13" s="56">
        <f>SUM(J11:J12)</f>
        <v>0</v>
      </c>
      <c r="K13" s="53"/>
      <c r="L13" s="56">
        <f>SUM(L11:L12)</f>
        <v>0</v>
      </c>
      <c r="M13" s="53"/>
      <c r="N13" s="56">
        <f>SUM(N11:N12)</f>
        <v>-14748425.809999969</v>
      </c>
      <c r="O13" s="7"/>
      <c r="P13" s="56">
        <f>SUM(P11:P12)</f>
        <v>-14748425.809999969</v>
      </c>
    </row>
    <row r="14" spans="1:16" ht="25.5" customHeight="1" thickBot="1" x14ac:dyDescent="0.55000000000000004">
      <c r="A14" s="55" t="s">
        <v>120</v>
      </c>
      <c r="B14" s="55"/>
      <c r="C14" s="55"/>
      <c r="D14" s="55"/>
      <c r="E14" s="53"/>
      <c r="F14" s="57">
        <f>SUM(F9:F10)+F13</f>
        <v>500000000</v>
      </c>
      <c r="G14" s="53"/>
      <c r="H14" s="57">
        <f>SUM(H9:H10)+H13</f>
        <v>199128000</v>
      </c>
      <c r="I14" s="53"/>
      <c r="J14" s="57">
        <f>SUM(J9:J10)+J13</f>
        <v>19415975.350000001</v>
      </c>
      <c r="K14" s="53"/>
      <c r="L14" s="57">
        <f>SUM(L9:L10)+L13</f>
        <v>50000000</v>
      </c>
      <c r="M14" s="53"/>
      <c r="N14" s="57">
        <f>SUM(N9:N10)+N13</f>
        <v>13537878.110000033</v>
      </c>
      <c r="O14" s="53"/>
      <c r="P14" s="57">
        <f>SUM(P9:P10)+P13</f>
        <v>782081853.46000004</v>
      </c>
    </row>
    <row r="15" spans="1:16" s="58" customFormat="1" ht="25.5" customHeight="1" thickTop="1" x14ac:dyDescent="0.5">
      <c r="A15" s="55"/>
      <c r="B15" s="55"/>
      <c r="C15" s="55"/>
      <c r="D15" s="55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</row>
    <row r="16" spans="1:16" ht="25.5" customHeight="1" x14ac:dyDescent="0.5">
      <c r="A16" s="38" t="s">
        <v>121</v>
      </c>
      <c r="B16" s="38"/>
      <c r="C16" s="38"/>
      <c r="D16" s="38"/>
      <c r="E16" s="39"/>
      <c r="F16" s="39">
        <v>500000000</v>
      </c>
      <c r="G16" s="39"/>
      <c r="H16" s="39">
        <v>199128000</v>
      </c>
      <c r="I16" s="39"/>
      <c r="J16" s="39">
        <v>19415975.350000001</v>
      </c>
      <c r="K16" s="39"/>
      <c r="L16" s="39">
        <v>50000000</v>
      </c>
      <c r="M16" s="53"/>
      <c r="N16" s="39">
        <v>11557099.119999999</v>
      </c>
      <c r="O16" s="39"/>
      <c r="P16" s="7">
        <f>SUM(F16:N16)</f>
        <v>780101074.47000003</v>
      </c>
    </row>
    <row r="17" spans="1:17" s="58" customFormat="1" ht="25.5" customHeight="1" x14ac:dyDescent="0.5">
      <c r="A17" s="54"/>
      <c r="B17" s="55" t="s">
        <v>118</v>
      </c>
      <c r="C17" s="55"/>
      <c r="D17" s="55"/>
      <c r="E17" s="53"/>
      <c r="F17" s="53">
        <v>0</v>
      </c>
      <c r="G17" s="53"/>
      <c r="H17" s="53">
        <v>0</v>
      </c>
      <c r="I17" s="53"/>
      <c r="J17" s="53">
        <v>0</v>
      </c>
      <c r="K17" s="53"/>
      <c r="L17" s="53">
        <v>0</v>
      </c>
      <c r="M17" s="53"/>
      <c r="N17" s="53">
        <f>+งบกำไรขาดทุนเบ็ดเสร็จ6ด.!K17</f>
        <v>-26215967.449999891</v>
      </c>
      <c r="O17" s="7"/>
      <c r="P17" s="53">
        <f t="shared" ref="P17:P18" si="1">SUM(F17:N17)</f>
        <v>-26215967.449999891</v>
      </c>
    </row>
    <row r="18" spans="1:17" s="58" customFormat="1" ht="25.5" customHeight="1" x14ac:dyDescent="0.5">
      <c r="A18" s="54"/>
      <c r="B18" s="55" t="s">
        <v>119</v>
      </c>
      <c r="C18" s="55"/>
      <c r="D18" s="55"/>
      <c r="E18" s="53"/>
      <c r="F18" s="53">
        <v>0</v>
      </c>
      <c r="G18" s="53"/>
      <c r="H18" s="53">
        <v>0</v>
      </c>
      <c r="I18" s="53"/>
      <c r="J18" s="53">
        <v>0</v>
      </c>
      <c r="K18" s="53"/>
      <c r="L18" s="53">
        <v>0</v>
      </c>
      <c r="M18" s="53"/>
      <c r="N18" s="53">
        <v>0</v>
      </c>
      <c r="O18" s="53"/>
      <c r="P18" s="53">
        <f t="shared" si="1"/>
        <v>0</v>
      </c>
    </row>
    <row r="19" spans="1:17" s="58" customFormat="1" ht="25.5" customHeight="1" x14ac:dyDescent="0.5">
      <c r="A19" s="54"/>
      <c r="B19" s="55" t="s">
        <v>91</v>
      </c>
      <c r="C19" s="55"/>
      <c r="D19" s="55"/>
      <c r="E19" s="53"/>
      <c r="F19" s="56">
        <f>SUM(F17:F18)</f>
        <v>0</v>
      </c>
      <c r="G19" s="53"/>
      <c r="H19" s="56">
        <f>SUM(H17:H18)</f>
        <v>0</v>
      </c>
      <c r="I19" s="53"/>
      <c r="J19" s="56">
        <f>SUM(J17:J18)</f>
        <v>0</v>
      </c>
      <c r="K19" s="53"/>
      <c r="L19" s="56">
        <f>SUM(L17:L18)</f>
        <v>0</v>
      </c>
      <c r="M19" s="53"/>
      <c r="N19" s="56">
        <f>SUM(N17:N18)</f>
        <v>-26215967.449999891</v>
      </c>
      <c r="O19" s="7"/>
      <c r="P19" s="56">
        <f>SUM(P17:P18)</f>
        <v>-26215967.449999891</v>
      </c>
    </row>
    <row r="20" spans="1:17" s="58" customFormat="1" ht="25.5" customHeight="1" thickBot="1" x14ac:dyDescent="0.55000000000000004">
      <c r="A20" s="55" t="s">
        <v>122</v>
      </c>
      <c r="B20" s="55"/>
      <c r="C20" s="55"/>
      <c r="D20" s="55"/>
      <c r="E20" s="53"/>
      <c r="F20" s="57">
        <f>SUM(F16:F16)+F19</f>
        <v>500000000</v>
      </c>
      <c r="G20" s="53"/>
      <c r="H20" s="57">
        <f>SUM(H16:H16)+H19</f>
        <v>199128000</v>
      </c>
      <c r="I20" s="53"/>
      <c r="J20" s="57">
        <f>SUM(J16:J16)+J19</f>
        <v>19415975.350000001</v>
      </c>
      <c r="K20" s="53"/>
      <c r="L20" s="57">
        <f>SUM(L16:L16)+L19</f>
        <v>50000000</v>
      </c>
      <c r="M20" s="53"/>
      <c r="N20" s="57">
        <f>SUM(N16:N16)+N19</f>
        <v>-14658868.329999892</v>
      </c>
      <c r="O20" s="53"/>
      <c r="P20" s="57">
        <f>SUM(P16:P16)+P19</f>
        <v>753885107.0200001</v>
      </c>
      <c r="Q20" s="59"/>
    </row>
    <row r="21" spans="1:17" ht="25.5" customHeight="1" thickTop="1" x14ac:dyDescent="0.5">
      <c r="A21" s="38"/>
      <c r="B21" s="38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8"/>
      <c r="O21" s="8"/>
      <c r="P21" s="9"/>
    </row>
    <row r="22" spans="1:17" ht="25.5" customHeight="1" x14ac:dyDescent="0.5">
      <c r="A22" s="38"/>
      <c r="B22" s="38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8"/>
      <c r="O22" s="8"/>
      <c r="P22" s="9"/>
    </row>
    <row r="23" spans="1:17" ht="25.5" customHeight="1" x14ac:dyDescent="0.5">
      <c r="A23" s="38"/>
      <c r="B23" s="38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8"/>
      <c r="O23" s="8"/>
      <c r="P23" s="9"/>
    </row>
    <row r="24" spans="1:17" ht="25.5" customHeight="1" x14ac:dyDescent="0.5">
      <c r="A24" s="38"/>
      <c r="B24" s="38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8"/>
      <c r="O24" s="8"/>
      <c r="P24" s="9"/>
    </row>
    <row r="25" spans="1:17" ht="25.5" customHeight="1" x14ac:dyDescent="0.5">
      <c r="A25" s="38"/>
      <c r="B25" s="38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8"/>
      <c r="O25" s="8"/>
      <c r="P25" s="9"/>
    </row>
    <row r="26" spans="1:17" ht="25.5" customHeight="1" x14ac:dyDescent="0.5">
      <c r="A26" s="38"/>
      <c r="B26" s="38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8"/>
      <c r="O26" s="8"/>
      <c r="P26" s="9"/>
    </row>
    <row r="27" spans="1:17" ht="25.5" customHeight="1" x14ac:dyDescent="0.5">
      <c r="A27" s="38"/>
      <c r="B27" s="38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8"/>
      <c r="O27" s="8"/>
      <c r="P27" s="9"/>
    </row>
    <row r="28" spans="1:17" ht="25.5" customHeight="1" x14ac:dyDescent="0.5">
      <c r="A28" s="38"/>
      <c r="B28" s="38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8"/>
      <c r="O28" s="8"/>
      <c r="P28" s="9"/>
    </row>
    <row r="29" spans="1:17" ht="25.5" customHeight="1" x14ac:dyDescent="0.5">
      <c r="A29" s="38"/>
      <c r="B29" s="38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8"/>
      <c r="O29" s="8"/>
      <c r="P29" s="9"/>
    </row>
    <row r="30" spans="1:17" ht="25.5" customHeight="1" x14ac:dyDescent="0.5">
      <c r="A30" s="38"/>
      <c r="B30" s="38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8"/>
      <c r="O30" s="8"/>
      <c r="P30" s="9"/>
    </row>
    <row r="31" spans="1:17" ht="25.5" customHeight="1" x14ac:dyDescent="0.5">
      <c r="A31" s="38"/>
      <c r="B31" s="38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8"/>
      <c r="O31" s="8"/>
      <c r="P31" s="8"/>
    </row>
    <row r="32" spans="1:17" ht="25.5" customHeight="1" x14ac:dyDescent="0.5">
      <c r="A32" s="44"/>
      <c r="B32" s="44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</row>
    <row r="33" spans="1:16" ht="25.5" customHeight="1" x14ac:dyDescent="0.5">
      <c r="A33" s="44" t="s">
        <v>40</v>
      </c>
      <c r="B33" s="44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spans="1:16" ht="25.5" customHeight="1" x14ac:dyDescent="0.5">
      <c r="A34" s="44"/>
      <c r="B34" s="44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</row>
  </sheetData>
  <mergeCells count="3">
    <mergeCell ref="A1:P1"/>
    <mergeCell ref="A2:P2"/>
    <mergeCell ref="A3:P3"/>
  </mergeCells>
  <pageMargins left="0.55000000000000004" right="0.18" top="0.74803149606299213" bottom="0.74803149606299213" header="0.31496062992125984" footer="0.31496062992125984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34E03-C219-4F0D-AFC6-2DDC5E43FE04}">
  <dimension ref="A1:S78"/>
  <sheetViews>
    <sheetView view="pageBreakPreview" topLeftCell="A52" zoomScaleNormal="85" zoomScaleSheetLayoutView="100" workbookViewId="0">
      <selection activeCell="I66" sqref="I66"/>
    </sheetView>
  </sheetViews>
  <sheetFormatPr defaultColWidth="12.59765625" defaultRowHeight="25.5" customHeight="1" x14ac:dyDescent="0.5"/>
  <cols>
    <col min="1" max="3" width="2.69921875" style="16" customWidth="1"/>
    <col min="4" max="7" width="9" style="16" customWidth="1"/>
    <col min="8" max="8" width="5.59765625" style="16" customWidth="1"/>
    <col min="9" max="9" width="13.09765625" style="16" customWidth="1"/>
    <col min="10" max="10" width="1.09765625" style="24" customWidth="1"/>
    <col min="11" max="11" width="13.09765625" style="16" customWidth="1"/>
    <col min="12" max="12" width="1.09765625" style="16" customWidth="1"/>
    <col min="13" max="13" width="13.09765625" style="16" customWidth="1"/>
    <col min="14" max="14" width="1.09765625" style="16" customWidth="1"/>
    <col min="15" max="15" width="13.09765625" style="16" customWidth="1"/>
    <col min="16" max="16" width="1.09765625" style="16" customWidth="1"/>
    <col min="17" max="16384" width="12.59765625" style="16"/>
  </cols>
  <sheetData>
    <row r="1" spans="1:19" ht="24.75" customHeight="1" x14ac:dyDescent="0.5500000000000000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5"/>
    </row>
    <row r="2" spans="1:19" ht="24.75" customHeight="1" x14ac:dyDescent="0.55000000000000004">
      <c r="A2" s="136" t="s">
        <v>124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5"/>
    </row>
    <row r="3" spans="1:19" ht="24.75" customHeight="1" x14ac:dyDescent="0.55000000000000004">
      <c r="A3" s="137" t="s">
        <v>99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7"/>
    </row>
    <row r="4" spans="1:19" ht="24.75" customHeight="1" x14ac:dyDescent="0.55000000000000004">
      <c r="A4" s="14"/>
      <c r="B4" s="14"/>
      <c r="C4" s="14"/>
      <c r="D4" s="14"/>
      <c r="E4" s="14"/>
      <c r="F4" s="14"/>
      <c r="G4" s="14"/>
      <c r="H4" s="14"/>
      <c r="I4" s="14"/>
      <c r="J4" s="18"/>
      <c r="K4" s="14"/>
      <c r="L4" s="14"/>
      <c r="M4" s="14"/>
      <c r="N4" s="14"/>
      <c r="O4" s="14"/>
      <c r="P4" s="14"/>
    </row>
    <row r="5" spans="1:19" ht="24.75" customHeight="1" x14ac:dyDescent="0.55000000000000004">
      <c r="A5" s="19"/>
      <c r="B5" s="19"/>
      <c r="C5" s="19"/>
      <c r="D5" s="19"/>
      <c r="E5" s="19"/>
      <c r="F5" s="19"/>
      <c r="G5" s="15"/>
      <c r="H5" s="15"/>
      <c r="I5" s="138" t="s">
        <v>3</v>
      </c>
      <c r="J5" s="138"/>
      <c r="K5" s="138"/>
      <c r="L5" s="15"/>
      <c r="M5" s="138" t="s">
        <v>4</v>
      </c>
      <c r="N5" s="138"/>
      <c r="O5" s="138"/>
      <c r="P5" s="15"/>
    </row>
    <row r="6" spans="1:19" ht="24.75" customHeight="1" x14ac:dyDescent="0.55000000000000004">
      <c r="A6" s="15"/>
      <c r="B6" s="15"/>
      <c r="C6" s="15"/>
      <c r="D6" s="15"/>
      <c r="E6" s="15"/>
      <c r="F6" s="15"/>
      <c r="G6" s="15"/>
      <c r="H6" s="15"/>
      <c r="I6" s="20" t="s">
        <v>76</v>
      </c>
      <c r="J6" s="18"/>
      <c r="K6" s="20" t="s">
        <v>77</v>
      </c>
      <c r="L6" s="15"/>
      <c r="M6" s="20" t="s">
        <v>76</v>
      </c>
      <c r="N6" s="14"/>
      <c r="O6" s="20" t="s">
        <v>77</v>
      </c>
      <c r="P6" s="15"/>
    </row>
    <row r="7" spans="1:19" ht="24.75" customHeight="1" x14ac:dyDescent="0.55000000000000004">
      <c r="A7" s="21" t="s">
        <v>125</v>
      </c>
      <c r="B7" s="21"/>
      <c r="C7" s="21"/>
      <c r="D7" s="15"/>
      <c r="E7" s="15"/>
      <c r="F7" s="15"/>
      <c r="G7" s="15"/>
      <c r="H7" s="15"/>
      <c r="I7" s="15"/>
      <c r="J7" s="22"/>
      <c r="K7" s="15"/>
      <c r="L7" s="15"/>
      <c r="M7" s="15"/>
      <c r="N7" s="15"/>
      <c r="O7" s="15"/>
      <c r="P7" s="15"/>
    </row>
    <row r="8" spans="1:19" ht="24.75" customHeight="1" x14ac:dyDescent="0.5">
      <c r="B8" s="15" t="s">
        <v>89</v>
      </c>
      <c r="C8" s="15"/>
      <c r="D8" s="15"/>
      <c r="E8" s="15"/>
      <c r="F8" s="15"/>
      <c r="G8" s="15"/>
      <c r="H8" s="15"/>
      <c r="I8" s="15">
        <f>+งบกำไรขาดทุนเบ็ดเสร็จ6ด.!G17</f>
        <v>-28222130.749999899</v>
      </c>
      <c r="J8" s="22"/>
      <c r="K8" s="15">
        <v>-13871933.320000032</v>
      </c>
      <c r="L8" s="15"/>
      <c r="M8" s="15">
        <f>+งบกำไรขาดทุนเบ็ดเสร็จ6ด.!K17</f>
        <v>-26215967.449999891</v>
      </c>
      <c r="N8" s="15"/>
      <c r="O8" s="15">
        <v>-14748425.809999969</v>
      </c>
      <c r="P8" s="15"/>
      <c r="R8" s="23"/>
      <c r="S8" s="23"/>
    </row>
    <row r="9" spans="1:19" ht="24.75" customHeight="1" x14ac:dyDescent="0.5">
      <c r="B9" s="15" t="s">
        <v>126</v>
      </c>
      <c r="C9" s="15"/>
      <c r="D9" s="15"/>
      <c r="E9" s="15"/>
      <c r="F9" s="15"/>
      <c r="G9" s="15"/>
      <c r="H9" s="15"/>
      <c r="I9" s="15"/>
      <c r="J9" s="22"/>
      <c r="K9" s="15"/>
      <c r="L9" s="15"/>
      <c r="M9" s="15"/>
      <c r="N9" s="15"/>
      <c r="O9" s="15"/>
      <c r="P9" s="15"/>
      <c r="R9" s="23"/>
      <c r="S9" s="23"/>
    </row>
    <row r="10" spans="1:19" ht="24.75" customHeight="1" x14ac:dyDescent="0.5">
      <c r="A10" s="15"/>
      <c r="B10" s="15"/>
      <c r="C10" s="15" t="s">
        <v>127</v>
      </c>
      <c r="E10" s="15"/>
      <c r="F10" s="15"/>
      <c r="G10" s="15"/>
      <c r="H10" s="15"/>
      <c r="I10" s="15">
        <f>-งบกำไรขาดทุนเบ็ดเสร็จ6ด.!G16</f>
        <v>-3673287.27</v>
      </c>
      <c r="J10" s="15">
        <v>0</v>
      </c>
      <c r="K10" s="15">
        <v>169954.07000000004</v>
      </c>
      <c r="L10" s="15">
        <v>0</v>
      </c>
      <c r="M10" s="15">
        <f>-งบกำไรขาดทุนเบ็ดเสร็จ6ด.!K16</f>
        <v>-3635712.94</v>
      </c>
      <c r="N10" s="15">
        <v>0</v>
      </c>
      <c r="O10" s="15">
        <v>-42031.18</v>
      </c>
      <c r="P10" s="15"/>
      <c r="R10" s="23"/>
      <c r="S10" s="23"/>
    </row>
    <row r="11" spans="1:19" ht="24.75" customHeight="1" x14ac:dyDescent="0.5">
      <c r="A11" s="15"/>
      <c r="B11" s="15"/>
      <c r="C11" s="15" t="s">
        <v>128</v>
      </c>
      <c r="E11" s="15"/>
      <c r="F11" s="15"/>
      <c r="G11" s="15"/>
      <c r="H11" s="15"/>
      <c r="I11" s="15">
        <v>6987392.3499999996</v>
      </c>
      <c r="J11" s="22"/>
      <c r="K11" s="15">
        <v>7500773.1900000004</v>
      </c>
      <c r="L11" s="15"/>
      <c r="M11" s="15">
        <v>6987392.3499999996</v>
      </c>
      <c r="N11" s="15"/>
      <c r="O11" s="15">
        <v>7500773.1900000013</v>
      </c>
      <c r="P11" s="15"/>
      <c r="R11" s="23"/>
      <c r="S11" s="23"/>
    </row>
    <row r="12" spans="1:19" ht="24.75" customHeight="1" x14ac:dyDescent="0.5">
      <c r="A12" s="15"/>
      <c r="B12" s="15"/>
      <c r="C12" s="15" t="s">
        <v>129</v>
      </c>
      <c r="E12" s="15"/>
      <c r="F12" s="15"/>
      <c r="G12" s="15"/>
      <c r="H12" s="15"/>
      <c r="I12" s="15">
        <v>721797.76</v>
      </c>
      <c r="J12" s="22"/>
      <c r="K12" s="15">
        <v>1014845.76</v>
      </c>
      <c r="L12" s="15"/>
      <c r="M12" s="15">
        <v>286462.77999999997</v>
      </c>
      <c r="N12" s="15"/>
      <c r="O12" s="15">
        <v>294036</v>
      </c>
      <c r="P12" s="15"/>
      <c r="R12" s="23"/>
      <c r="S12" s="23"/>
    </row>
    <row r="13" spans="1:19" ht="24.75" customHeight="1" x14ac:dyDescent="0.5">
      <c r="A13" s="15"/>
      <c r="B13" s="15"/>
      <c r="C13" s="15" t="s">
        <v>130</v>
      </c>
      <c r="E13" s="15"/>
      <c r="F13" s="15"/>
      <c r="G13" s="15"/>
      <c r="H13" s="15"/>
      <c r="I13" s="15">
        <v>908319.52</v>
      </c>
      <c r="J13" s="22"/>
      <c r="K13" s="15">
        <v>957778.56</v>
      </c>
      <c r="L13" s="15"/>
      <c r="M13" s="15">
        <v>908319.52</v>
      </c>
      <c r="N13" s="15"/>
      <c r="O13" s="15">
        <v>957778.56</v>
      </c>
      <c r="P13" s="15"/>
      <c r="R13" s="23"/>
      <c r="S13" s="23"/>
    </row>
    <row r="14" spans="1:19" ht="24.75" customHeight="1" x14ac:dyDescent="0.5">
      <c r="A14" s="15"/>
      <c r="B14" s="15"/>
      <c r="C14" s="15" t="s">
        <v>131</v>
      </c>
      <c r="E14" s="15"/>
      <c r="F14" s="15"/>
      <c r="G14" s="15"/>
      <c r="H14" s="15"/>
      <c r="I14" s="15">
        <v>96698.520000001416</v>
      </c>
      <c r="J14" s="22"/>
      <c r="K14" s="15">
        <v>96698.51999999999</v>
      </c>
      <c r="L14" s="15"/>
      <c r="M14" s="15">
        <v>96698.52</v>
      </c>
      <c r="N14" s="15"/>
      <c r="O14" s="15">
        <v>96698.51999999999</v>
      </c>
      <c r="P14" s="15"/>
      <c r="R14" s="23"/>
      <c r="S14" s="23"/>
    </row>
    <row r="15" spans="1:19" ht="24.75" customHeight="1" x14ac:dyDescent="0.5">
      <c r="A15" s="15"/>
      <c r="B15" s="15"/>
      <c r="C15" s="15" t="s">
        <v>132</v>
      </c>
      <c r="E15" s="15"/>
      <c r="F15" s="15"/>
      <c r="G15" s="15"/>
      <c r="H15" s="15"/>
      <c r="I15" s="15"/>
      <c r="J15" s="22"/>
      <c r="K15" s="15"/>
      <c r="L15" s="15"/>
      <c r="M15" s="15"/>
      <c r="N15" s="15"/>
      <c r="O15" s="15"/>
      <c r="P15" s="15"/>
      <c r="R15" s="23"/>
      <c r="S15" s="23"/>
    </row>
    <row r="16" spans="1:19" ht="24.75" customHeight="1" x14ac:dyDescent="0.5">
      <c r="A16" s="15"/>
      <c r="B16" s="15"/>
      <c r="D16" s="16" t="s">
        <v>133</v>
      </c>
      <c r="E16" s="15"/>
      <c r="F16" s="15"/>
      <c r="G16" s="15"/>
      <c r="H16" s="15"/>
      <c r="I16" s="15">
        <v>-818850.41</v>
      </c>
      <c r="J16" s="22"/>
      <c r="K16" s="15">
        <v>-1907931.48</v>
      </c>
      <c r="L16" s="15"/>
      <c r="M16" s="15">
        <v>-818850.41</v>
      </c>
      <c r="N16" s="15"/>
      <c r="O16" s="15">
        <v>-1907931.48</v>
      </c>
      <c r="P16" s="15"/>
      <c r="R16" s="23"/>
      <c r="S16" s="23"/>
    </row>
    <row r="17" spans="1:19" ht="24.75" customHeight="1" x14ac:dyDescent="0.5">
      <c r="A17" s="15"/>
      <c r="B17" s="15"/>
      <c r="C17" s="16" t="s">
        <v>134</v>
      </c>
      <c r="E17" s="15"/>
      <c r="F17" s="15"/>
      <c r="G17" s="15"/>
      <c r="H17" s="15"/>
      <c r="I17" s="15">
        <v>-550216.76</v>
      </c>
      <c r="J17" s="22"/>
      <c r="K17" s="15">
        <v>-1655563.9800000009</v>
      </c>
      <c r="L17" s="15"/>
      <c r="M17" s="15">
        <v>-550216.76</v>
      </c>
      <c r="N17" s="15"/>
      <c r="O17" s="15">
        <v>-1655563.9800000009</v>
      </c>
      <c r="P17" s="15"/>
      <c r="R17" s="23"/>
      <c r="S17" s="23"/>
    </row>
    <row r="18" spans="1:19" ht="24.75" customHeight="1" x14ac:dyDescent="0.5">
      <c r="A18" s="15"/>
      <c r="B18" s="15"/>
      <c r="C18" s="15" t="s">
        <v>135</v>
      </c>
      <c r="E18" s="15"/>
      <c r="F18" s="15"/>
      <c r="G18" s="15"/>
      <c r="H18" s="15"/>
      <c r="I18" s="15">
        <v>0</v>
      </c>
      <c r="J18" s="22"/>
      <c r="K18" s="15">
        <v>-728979.97</v>
      </c>
      <c r="L18" s="15"/>
      <c r="M18" s="15">
        <v>0</v>
      </c>
      <c r="N18" s="15"/>
      <c r="O18" s="15">
        <v>-728979.97</v>
      </c>
      <c r="P18" s="15"/>
      <c r="R18" s="23"/>
      <c r="S18" s="23"/>
    </row>
    <row r="19" spans="1:19" ht="24.75" customHeight="1" x14ac:dyDescent="0.5">
      <c r="A19" s="15"/>
      <c r="B19" s="15"/>
      <c r="C19" s="15" t="s">
        <v>136</v>
      </c>
      <c r="E19" s="15"/>
      <c r="F19" s="15"/>
      <c r="G19" s="15"/>
      <c r="H19" s="19"/>
      <c r="I19" s="15">
        <v>1259079.3899999999</v>
      </c>
      <c r="J19" s="22"/>
      <c r="K19" s="15">
        <v>0</v>
      </c>
      <c r="L19" s="15"/>
      <c r="M19" s="15">
        <v>0</v>
      </c>
      <c r="N19" s="15"/>
      <c r="O19" s="15">
        <v>0</v>
      </c>
      <c r="P19" s="15"/>
      <c r="R19" s="23"/>
      <c r="S19" s="23"/>
    </row>
    <row r="20" spans="1:19" ht="24.75" customHeight="1" x14ac:dyDescent="0.5">
      <c r="A20" s="15"/>
      <c r="B20" s="15"/>
      <c r="C20" s="15" t="s">
        <v>137</v>
      </c>
      <c r="E20" s="15"/>
      <c r="F20" s="15"/>
      <c r="G20" s="15"/>
      <c r="H20" s="15"/>
      <c r="I20" s="15">
        <v>-457795.93</v>
      </c>
      <c r="J20" s="22"/>
      <c r="K20" s="15">
        <v>-580912.12999999989</v>
      </c>
      <c r="L20" s="15"/>
      <c r="M20" s="15">
        <v>-454299.57</v>
      </c>
      <c r="N20" s="15"/>
      <c r="O20" s="15">
        <v>-576042.00999999989</v>
      </c>
      <c r="P20" s="15"/>
      <c r="R20" s="23"/>
      <c r="S20" s="23"/>
    </row>
    <row r="21" spans="1:19" ht="24.75" customHeight="1" x14ac:dyDescent="0.5">
      <c r="A21" s="15"/>
      <c r="B21" s="15"/>
      <c r="C21" s="15" t="s">
        <v>138</v>
      </c>
      <c r="E21" s="15"/>
      <c r="F21" s="15"/>
      <c r="G21" s="15"/>
      <c r="H21" s="15"/>
      <c r="I21" s="15">
        <v>211059.35</v>
      </c>
      <c r="K21" s="15">
        <v>261984.47000000003</v>
      </c>
      <c r="L21" s="15"/>
      <c r="M21" s="15">
        <v>170786.31</v>
      </c>
      <c r="N21" s="15"/>
      <c r="O21" s="15">
        <v>226269.80000000002</v>
      </c>
      <c r="P21" s="15"/>
      <c r="R21" s="23"/>
      <c r="S21" s="23"/>
    </row>
    <row r="22" spans="1:19" ht="24.75" customHeight="1" x14ac:dyDescent="0.5">
      <c r="A22" s="15"/>
      <c r="B22" s="15"/>
      <c r="C22" s="15" t="s">
        <v>54</v>
      </c>
      <c r="E22" s="15"/>
      <c r="F22" s="15"/>
      <c r="G22" s="15"/>
      <c r="H22" s="15"/>
      <c r="I22" s="25">
        <v>2543302.4799999967</v>
      </c>
      <c r="J22" s="22"/>
      <c r="K22" s="25">
        <v>2354075.52</v>
      </c>
      <c r="L22" s="15"/>
      <c r="M22" s="25">
        <v>2045733.4799999967</v>
      </c>
      <c r="N22" s="15"/>
      <c r="O22" s="25">
        <v>1717925.52</v>
      </c>
      <c r="P22" s="15"/>
      <c r="R22" s="23"/>
      <c r="S22" s="23"/>
    </row>
    <row r="23" spans="1:19" ht="24.75" customHeight="1" x14ac:dyDescent="0.5">
      <c r="B23" s="15" t="s">
        <v>139</v>
      </c>
      <c r="C23" s="15"/>
      <c r="D23" s="15"/>
      <c r="E23" s="15"/>
      <c r="F23" s="15"/>
      <c r="G23" s="15"/>
      <c r="H23" s="15"/>
      <c r="I23" s="15"/>
      <c r="J23" s="22"/>
      <c r="K23" s="15"/>
      <c r="L23" s="15"/>
      <c r="M23" s="15"/>
      <c r="N23" s="15"/>
      <c r="O23" s="15"/>
      <c r="P23" s="15"/>
      <c r="R23" s="23"/>
      <c r="S23" s="23"/>
    </row>
    <row r="24" spans="1:19" ht="24.75" customHeight="1" x14ac:dyDescent="0.55000000000000004">
      <c r="B24" s="15"/>
      <c r="D24" s="15" t="s">
        <v>140</v>
      </c>
      <c r="E24" s="15"/>
      <c r="F24" s="15"/>
      <c r="G24" s="15"/>
      <c r="H24" s="15"/>
      <c r="I24" s="26">
        <f>SUM(I8:I22)</f>
        <v>-20994631.749999896</v>
      </c>
      <c r="J24" s="22"/>
      <c r="K24" s="26">
        <v>-6389210.7900000345</v>
      </c>
      <c r="L24" s="14"/>
      <c r="M24" s="26">
        <f>SUM(M8:M22)</f>
        <v>-21179654.169999901</v>
      </c>
      <c r="N24" s="15"/>
      <c r="O24" s="26">
        <v>-8865492.8399999682</v>
      </c>
      <c r="P24" s="15"/>
      <c r="R24" s="23"/>
      <c r="S24" s="23"/>
    </row>
    <row r="25" spans="1:19" ht="24.75" customHeight="1" x14ac:dyDescent="0.5">
      <c r="B25" s="15" t="s">
        <v>141</v>
      </c>
      <c r="C25" s="15"/>
      <c r="D25" s="15"/>
      <c r="E25" s="15"/>
      <c r="F25" s="15"/>
      <c r="G25" s="15"/>
      <c r="H25" s="15"/>
      <c r="I25" s="15"/>
      <c r="J25" s="22"/>
      <c r="K25" s="15"/>
      <c r="L25" s="15"/>
      <c r="M25" s="15"/>
      <c r="N25" s="15"/>
      <c r="O25" s="15"/>
      <c r="P25" s="15"/>
      <c r="R25" s="23"/>
      <c r="S25" s="23"/>
    </row>
    <row r="26" spans="1:19" ht="24.75" customHeight="1" x14ac:dyDescent="0.5">
      <c r="A26" s="15"/>
      <c r="B26" s="15"/>
      <c r="C26" s="15" t="s">
        <v>142</v>
      </c>
      <c r="E26" s="15"/>
      <c r="F26" s="15"/>
      <c r="G26" s="15"/>
      <c r="H26" s="15"/>
      <c r="I26" s="15">
        <v>-52324322.74999997</v>
      </c>
      <c r="J26" s="22"/>
      <c r="K26" s="15">
        <v>41351616.690000013</v>
      </c>
      <c r="L26" s="15"/>
      <c r="M26" s="15">
        <v>-51730040.00999999</v>
      </c>
      <c r="N26" s="15"/>
      <c r="O26" s="15">
        <v>42621665.020000011</v>
      </c>
      <c r="P26" s="15"/>
      <c r="R26" s="23"/>
      <c r="S26" s="23"/>
    </row>
    <row r="27" spans="1:19" ht="24.75" customHeight="1" x14ac:dyDescent="0.5">
      <c r="A27" s="15"/>
      <c r="B27" s="15"/>
      <c r="C27" s="15" t="s">
        <v>15</v>
      </c>
      <c r="E27" s="15"/>
      <c r="F27" s="15"/>
      <c r="G27" s="15"/>
      <c r="H27" s="15"/>
      <c r="I27" s="15">
        <v>123446003.73000145</v>
      </c>
      <c r="J27" s="22"/>
      <c r="K27" s="15">
        <v>-114502334.97</v>
      </c>
      <c r="L27" s="15"/>
      <c r="M27" s="15">
        <v>123446003.73000145</v>
      </c>
      <c r="N27" s="15"/>
      <c r="O27" s="15">
        <v>-110968045.62</v>
      </c>
      <c r="P27" s="15"/>
      <c r="R27" s="23"/>
      <c r="S27" s="23"/>
    </row>
    <row r="28" spans="1:19" ht="24.75" customHeight="1" x14ac:dyDescent="0.5">
      <c r="A28" s="15"/>
      <c r="B28" s="15"/>
      <c r="C28" s="15" t="s">
        <v>16</v>
      </c>
      <c r="E28" s="15"/>
      <c r="F28" s="15"/>
      <c r="G28" s="15"/>
      <c r="H28" s="15"/>
      <c r="I28" s="15">
        <v>14817616.320000008</v>
      </c>
      <c r="J28" s="22"/>
      <c r="K28" s="15">
        <v>43807972.850000001</v>
      </c>
      <c r="L28" s="15"/>
      <c r="M28" s="15">
        <v>14817616.320000008</v>
      </c>
      <c r="N28" s="15"/>
      <c r="O28" s="15">
        <v>43807972.850000001</v>
      </c>
      <c r="P28" s="15"/>
      <c r="R28" s="23"/>
      <c r="S28" s="23"/>
    </row>
    <row r="29" spans="1:19" ht="24.75" customHeight="1" x14ac:dyDescent="0.5">
      <c r="A29" s="27"/>
      <c r="B29" s="27"/>
      <c r="C29" s="28" t="s">
        <v>34</v>
      </c>
      <c r="E29" s="27"/>
      <c r="F29" s="27"/>
      <c r="G29" s="27"/>
      <c r="H29" s="27"/>
      <c r="I29" s="15">
        <v>1206733.6400000006</v>
      </c>
      <c r="J29" s="22"/>
      <c r="K29" s="15">
        <v>-4907042.91</v>
      </c>
      <c r="L29" s="15"/>
      <c r="M29" s="15">
        <v>1206733.6400000006</v>
      </c>
      <c r="N29" s="15"/>
      <c r="O29" s="15">
        <v>-7465861.3399999999</v>
      </c>
      <c r="P29" s="15"/>
      <c r="R29" s="23"/>
      <c r="S29" s="23"/>
    </row>
    <row r="30" spans="1:19" ht="24.75" customHeight="1" x14ac:dyDescent="0.5">
      <c r="A30" s="27"/>
      <c r="B30" s="27"/>
      <c r="C30" s="28" t="s">
        <v>35</v>
      </c>
      <c r="E30" s="27"/>
      <c r="F30" s="27"/>
      <c r="G30" s="27"/>
      <c r="H30" s="27"/>
      <c r="I30" s="15">
        <v>-3000</v>
      </c>
      <c r="J30" s="22"/>
      <c r="K30" s="15">
        <v>-8700</v>
      </c>
      <c r="L30" s="15"/>
      <c r="M30" s="15">
        <v>-3000</v>
      </c>
      <c r="N30" s="15"/>
      <c r="O30" s="15">
        <v>-8700</v>
      </c>
      <c r="P30" s="15"/>
      <c r="R30" s="23"/>
      <c r="S30" s="23"/>
    </row>
    <row r="31" spans="1:19" ht="24.75" customHeight="1" x14ac:dyDescent="0.55000000000000004">
      <c r="B31" s="15" t="s">
        <v>143</v>
      </c>
      <c r="C31" s="15"/>
      <c r="D31" s="15"/>
      <c r="E31" s="15"/>
      <c r="F31" s="15"/>
      <c r="G31" s="15"/>
      <c r="H31" s="15"/>
      <c r="I31" s="29">
        <f>SUM(I26:I30)</f>
        <v>87143030.940001488</v>
      </c>
      <c r="J31" s="22"/>
      <c r="K31" s="29">
        <v>-34258488.339999989</v>
      </c>
      <c r="L31" s="14"/>
      <c r="M31" s="29">
        <f>SUM(M26:M30)</f>
        <v>87737313.680001467</v>
      </c>
      <c r="N31" s="15"/>
      <c r="O31" s="29">
        <v>-32012969.089999992</v>
      </c>
      <c r="P31" s="15"/>
      <c r="R31" s="23"/>
      <c r="S31" s="23"/>
    </row>
    <row r="32" spans="1:19" ht="24.75" customHeight="1" x14ac:dyDescent="0.5">
      <c r="A32" s="15"/>
      <c r="B32" s="15"/>
      <c r="C32" s="15" t="s">
        <v>144</v>
      </c>
      <c r="E32" s="15"/>
      <c r="F32" s="15"/>
      <c r="G32" s="15"/>
      <c r="H32" s="15"/>
      <c r="I32" s="15">
        <v>-111954439.11775708</v>
      </c>
      <c r="J32" s="22"/>
      <c r="K32" s="15">
        <v>-76021824.870000005</v>
      </c>
      <c r="L32" s="15"/>
      <c r="M32" s="15">
        <v>-109999004.33775707</v>
      </c>
      <c r="N32" s="15"/>
      <c r="O32" s="15">
        <v>-76319325.420000002</v>
      </c>
      <c r="P32" s="15"/>
      <c r="R32" s="23"/>
      <c r="S32" s="23"/>
    </row>
    <row r="33" spans="1:19" ht="24.75" customHeight="1" x14ac:dyDescent="0.5">
      <c r="A33" s="15"/>
      <c r="B33" s="15"/>
      <c r="C33" s="15" t="s">
        <v>145</v>
      </c>
      <c r="E33" s="15"/>
      <c r="F33" s="15"/>
      <c r="G33" s="15"/>
      <c r="H33" s="15"/>
      <c r="I33" s="15">
        <v>-35686932.969999999</v>
      </c>
      <c r="J33" s="22"/>
      <c r="K33" s="15">
        <v>-12243465.179999977</v>
      </c>
      <c r="L33" s="15"/>
      <c r="M33" s="15">
        <v>-35686932.969999999</v>
      </c>
      <c r="N33" s="15"/>
      <c r="O33" s="15">
        <v>-12243465.179999977</v>
      </c>
      <c r="P33" s="15"/>
      <c r="R33" s="23"/>
      <c r="S33" s="23"/>
    </row>
    <row r="34" spans="1:19" ht="24.75" customHeight="1" x14ac:dyDescent="0.5">
      <c r="A34" s="15"/>
      <c r="B34" s="15"/>
      <c r="C34" s="15" t="s">
        <v>52</v>
      </c>
      <c r="E34" s="15"/>
      <c r="F34" s="15"/>
      <c r="G34" s="15"/>
      <c r="H34" s="15"/>
      <c r="I34" s="15">
        <v>2682234.5399999917</v>
      </c>
      <c r="J34" s="22"/>
      <c r="K34" s="15">
        <v>-19782640.080000006</v>
      </c>
      <c r="L34" s="15"/>
      <c r="M34" s="15">
        <v>2713216.5499999896</v>
      </c>
      <c r="N34" s="15"/>
      <c r="O34" s="15">
        <v>-19782640.080000006</v>
      </c>
      <c r="P34" s="15"/>
      <c r="R34" s="23"/>
      <c r="S34" s="23"/>
    </row>
    <row r="35" spans="1:19" ht="24.75" customHeight="1" x14ac:dyDescent="0.5">
      <c r="A35" s="15"/>
      <c r="B35" s="15"/>
      <c r="C35" s="15" t="s">
        <v>146</v>
      </c>
      <c r="E35" s="15"/>
      <c r="F35" s="15"/>
      <c r="G35" s="15"/>
      <c r="H35" s="15"/>
      <c r="I35" s="15">
        <v>-688667</v>
      </c>
      <c r="J35" s="22"/>
      <c r="K35" s="15">
        <v>0</v>
      </c>
      <c r="L35" s="15"/>
      <c r="M35" s="15">
        <v>-562667</v>
      </c>
      <c r="N35" s="15"/>
      <c r="O35" s="15">
        <v>0</v>
      </c>
      <c r="P35" s="15"/>
      <c r="R35" s="23"/>
      <c r="S35" s="23"/>
    </row>
    <row r="36" spans="1:19" ht="24.75" customHeight="1" x14ac:dyDescent="0.55000000000000004">
      <c r="B36" s="15" t="s">
        <v>147</v>
      </c>
      <c r="C36" s="15"/>
      <c r="D36" s="15"/>
      <c r="E36" s="15"/>
      <c r="F36" s="15"/>
      <c r="G36" s="15"/>
      <c r="H36" s="15"/>
      <c r="I36" s="29">
        <f>SUM(I32:I35)</f>
        <v>-145647804.54775709</v>
      </c>
      <c r="J36" s="22"/>
      <c r="K36" s="29">
        <v>-108047930.13</v>
      </c>
      <c r="L36" s="14"/>
      <c r="M36" s="29">
        <f>SUM(M32:M35)</f>
        <v>-143535387.7577571</v>
      </c>
      <c r="N36" s="14"/>
      <c r="O36" s="29">
        <v>-108345430.67999998</v>
      </c>
      <c r="P36" s="15"/>
      <c r="R36" s="23"/>
      <c r="S36" s="23"/>
    </row>
    <row r="37" spans="1:19" ht="24.75" customHeight="1" x14ac:dyDescent="0.55000000000000004">
      <c r="A37" s="15"/>
      <c r="B37" s="15"/>
      <c r="C37" s="15"/>
      <c r="D37" s="15"/>
      <c r="E37" s="15"/>
      <c r="F37" s="15"/>
      <c r="G37" s="15"/>
      <c r="H37" s="15"/>
      <c r="I37" s="15"/>
      <c r="J37" s="22"/>
      <c r="K37" s="15"/>
      <c r="L37" s="14"/>
      <c r="M37" s="15"/>
      <c r="N37" s="15"/>
      <c r="O37" s="15"/>
      <c r="P37" s="15"/>
    </row>
    <row r="38" spans="1:19" ht="24.75" customHeight="1" x14ac:dyDescent="0.55000000000000004">
      <c r="A38" s="15"/>
      <c r="B38" s="15"/>
      <c r="C38" s="15"/>
      <c r="D38" s="15"/>
      <c r="E38" s="15"/>
      <c r="F38" s="15"/>
      <c r="G38" s="15"/>
      <c r="H38" s="15"/>
      <c r="I38" s="15"/>
      <c r="J38" s="22"/>
      <c r="K38" s="15"/>
      <c r="L38" s="14"/>
      <c r="M38" s="15"/>
      <c r="N38" s="15"/>
      <c r="O38" s="15"/>
      <c r="P38" s="15"/>
    </row>
    <row r="39" spans="1:19" ht="24.75" customHeight="1" x14ac:dyDescent="0.55000000000000004">
      <c r="A39" s="30" t="s">
        <v>40</v>
      </c>
      <c r="B39" s="30"/>
      <c r="C39" s="30"/>
      <c r="D39" s="15"/>
      <c r="E39" s="15"/>
      <c r="F39" s="15"/>
      <c r="G39" s="15"/>
      <c r="H39" s="15"/>
      <c r="I39" s="15"/>
      <c r="J39" s="22"/>
      <c r="K39" s="15"/>
      <c r="L39" s="14"/>
      <c r="M39" s="15"/>
      <c r="N39" s="15"/>
      <c r="O39" s="15"/>
      <c r="P39" s="15"/>
    </row>
    <row r="40" spans="1:19" ht="25.5" customHeight="1" x14ac:dyDescent="0.5">
      <c r="A40" s="134" t="s">
        <v>41</v>
      </c>
      <c r="B40" s="134"/>
      <c r="C40" s="134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5"/>
    </row>
    <row r="41" spans="1:19" ht="25.5" customHeight="1" x14ac:dyDescent="0.55000000000000004">
      <c r="A41" s="136" t="s">
        <v>0</v>
      </c>
      <c r="B41" s="136"/>
      <c r="C41" s="136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5"/>
    </row>
    <row r="42" spans="1:19" ht="25.5" customHeight="1" x14ac:dyDescent="0.55000000000000004">
      <c r="A42" s="136" t="s">
        <v>148</v>
      </c>
      <c r="B42" s="136"/>
      <c r="C42" s="136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5"/>
    </row>
    <row r="43" spans="1:19" ht="25.5" customHeight="1" x14ac:dyDescent="0.55000000000000004">
      <c r="A43" s="137" t="s">
        <v>99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5"/>
    </row>
    <row r="44" spans="1:19" ht="25.5" customHeight="1" x14ac:dyDescent="0.5">
      <c r="A44" s="19"/>
      <c r="B44" s="19"/>
      <c r="C44" s="19"/>
      <c r="D44" s="19"/>
      <c r="E44" s="19"/>
      <c r="F44" s="19"/>
      <c r="G44" s="19"/>
      <c r="H44" s="19"/>
      <c r="I44" s="19"/>
      <c r="J44" s="31"/>
      <c r="K44" s="19"/>
      <c r="L44" s="19"/>
      <c r="M44" s="19"/>
      <c r="N44" s="19"/>
      <c r="O44" s="19"/>
      <c r="P44" s="15"/>
    </row>
    <row r="45" spans="1:19" ht="25.5" customHeight="1" x14ac:dyDescent="0.55000000000000004">
      <c r="A45" s="19"/>
      <c r="B45" s="19"/>
      <c r="C45" s="19"/>
      <c r="D45" s="19"/>
      <c r="E45" s="19"/>
      <c r="F45" s="19"/>
      <c r="G45" s="19"/>
      <c r="H45" s="19"/>
      <c r="I45" s="138" t="s">
        <v>3</v>
      </c>
      <c r="J45" s="139"/>
      <c r="K45" s="139"/>
      <c r="L45" s="15"/>
      <c r="M45" s="138" t="s">
        <v>4</v>
      </c>
      <c r="N45" s="139"/>
      <c r="O45" s="139"/>
      <c r="P45" s="15"/>
    </row>
    <row r="46" spans="1:19" ht="25.5" customHeight="1" x14ac:dyDescent="0.55000000000000004">
      <c r="A46" s="15"/>
      <c r="B46" s="15"/>
      <c r="C46" s="15"/>
      <c r="D46" s="15"/>
      <c r="E46" s="15"/>
      <c r="F46" s="15"/>
      <c r="G46" s="15"/>
      <c r="H46" s="15"/>
      <c r="I46" s="20" t="s">
        <v>76</v>
      </c>
      <c r="J46" s="18"/>
      <c r="K46" s="20" t="s">
        <v>77</v>
      </c>
      <c r="L46" s="15"/>
      <c r="M46" s="20" t="s">
        <v>76</v>
      </c>
      <c r="N46" s="14"/>
      <c r="O46" s="20" t="s">
        <v>77</v>
      </c>
      <c r="P46" s="15"/>
    </row>
    <row r="47" spans="1:19" ht="25.5" customHeight="1" x14ac:dyDescent="0.5">
      <c r="A47" s="15" t="s">
        <v>149</v>
      </c>
      <c r="B47" s="15"/>
      <c r="C47" s="15"/>
      <c r="D47" s="15"/>
      <c r="E47" s="15"/>
      <c r="F47" s="15"/>
      <c r="G47" s="15"/>
      <c r="H47" s="15"/>
      <c r="I47" s="32">
        <f>SUM(I24,I31,I36)</f>
        <v>-79499405.357755497</v>
      </c>
      <c r="J47" s="22"/>
      <c r="K47" s="32">
        <v>-148695629.26000002</v>
      </c>
      <c r="L47" s="15"/>
      <c r="M47" s="32">
        <f>SUM(M24,M31,M36)</f>
        <v>-76977728.247755527</v>
      </c>
      <c r="N47" s="15"/>
      <c r="O47" s="32">
        <v>-149223892.60999995</v>
      </c>
      <c r="P47" s="15"/>
      <c r="R47" s="23"/>
      <c r="S47" s="23"/>
    </row>
    <row r="48" spans="1:19" ht="25.5" customHeight="1" x14ac:dyDescent="0.5">
      <c r="A48" s="15"/>
      <c r="B48" s="15"/>
      <c r="C48" s="15" t="s">
        <v>150</v>
      </c>
      <c r="E48" s="15"/>
      <c r="F48" s="15"/>
      <c r="G48" s="15"/>
      <c r="H48" s="15"/>
      <c r="I48" s="15">
        <v>3718329.36</v>
      </c>
      <c r="K48" s="15">
        <v>4825593.41</v>
      </c>
      <c r="L48" s="15"/>
      <c r="M48" s="15">
        <v>0</v>
      </c>
      <c r="N48" s="15"/>
      <c r="O48" s="15">
        <v>4825593.41</v>
      </c>
      <c r="P48" s="15"/>
      <c r="R48" s="23"/>
      <c r="S48" s="23"/>
    </row>
    <row r="49" spans="1:19" ht="25.5" customHeight="1" x14ac:dyDescent="0.5">
      <c r="A49" s="15"/>
      <c r="B49" s="15"/>
      <c r="C49" s="15" t="s">
        <v>151</v>
      </c>
      <c r="E49" s="15"/>
      <c r="F49" s="15"/>
      <c r="G49" s="15"/>
      <c r="H49" s="15"/>
      <c r="I49" s="15">
        <v>-10946828.129999999</v>
      </c>
      <c r="J49" s="22"/>
      <c r="K49" s="15">
        <v>-10070909.58</v>
      </c>
      <c r="L49" s="15"/>
      <c r="M49" s="15">
        <v>-10266322.699999999</v>
      </c>
      <c r="N49" s="15"/>
      <c r="O49" s="15">
        <v>-9173767.8599999994</v>
      </c>
      <c r="P49" s="15"/>
      <c r="R49" s="23"/>
      <c r="S49" s="23"/>
    </row>
    <row r="50" spans="1:19" ht="25.5" customHeight="1" x14ac:dyDescent="0.55000000000000004">
      <c r="A50" s="21" t="s">
        <v>152</v>
      </c>
      <c r="B50" s="21"/>
      <c r="C50" s="21"/>
      <c r="D50" s="15"/>
      <c r="E50" s="15"/>
      <c r="F50" s="15"/>
      <c r="G50" s="15"/>
      <c r="H50" s="15"/>
      <c r="I50" s="29">
        <f>SUM(I47:I49)</f>
        <v>-86727904.127755493</v>
      </c>
      <c r="J50" s="22"/>
      <c r="K50" s="29">
        <v>-153940945.43000004</v>
      </c>
      <c r="L50" s="15"/>
      <c r="M50" s="29">
        <f>SUM(M47:M49)</f>
        <v>-87244050.94775553</v>
      </c>
      <c r="N50" s="15"/>
      <c r="O50" s="29">
        <v>-153572067.05999994</v>
      </c>
      <c r="P50" s="15"/>
      <c r="R50" s="23"/>
      <c r="S50" s="23"/>
    </row>
    <row r="51" spans="1:19" ht="25.5" customHeight="1" x14ac:dyDescent="0.55000000000000004">
      <c r="A51" s="21" t="s">
        <v>153</v>
      </c>
      <c r="B51" s="21"/>
      <c r="C51" s="21"/>
      <c r="D51" s="15"/>
      <c r="E51" s="15"/>
      <c r="F51" s="15"/>
      <c r="G51" s="15"/>
      <c r="H51" s="15"/>
      <c r="I51" s="15"/>
      <c r="J51" s="22"/>
      <c r="K51" s="15"/>
      <c r="L51" s="15"/>
      <c r="M51" s="15"/>
      <c r="N51" s="15"/>
      <c r="O51" s="15"/>
      <c r="P51" s="15"/>
      <c r="R51" s="23"/>
      <c r="S51" s="23"/>
    </row>
    <row r="52" spans="1:19" ht="25.5" customHeight="1" x14ac:dyDescent="0.55000000000000004">
      <c r="A52" s="21"/>
      <c r="B52" s="21"/>
      <c r="C52" s="15" t="s">
        <v>17</v>
      </c>
      <c r="E52" s="15"/>
      <c r="F52" s="15"/>
      <c r="G52" s="15"/>
      <c r="H52" s="15"/>
      <c r="I52" s="15">
        <f>+M52</f>
        <v>-30000000</v>
      </c>
      <c r="J52" s="22"/>
      <c r="K52" s="15">
        <v>83112834.439999998</v>
      </c>
      <c r="L52" s="15"/>
      <c r="M52" s="15">
        <v>-30000000</v>
      </c>
      <c r="N52" s="15"/>
      <c r="O52" s="15">
        <v>83112834.439999998</v>
      </c>
      <c r="P52" s="15"/>
      <c r="R52" s="23"/>
      <c r="S52" s="23"/>
    </row>
    <row r="53" spans="1:19" ht="25.2" customHeight="1" x14ac:dyDescent="0.5">
      <c r="A53" s="15"/>
      <c r="B53" s="15"/>
      <c r="C53" s="15" t="s">
        <v>154</v>
      </c>
      <c r="E53" s="15"/>
      <c r="F53" s="15"/>
      <c r="G53" s="15"/>
      <c r="H53" s="15"/>
      <c r="I53" s="15">
        <f>+M53</f>
        <v>-1696593.4022430563</v>
      </c>
      <c r="J53" s="22"/>
      <c r="K53" s="15">
        <v>-10542191.550000019</v>
      </c>
      <c r="L53" s="15"/>
      <c r="M53" s="15">
        <v>-1696593.4022430563</v>
      </c>
      <c r="N53" s="15"/>
      <c r="O53" s="15">
        <v>-10542191.550000019</v>
      </c>
      <c r="P53" s="15"/>
      <c r="R53" s="23"/>
      <c r="S53" s="23"/>
    </row>
    <row r="54" spans="1:19" ht="25.5" customHeight="1" x14ac:dyDescent="0.5">
      <c r="A54" s="15"/>
      <c r="B54" s="15"/>
      <c r="C54" s="15" t="s">
        <v>155</v>
      </c>
      <c r="E54" s="15"/>
      <c r="F54" s="15"/>
      <c r="G54" s="15"/>
      <c r="H54" s="15"/>
      <c r="I54" s="15">
        <v>0</v>
      </c>
      <c r="J54" s="22"/>
      <c r="K54" s="15">
        <v>42000</v>
      </c>
      <c r="L54" s="15"/>
      <c r="M54" s="15">
        <v>0</v>
      </c>
      <c r="N54" s="15"/>
      <c r="O54" s="15">
        <v>42000</v>
      </c>
      <c r="P54" s="15"/>
      <c r="R54" s="23"/>
      <c r="S54" s="23"/>
    </row>
    <row r="55" spans="1:19" ht="25.5" customHeight="1" x14ac:dyDescent="0.5">
      <c r="A55" s="15"/>
      <c r="B55" s="15"/>
      <c r="C55" s="15" t="s">
        <v>156</v>
      </c>
      <c r="E55" s="15"/>
      <c r="F55" s="15"/>
      <c r="G55" s="15"/>
      <c r="H55" s="15"/>
      <c r="I55" s="15">
        <f>+M55</f>
        <v>-625600.00000000047</v>
      </c>
      <c r="J55" s="22"/>
      <c r="K55" s="15">
        <v>0</v>
      </c>
      <c r="L55" s="15"/>
      <c r="M55" s="15">
        <v>-625600.00000000047</v>
      </c>
      <c r="N55" s="15"/>
      <c r="O55" s="15">
        <v>0</v>
      </c>
      <c r="P55" s="15"/>
      <c r="R55" s="23"/>
      <c r="S55" s="23"/>
    </row>
    <row r="56" spans="1:19" ht="25.5" customHeight="1" x14ac:dyDescent="0.5">
      <c r="A56" s="15"/>
      <c r="B56" s="15"/>
      <c r="C56" s="15" t="s">
        <v>157</v>
      </c>
      <c r="E56" s="15"/>
      <c r="F56" s="15"/>
      <c r="G56" s="15"/>
      <c r="H56" s="15"/>
      <c r="I56" s="15">
        <v>457795.93</v>
      </c>
      <c r="J56" s="22"/>
      <c r="K56" s="15">
        <v>605112.71999999986</v>
      </c>
      <c r="L56" s="15"/>
      <c r="M56" s="15">
        <v>454299.57</v>
      </c>
      <c r="N56" s="15"/>
      <c r="O56" s="15">
        <v>600242.59999999986</v>
      </c>
      <c r="P56" s="15"/>
      <c r="R56" s="23"/>
      <c r="S56" s="23"/>
    </row>
    <row r="57" spans="1:19" ht="25.5" customHeight="1" x14ac:dyDescent="0.5">
      <c r="A57" s="15"/>
      <c r="B57" s="15"/>
      <c r="C57" s="15" t="s">
        <v>158</v>
      </c>
      <c r="E57" s="15"/>
      <c r="F57" s="15"/>
      <c r="G57" s="15"/>
      <c r="H57" s="15"/>
      <c r="I57" s="15">
        <f>+M57</f>
        <v>-2411691.41</v>
      </c>
      <c r="J57" s="22"/>
      <c r="K57" s="15">
        <v>0</v>
      </c>
      <c r="L57" s="15"/>
      <c r="M57" s="15">
        <v>-2411691.41</v>
      </c>
      <c r="N57" s="15"/>
      <c r="O57" s="15">
        <v>0</v>
      </c>
      <c r="P57" s="15"/>
      <c r="R57" s="23"/>
      <c r="S57" s="23"/>
    </row>
    <row r="58" spans="1:19" ht="25.5" customHeight="1" x14ac:dyDescent="0.55000000000000004">
      <c r="A58" s="21" t="s">
        <v>159</v>
      </c>
      <c r="B58" s="21"/>
      <c r="C58" s="21"/>
      <c r="D58" s="15"/>
      <c r="E58" s="15"/>
      <c r="F58" s="15"/>
      <c r="G58" s="15"/>
      <c r="H58" s="15"/>
      <c r="I58" s="29">
        <f>SUM(I52:I57)</f>
        <v>-34276088.882243052</v>
      </c>
      <c r="J58" s="22"/>
      <c r="K58" s="29">
        <v>73217755.609999985</v>
      </c>
      <c r="L58" s="15"/>
      <c r="M58" s="29">
        <f>SUM(M52:M57)</f>
        <v>-34279585.242243052</v>
      </c>
      <c r="N58" s="15"/>
      <c r="O58" s="29">
        <v>73212885.48999998</v>
      </c>
      <c r="P58" s="15"/>
      <c r="R58" s="23"/>
      <c r="S58" s="23"/>
    </row>
    <row r="59" spans="1:19" ht="25.5" customHeight="1" x14ac:dyDescent="0.55000000000000004">
      <c r="A59" s="21" t="s">
        <v>160</v>
      </c>
      <c r="B59" s="21"/>
      <c r="C59" s="21"/>
      <c r="D59" s="15"/>
      <c r="E59" s="15"/>
      <c r="F59" s="15"/>
      <c r="G59" s="15"/>
      <c r="H59" s="15"/>
      <c r="I59" s="15"/>
      <c r="J59" s="22"/>
      <c r="K59" s="15"/>
      <c r="L59" s="15"/>
      <c r="M59" s="15"/>
      <c r="N59" s="15"/>
      <c r="O59" s="15"/>
      <c r="P59" s="15"/>
      <c r="R59" s="23"/>
      <c r="S59" s="23"/>
    </row>
    <row r="60" spans="1:19" ht="25.5" customHeight="1" x14ac:dyDescent="0.5">
      <c r="A60" s="15"/>
      <c r="B60" s="15"/>
      <c r="C60" s="15" t="s">
        <v>161</v>
      </c>
      <c r="E60" s="15"/>
      <c r="F60" s="15"/>
      <c r="G60" s="15"/>
      <c r="H60" s="15"/>
      <c r="I60" s="15">
        <v>-1215158.6500000018</v>
      </c>
      <c r="J60" s="22"/>
      <c r="K60" s="15">
        <v>-2132064.79</v>
      </c>
      <c r="L60" s="15"/>
      <c r="M60" s="15">
        <v>-817431.69</v>
      </c>
      <c r="N60" s="15"/>
      <c r="O60" s="15">
        <v>-1296615.4500000002</v>
      </c>
      <c r="P60" s="15"/>
      <c r="R60" s="23"/>
      <c r="S60" s="23"/>
    </row>
    <row r="61" spans="1:19" ht="25.5" customHeight="1" x14ac:dyDescent="0.5">
      <c r="A61" s="15"/>
      <c r="B61" s="15"/>
      <c r="C61" s="15" t="s">
        <v>162</v>
      </c>
      <c r="E61" s="15"/>
      <c r="F61" s="15"/>
      <c r="G61" s="15"/>
      <c r="H61" s="15"/>
      <c r="I61" s="15">
        <v>0</v>
      </c>
      <c r="J61" s="22"/>
      <c r="K61" s="15">
        <v>-19997401.620000001</v>
      </c>
      <c r="L61" s="15"/>
      <c r="M61" s="15">
        <v>0</v>
      </c>
      <c r="N61" s="15"/>
      <c r="O61" s="15">
        <v>-19997401.620000001</v>
      </c>
      <c r="P61" s="15"/>
      <c r="R61" s="23"/>
      <c r="S61" s="23"/>
    </row>
    <row r="62" spans="1:19" ht="25.5" customHeight="1" x14ac:dyDescent="0.5">
      <c r="A62" s="15"/>
      <c r="B62" s="15"/>
      <c r="C62" s="15" t="s">
        <v>163</v>
      </c>
      <c r="E62" s="15"/>
      <c r="F62" s="15"/>
      <c r="G62" s="15"/>
      <c r="H62" s="15"/>
      <c r="I62" s="15">
        <v>-211059.35</v>
      </c>
      <c r="J62" s="22"/>
      <c r="K62" s="15">
        <v>-261984.47000000003</v>
      </c>
      <c r="L62" s="15"/>
      <c r="M62" s="15">
        <v>-170786.31</v>
      </c>
      <c r="N62" s="15"/>
      <c r="O62" s="15">
        <v>-226269.80000000002</v>
      </c>
      <c r="P62" s="15"/>
      <c r="R62" s="23"/>
      <c r="S62" s="23"/>
    </row>
    <row r="63" spans="1:19" ht="25.5" customHeight="1" x14ac:dyDescent="0.55000000000000004">
      <c r="A63" s="21" t="s">
        <v>164</v>
      </c>
      <c r="B63" s="21"/>
      <c r="C63" s="21"/>
      <c r="D63" s="15"/>
      <c r="E63" s="15"/>
      <c r="F63" s="15"/>
      <c r="G63" s="15"/>
      <c r="H63" s="15"/>
      <c r="I63" s="29">
        <f>SUM(I60:I62)</f>
        <v>-1426218.0000000019</v>
      </c>
      <c r="J63" s="22"/>
      <c r="K63" s="29">
        <v>-22391450.879999999</v>
      </c>
      <c r="L63" s="15"/>
      <c r="M63" s="29">
        <f>SUM(M60:M62)</f>
        <v>-988218</v>
      </c>
      <c r="N63" s="15"/>
      <c r="O63" s="29">
        <v>-21520286.870000001</v>
      </c>
      <c r="P63" s="15"/>
      <c r="R63" s="23"/>
      <c r="S63" s="23"/>
    </row>
    <row r="64" spans="1:19" ht="25.5" customHeight="1" x14ac:dyDescent="0.55000000000000004">
      <c r="A64" s="21" t="s">
        <v>165</v>
      </c>
      <c r="B64" s="21"/>
      <c r="C64" s="21"/>
      <c r="D64" s="15"/>
      <c r="E64" s="15"/>
      <c r="F64" s="15"/>
      <c r="G64" s="15"/>
      <c r="H64" s="15"/>
      <c r="I64" s="15">
        <f>+I50+I58+I63</f>
        <v>-122430211.00999855</v>
      </c>
      <c r="J64" s="22"/>
      <c r="K64" s="15">
        <v>-103114640.70000005</v>
      </c>
      <c r="L64" s="15"/>
      <c r="M64" s="15">
        <f>+M50+M58+M63</f>
        <v>-122511854.18999858</v>
      </c>
      <c r="N64" s="15"/>
      <c r="O64" s="15">
        <v>-101879468.43999997</v>
      </c>
      <c r="P64" s="15"/>
      <c r="R64" s="23"/>
      <c r="S64" s="23"/>
    </row>
    <row r="65" spans="1:19" ht="25.5" customHeight="1" x14ac:dyDescent="0.55000000000000004">
      <c r="A65" s="21" t="s">
        <v>166</v>
      </c>
      <c r="B65" s="21"/>
      <c r="C65" s="21"/>
      <c r="D65" s="15"/>
      <c r="E65" s="15"/>
      <c r="F65" s="15"/>
      <c r="G65" s="15"/>
      <c r="H65" s="15"/>
      <c r="I65" s="15">
        <f>+งบฐานะการเงิน!M11</f>
        <v>275789244.42000002</v>
      </c>
      <c r="J65" s="22"/>
      <c r="K65" s="15">
        <v>233508756.03</v>
      </c>
      <c r="L65" s="15"/>
      <c r="M65" s="15">
        <f>+งบฐานะการเงิน!Q11</f>
        <v>271517682.31999999</v>
      </c>
      <c r="N65" s="15"/>
      <c r="O65" s="15">
        <v>229041617.43000001</v>
      </c>
      <c r="P65" s="15"/>
      <c r="R65" s="23"/>
      <c r="S65" s="23"/>
    </row>
    <row r="66" spans="1:19" ht="25.5" customHeight="1" thickBot="1" x14ac:dyDescent="0.6">
      <c r="A66" s="21" t="s">
        <v>167</v>
      </c>
      <c r="B66" s="21"/>
      <c r="C66" s="21"/>
      <c r="D66" s="15"/>
      <c r="E66" s="15"/>
      <c r="F66" s="15"/>
      <c r="G66" s="15"/>
      <c r="H66" s="15"/>
      <c r="I66" s="33">
        <f>SUM(I64:I65)</f>
        <v>153359033.41000146</v>
      </c>
      <c r="J66" s="22"/>
      <c r="K66" s="33">
        <v>130394115.32999995</v>
      </c>
      <c r="L66" s="15"/>
      <c r="M66" s="33">
        <f>SUM(M64:M65)</f>
        <v>149005828.13000143</v>
      </c>
      <c r="N66" s="15"/>
      <c r="O66" s="33">
        <v>127162148.99000004</v>
      </c>
      <c r="P66" s="15"/>
      <c r="R66" s="23"/>
      <c r="S66" s="23"/>
    </row>
    <row r="67" spans="1:19" ht="25.5" customHeight="1" thickTop="1" x14ac:dyDescent="0.5">
      <c r="A67" s="15"/>
      <c r="B67" s="15"/>
      <c r="C67" s="15"/>
      <c r="D67" s="15"/>
      <c r="E67" s="15"/>
      <c r="F67" s="15"/>
      <c r="G67" s="15"/>
      <c r="H67" s="15"/>
      <c r="I67" s="10"/>
      <c r="J67" s="11"/>
      <c r="K67" s="10"/>
      <c r="L67" s="10"/>
      <c r="M67" s="10"/>
      <c r="N67" s="10"/>
      <c r="O67" s="10"/>
      <c r="P67" s="15"/>
    </row>
    <row r="68" spans="1:19" ht="25.5" customHeight="1" x14ac:dyDescent="0.5">
      <c r="A68" s="15"/>
      <c r="B68" s="15"/>
      <c r="C68" s="15"/>
      <c r="D68" s="15"/>
      <c r="E68" s="15"/>
      <c r="F68" s="15"/>
      <c r="G68" s="15"/>
      <c r="H68" s="15"/>
      <c r="I68" s="10"/>
      <c r="J68" s="11"/>
      <c r="K68" s="10"/>
      <c r="L68" s="10"/>
      <c r="M68" s="10"/>
      <c r="N68" s="10"/>
      <c r="O68" s="10"/>
      <c r="P68" s="15"/>
    </row>
    <row r="69" spans="1:19" ht="25.5" customHeight="1" x14ac:dyDescent="0.55000000000000004">
      <c r="A69" s="132" t="s">
        <v>168</v>
      </c>
      <c r="B69" s="15"/>
      <c r="C69" s="15"/>
      <c r="D69" s="15"/>
      <c r="E69" s="15"/>
      <c r="F69" s="15"/>
      <c r="G69" s="15"/>
      <c r="H69" s="15"/>
      <c r="I69" s="10"/>
      <c r="J69" s="11"/>
      <c r="K69" s="10"/>
      <c r="L69" s="10"/>
      <c r="M69" s="10"/>
      <c r="N69" s="10"/>
      <c r="O69" s="10"/>
      <c r="P69" s="15"/>
      <c r="Q69" s="133"/>
      <c r="R69" s="3"/>
      <c r="S69" s="3"/>
    </row>
    <row r="70" spans="1:19" ht="25.5" customHeight="1" x14ac:dyDescent="0.55000000000000004">
      <c r="A70" s="15"/>
      <c r="B70" s="15" t="s">
        <v>169</v>
      </c>
      <c r="C70" s="15"/>
      <c r="D70" s="15"/>
      <c r="E70" s="15"/>
      <c r="F70" s="15"/>
      <c r="G70" s="15"/>
      <c r="H70" s="15"/>
      <c r="I70" s="10">
        <f>+M70</f>
        <v>3413953.32</v>
      </c>
      <c r="J70" s="11"/>
      <c r="K70" s="15">
        <v>0</v>
      </c>
      <c r="L70" s="10"/>
      <c r="M70" s="10">
        <v>3413953.32</v>
      </c>
      <c r="N70" s="10"/>
      <c r="O70" s="15">
        <v>0</v>
      </c>
      <c r="P70" s="15"/>
      <c r="Q70" s="133"/>
      <c r="R70" s="3"/>
      <c r="S70" s="3"/>
    </row>
    <row r="71" spans="1:19" ht="25.5" customHeight="1" x14ac:dyDescent="0.55000000000000004">
      <c r="A71" s="15"/>
      <c r="B71" s="15" t="s">
        <v>170</v>
      </c>
      <c r="C71" s="15"/>
      <c r="D71" s="15"/>
      <c r="E71" s="15"/>
      <c r="F71" s="15"/>
      <c r="G71" s="15"/>
      <c r="H71" s="15"/>
      <c r="I71" s="10">
        <v>2261172.23</v>
      </c>
      <c r="J71" s="11"/>
      <c r="K71" s="15">
        <v>0</v>
      </c>
      <c r="L71" s="10"/>
      <c r="M71" s="15">
        <v>0</v>
      </c>
      <c r="N71" s="10"/>
      <c r="O71" s="15">
        <v>0</v>
      </c>
      <c r="P71" s="15"/>
      <c r="Q71" s="133"/>
      <c r="R71" s="3"/>
      <c r="S71" s="3"/>
    </row>
    <row r="72" spans="1:19" ht="25.5" customHeight="1" x14ac:dyDescent="0.5">
      <c r="A72" s="15"/>
      <c r="B72" s="15"/>
      <c r="C72" s="15"/>
      <c r="D72" s="15"/>
      <c r="E72" s="15"/>
      <c r="F72" s="15"/>
      <c r="G72" s="15"/>
      <c r="H72" s="15"/>
      <c r="I72" s="10"/>
      <c r="J72" s="11"/>
      <c r="K72" s="10"/>
      <c r="L72" s="10"/>
      <c r="M72" s="10"/>
      <c r="N72" s="10"/>
      <c r="O72" s="10"/>
      <c r="P72" s="15"/>
    </row>
    <row r="73" spans="1:19" ht="25.5" customHeight="1" x14ac:dyDescent="0.5">
      <c r="A73" s="15"/>
      <c r="B73" s="15"/>
      <c r="C73" s="15"/>
      <c r="D73" s="15"/>
      <c r="E73" s="15"/>
      <c r="F73" s="15"/>
      <c r="G73" s="15"/>
      <c r="H73" s="15"/>
      <c r="I73" s="10"/>
      <c r="J73" s="11"/>
      <c r="K73" s="10"/>
      <c r="L73" s="10"/>
      <c r="M73" s="10"/>
      <c r="N73" s="10"/>
      <c r="O73" s="10"/>
      <c r="P73" s="15"/>
    </row>
    <row r="74" spans="1:19" ht="25.5" customHeight="1" x14ac:dyDescent="0.5">
      <c r="A74" s="15"/>
      <c r="B74" s="15"/>
      <c r="C74" s="15"/>
      <c r="D74" s="15"/>
      <c r="E74" s="15"/>
      <c r="F74" s="15"/>
      <c r="G74" s="15"/>
      <c r="H74" s="15"/>
      <c r="I74" s="10"/>
      <c r="J74" s="11"/>
      <c r="K74" s="10"/>
      <c r="L74" s="10"/>
      <c r="M74" s="10"/>
      <c r="N74" s="10"/>
      <c r="O74" s="10"/>
      <c r="P74" s="15"/>
    </row>
    <row r="75" spans="1:19" ht="25.5" customHeight="1" x14ac:dyDescent="0.5">
      <c r="A75" s="15"/>
      <c r="B75" s="15"/>
      <c r="C75" s="15"/>
      <c r="D75" s="15"/>
      <c r="E75" s="15"/>
      <c r="F75" s="15"/>
      <c r="G75" s="15"/>
      <c r="H75" s="15"/>
      <c r="I75" s="10"/>
      <c r="J75" s="11"/>
      <c r="K75" s="10"/>
      <c r="L75" s="10"/>
      <c r="M75" s="10"/>
      <c r="N75" s="10"/>
      <c r="O75" s="10"/>
      <c r="P75" s="15"/>
    </row>
    <row r="76" spans="1:19" ht="25.5" customHeight="1" x14ac:dyDescent="0.5">
      <c r="A76" s="30" t="s">
        <v>40</v>
      </c>
      <c r="B76" s="30"/>
      <c r="C76" s="30"/>
      <c r="D76" s="15"/>
      <c r="E76" s="15"/>
      <c r="F76" s="15"/>
      <c r="G76" s="15"/>
      <c r="H76" s="15"/>
      <c r="I76" s="10"/>
      <c r="J76" s="11"/>
      <c r="K76" s="10"/>
      <c r="L76" s="10"/>
      <c r="M76" s="10"/>
      <c r="N76" s="10"/>
      <c r="O76" s="10"/>
      <c r="P76" s="15"/>
    </row>
    <row r="77" spans="1:19" ht="25.5" customHeight="1" x14ac:dyDescent="0.5">
      <c r="A77" s="15"/>
      <c r="B77" s="15"/>
      <c r="C77" s="15"/>
      <c r="D77" s="15"/>
      <c r="E77" s="15"/>
      <c r="F77" s="15"/>
      <c r="G77" s="15"/>
      <c r="H77" s="15"/>
      <c r="I77" s="10"/>
      <c r="J77" s="11"/>
      <c r="K77" s="10"/>
      <c r="L77" s="10"/>
      <c r="M77" s="10"/>
      <c r="N77" s="10"/>
      <c r="O77" s="10"/>
      <c r="P77" s="15"/>
    </row>
    <row r="78" spans="1:19" ht="25.5" customHeight="1" x14ac:dyDescent="0.5">
      <c r="I78" s="12"/>
      <c r="K78" s="13"/>
      <c r="M78" s="3"/>
      <c r="N78" s="13"/>
      <c r="O78" s="13"/>
    </row>
  </sheetData>
  <mergeCells count="11">
    <mergeCell ref="A41:O41"/>
    <mergeCell ref="A42:O42"/>
    <mergeCell ref="A43:O43"/>
    <mergeCell ref="I45:K45"/>
    <mergeCell ref="M45:O45"/>
    <mergeCell ref="A40:O40"/>
    <mergeCell ref="A1:O1"/>
    <mergeCell ref="A2:O2"/>
    <mergeCell ref="A3:O3"/>
    <mergeCell ref="I5:K5"/>
    <mergeCell ref="M5:O5"/>
  </mergeCells>
  <pageMargins left="0.6692913385826772" right="0.15748031496062992" top="0.59055118110236227" bottom="0.31496062992125984" header="0.27559055118110237" footer="0"/>
  <pageSetup paperSize="9" scale="80" fitToHeight="2" orientation="portrait" r:id="rId1"/>
  <rowBreaks count="1" manualBreakCount="1">
    <brk id="39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e2b__x0e21__x0e32__x0e22__x0e40__x0e2b__x0e15__x0e38_ xmlns="ee18a653-f4ce-43ba-88ed-a1901587ffdf" xsi:nil="true"/>
    <Preparer_x0020_Sign_x002d_off xmlns="ee18a653-f4ce-43ba-88ed-a1901587ffdf" xsi:nil="true"/>
    <Reviewer_x0020_Sign_x002d_off xmlns="ee18a653-f4ce-43ba-88ed-a1901587ffd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8698FA2835BFA49BBD576DFEB64E96D" ma:contentTypeVersion="6" ma:contentTypeDescription="สร้างเอกสารใหม่" ma:contentTypeScope="" ma:versionID="e0e4b8bf1f7a9d4b7570f6042af45378">
  <xsd:schema xmlns:xsd="http://www.w3.org/2001/XMLSchema" xmlns:xs="http://www.w3.org/2001/XMLSchema" xmlns:p="http://schemas.microsoft.com/office/2006/metadata/properties" xmlns:ns2="ee18a653-f4ce-43ba-88ed-a1901587ffdf" targetNamespace="http://schemas.microsoft.com/office/2006/metadata/properties" ma:root="true" ma:fieldsID="e3aa66d786644fe3cf4a981e9ec45434" ns2:_="">
    <xsd:import namespace="ee18a653-f4ce-43ba-88ed-a1901587ffd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_x0e2b__x0e21__x0e32__x0e22__x0e40__x0e2b__x0e15__x0e38_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a653-f4ce-43ba-88ed-a1901587ffd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_x0e2b__x0e21__x0e32__x0e22__x0e40__x0e2b__x0e15__x0e38_" ma:index="10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1EC273-DECE-46BD-8520-8BBB62CA4F3D}">
  <ds:schemaRefs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ee18a653-f4ce-43ba-88ed-a1901587ffdf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0D8C2EF-B6B9-4164-95B8-7298642F2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18a653-f4ce-43ba-88ed-a1901587ff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279823-DE7D-48FE-8163-8B1079BDDC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งบกำไรขาดทุนเบ็ดเสร็จ3ด. </vt:lpstr>
      <vt:lpstr>งบกำไรขาดทุนเบ็ดเสร็จ6ด.</vt:lpstr>
      <vt:lpstr>งบเปลี่ยนแปลงรวม</vt:lpstr>
      <vt:lpstr>งบเปลี่ยนแปลงเฉพาะ</vt:lpstr>
      <vt:lpstr>กระแสเงินสด</vt:lpstr>
      <vt:lpstr>กระแสเงินสด!Print_Area</vt:lpstr>
      <vt:lpstr>'งบกำไรขาดทุนเบ็ดเสร็จ3ด. '!Print_Area</vt:lpstr>
      <vt:lpstr>งบกำไรขาดทุนเบ็ดเสร็จ6ด.!Print_Area</vt:lpstr>
      <vt:lpstr>งบฐานะการเงิน!Print_Area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Chawanrat Natpinit</dc:creator>
  <cp:keywords/>
  <dc:description/>
  <cp:lastModifiedBy>Chawanrat Natpinit</cp:lastModifiedBy>
  <cp:revision/>
  <cp:lastPrinted>2026-08-13T03:24:49Z</cp:lastPrinted>
  <dcterms:created xsi:type="dcterms:W3CDTF">2026-08-06T10:27:54Z</dcterms:created>
  <dcterms:modified xsi:type="dcterms:W3CDTF">2026-08-13T09:09:25Z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0x01010088698FA2835BFA49BBD576DFEB64E96D</vt:lpwstr>
  </property>
  <property fmtid="{D5CDD505-2E9C-101B-9397-08002B2CF9AE}" pid="3" name="Equipt" linkTarget="Prop_Equipt">
    <vt:lpwstr>#REF!</vt:lpwstr>
  </property>
</Properties>
</file>