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.C.L. Motor Part\2026\Q2'2026\SET\"/>
    </mc:Choice>
  </mc:AlternateContent>
  <xr:revisionPtr revIDLastSave="0" documentId="13_ncr:1_{BC6F235D-7BBD-4BE4-8448-1DA8325BCC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7" r:id="rId2"/>
    <sheet name="Statement of changes" sheetId="3" r:id="rId3"/>
    <sheet name="CF" sheetId="5" r:id="rId4"/>
  </sheets>
  <definedNames>
    <definedName name="_xlnm._FilterDatabase" localSheetId="0" hidden="1">BS!$L$1:$N$81</definedName>
    <definedName name="_xlnm.Print_Area" localSheetId="0">BS!$A$1:$G$81</definedName>
    <definedName name="_xlnm.Print_Area" localSheetId="3">CF!$A$1:$G$66</definedName>
    <definedName name="_xlnm.Print_Area" localSheetId="1">PL!$A$1:$G$67</definedName>
    <definedName name="_xlnm.Print_Area" localSheetId="2">'Statement of changes'!$A$1:$Q$27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4" i="5" l="1"/>
  <c r="E57" i="5"/>
  <c r="E47" i="5"/>
  <c r="I25" i="3" l="1"/>
  <c r="K23" i="3"/>
  <c r="G54" i="5" l="1"/>
  <c r="G71" i="1" l="1"/>
  <c r="G70" i="1"/>
  <c r="G68" i="1"/>
  <c r="G72" i="1" s="1"/>
  <c r="G60" i="7"/>
  <c r="E60" i="7"/>
  <c r="O20" i="3" s="1"/>
  <c r="Q23" i="3"/>
  <c r="O16" i="3"/>
  <c r="O14" i="3"/>
  <c r="Q22" i="3"/>
  <c r="I21" i="3"/>
  <c r="I14" i="3"/>
  <c r="I16" i="3" s="1"/>
  <c r="Q24" i="3"/>
  <c r="M21" i="3"/>
  <c r="Q18" i="3"/>
  <c r="Q15" i="3"/>
  <c r="Q13" i="3"/>
  <c r="Q11" i="3"/>
  <c r="G14" i="3"/>
  <c r="M14" i="3"/>
  <c r="M16" i="3" s="1"/>
  <c r="M25" i="3" l="1"/>
  <c r="G47" i="5"/>
  <c r="G48" i="7"/>
  <c r="G43" i="7"/>
  <c r="G16" i="7"/>
  <c r="G11" i="7"/>
  <c r="E42" i="1"/>
  <c r="G48" i="1"/>
  <c r="G42" i="1"/>
  <c r="G22" i="1"/>
  <c r="G14" i="1"/>
  <c r="G49" i="7" l="1"/>
  <c r="G52" i="7" s="1"/>
  <c r="G54" i="7" s="1"/>
  <c r="G17" i="7"/>
  <c r="G20" i="7" s="1"/>
  <c r="G22" i="7" s="1"/>
  <c r="G27" i="7" s="1"/>
  <c r="E21" i="3"/>
  <c r="E25" i="3" s="1"/>
  <c r="E65" i="1" s="1"/>
  <c r="E14" i="3"/>
  <c r="E16" i="3" s="1"/>
  <c r="G8" i="5" l="1"/>
  <c r="G20" i="5" s="1"/>
  <c r="G65" i="7"/>
  <c r="G62" i="7"/>
  <c r="G30" i="7"/>
  <c r="E48" i="7"/>
  <c r="E43" i="7"/>
  <c r="E16" i="7"/>
  <c r="E11" i="7"/>
  <c r="E22" i="1"/>
  <c r="G23" i="1"/>
  <c r="E14" i="1"/>
  <c r="G16" i="3"/>
  <c r="C14" i="3"/>
  <c r="C16" i="3" s="1"/>
  <c r="G21" i="3"/>
  <c r="G25" i="3" s="1"/>
  <c r="E67" i="1" s="1"/>
  <c r="C21" i="3"/>
  <c r="C25" i="3" s="1"/>
  <c r="E64" i="1" s="1"/>
  <c r="G30" i="5" l="1"/>
  <c r="E17" i="7"/>
  <c r="E20" i="7" s="1"/>
  <c r="E22" i="7" s="1"/>
  <c r="E23" i="1"/>
  <c r="E49" i="7"/>
  <c r="E52" i="7" s="1"/>
  <c r="E8" i="5" s="1"/>
  <c r="E20" i="5" s="1"/>
  <c r="E30" i="5" s="1"/>
  <c r="E33" i="5" s="1"/>
  <c r="E48" i="1"/>
  <c r="E27" i="7" l="1"/>
  <c r="E30" i="7"/>
  <c r="E55" i="5"/>
  <c r="G33" i="5"/>
  <c r="E54" i="7"/>
  <c r="K12" i="3"/>
  <c r="G49" i="1"/>
  <c r="G73" i="1" s="1"/>
  <c r="E49" i="1"/>
  <c r="E58" i="5" l="1"/>
  <c r="E59" i="5" s="1"/>
  <c r="E62" i="7"/>
  <c r="E65" i="7"/>
  <c r="G55" i="5"/>
  <c r="G58" i="5" s="1"/>
  <c r="G59" i="5" s="1"/>
  <c r="K14" i="3"/>
  <c r="K16" i="3" s="1"/>
  <c r="Q12" i="3"/>
  <c r="Q14" i="3" s="1"/>
  <c r="Q16" i="3" s="1"/>
  <c r="K19" i="3"/>
  <c r="G74" i="1"/>
  <c r="Q20" i="3" l="1"/>
  <c r="O21" i="3"/>
  <c r="O25" i="3" s="1"/>
  <c r="E71" i="1" s="1"/>
  <c r="K21" i="3"/>
  <c r="K25" i="3" s="1"/>
  <c r="E69" i="1" s="1"/>
  <c r="Q19" i="3"/>
  <c r="E72" i="1" l="1"/>
  <c r="E73" i="1" s="1"/>
  <c r="E74" i="1" s="1"/>
  <c r="Q21" i="3"/>
  <c r="Q25" i="3" s="1"/>
  <c r="Q26" i="3" l="1"/>
</calcChain>
</file>

<file path=xl/sharedStrings.xml><?xml version="1.0" encoding="utf-8"?>
<sst xmlns="http://schemas.openxmlformats.org/spreadsheetml/2006/main" count="242" uniqueCount="165">
  <si>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</si>
  <si>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</si>
  <si>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</si>
  <si>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</si>
  <si>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</si>
  <si>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</si>
  <si>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</si>
  <si>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</si>
  <si>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</si>
  <si>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</si>
  <si>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</si>
  <si>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</si>
  <si>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</si>
  <si>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</si>
  <si>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</si>
  <si>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</si>
  <si>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</si>
  <si>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</si>
  <si>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</si>
  <si>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</si>
  <si>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</si>
  <si>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</si>
  <si>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</si>
  <si>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</si>
  <si>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</si>
  <si>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</si>
  <si>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</si>
  <si>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</si>
  <si>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</si>
  <si>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</si>
  <si>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</si>
  <si>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</si>
  <si>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</si>
  <si>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</si>
  <si>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</si>
  <si>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</si>
  <si>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</si>
  <si>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</si>
  <si>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</si>
  <si>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Unappropriated</t>
  </si>
  <si>
    <t>Inventories</t>
  </si>
  <si>
    <t>Property, plant and equipment</t>
  </si>
  <si>
    <t>Cost of sales</t>
  </si>
  <si>
    <t>Income tax expenses</t>
  </si>
  <si>
    <t>Statement of changes in shareholders' equity</t>
  </si>
  <si>
    <t>Selling and distribution expenses</t>
  </si>
  <si>
    <t xml:space="preserve">Intangible assets </t>
  </si>
  <si>
    <t>Right-of-use assets</t>
  </si>
  <si>
    <t>Deferred tax assets</t>
  </si>
  <si>
    <t>Current portion of lease liabilities</t>
  </si>
  <si>
    <t>Lease liabilities, net of current portion</t>
  </si>
  <si>
    <t xml:space="preserve">Operating profit </t>
  </si>
  <si>
    <t>Finance income</t>
  </si>
  <si>
    <t>Profit before income tax expenses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</si>
  <si>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</si>
  <si>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</si>
  <si>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</si>
  <si>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</si>
  <si>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</si>
  <si>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</si>
  <si>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</si>
  <si>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</si>
  <si>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</si>
  <si>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</si>
  <si>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</si>
  <si>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</si>
  <si>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</si>
  <si>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</si>
  <si>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Interest paid</t>
  </si>
  <si>
    <t xml:space="preserve">   Corporate income tax paid</t>
  </si>
  <si>
    <t>Cash flow statement (continued)</t>
  </si>
  <si>
    <t>Cash flows from investing activities</t>
  </si>
  <si>
    <t>Cash flows from financing activities</t>
  </si>
  <si>
    <t>Dividend paid</t>
  </si>
  <si>
    <t xml:space="preserve">The accompanying notes are an integral part of the financial statements. </t>
  </si>
  <si>
    <t xml:space="preserve">   Other non-current assets</t>
  </si>
  <si>
    <t>Payment of lease liabilities</t>
  </si>
  <si>
    <t>Statement of comprehensive income</t>
  </si>
  <si>
    <t>Earnings per share</t>
  </si>
  <si>
    <t>Basic earnings per share</t>
  </si>
  <si>
    <t>S.C.L. Motor Part Public Company Limited</t>
  </si>
  <si>
    <t>(Unit: Thousand Baht)</t>
  </si>
  <si>
    <t>(Unaudited</t>
  </si>
  <si>
    <t>(Audited)</t>
  </si>
  <si>
    <t xml:space="preserve">      250,000,000 ordinary shares of Baht 0.5 each </t>
  </si>
  <si>
    <t>(Unaudited but reviewed)</t>
  </si>
  <si>
    <t>Statement of financial position</t>
  </si>
  <si>
    <t>Statement of financial position (continued)</t>
  </si>
  <si>
    <t>but reviewed)</t>
  </si>
  <si>
    <t>(Unit: Thousand Baht, except earnings per share expressed in Baht)</t>
  </si>
  <si>
    <t>Profit or loss:</t>
  </si>
  <si>
    <t>Sales revenue</t>
  </si>
  <si>
    <t>Profit for the period</t>
  </si>
  <si>
    <t>Other comprehensive income for the period</t>
  </si>
  <si>
    <t>Total comprehensive income for the period</t>
  </si>
  <si>
    <t xml:space="preserve">   Advance received from customer</t>
  </si>
  <si>
    <t>Acquisition of equipment</t>
  </si>
  <si>
    <t>Interest received</t>
  </si>
  <si>
    <t>Cash and cash equivalents at beginning of period</t>
  </si>
  <si>
    <t>Cash and cash equivalents at end of period</t>
  </si>
  <si>
    <t>Provision for goods return</t>
  </si>
  <si>
    <t xml:space="preserve">   Appropriated - statutory reserve</t>
  </si>
  <si>
    <t xml:space="preserve">Acquisition of intangible assets </t>
  </si>
  <si>
    <t>Share premium</t>
  </si>
  <si>
    <t>Balance as at 1 January 2025</t>
  </si>
  <si>
    <t>Balance as at 30 June 2025</t>
  </si>
  <si>
    <t>Trade and other current receivables</t>
  </si>
  <si>
    <t>Bank overdrafts and short-term loans from financial institutions</t>
  </si>
  <si>
    <t>Trade and other current payables</t>
  </si>
  <si>
    <t>Advance received from customers</t>
  </si>
  <si>
    <t>Corporate income tax payable</t>
  </si>
  <si>
    <t>Non-current provision for employee benefits</t>
  </si>
  <si>
    <t xml:space="preserve">   Unrealised loss on exchange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</si>
  <si>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</si>
  <si>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</si>
  <si>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</si>
  <si>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Decrease in restricted bank deposits</t>
  </si>
  <si>
    <t>Supplemental cash flows information:</t>
  </si>
  <si>
    <t>Non-cash transactions</t>
  </si>
  <si>
    <t xml:space="preserve">   Dividend payables</t>
  </si>
  <si>
    <t xml:space="preserve">Increase (decrease) in bank overdrafts and </t>
  </si>
  <si>
    <t xml:space="preserve">   short-term loans from financial institutions</t>
  </si>
  <si>
    <t>Net cash flows from (used in) operating activities</t>
  </si>
  <si>
    <t>Net cash flows from (used in) financing activities</t>
  </si>
  <si>
    <t>Cash flows from (used in) operating activities</t>
  </si>
  <si>
    <t>31 December 2025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</si>
  <si>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</si>
  <si>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</si>
  <si>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</si>
  <si>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</si>
  <si>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</si>
  <si>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</si>
  <si>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Deferred tax liabilities</t>
  </si>
  <si>
    <t>Treasury shares</t>
  </si>
  <si>
    <t>-</t>
  </si>
  <si>
    <t>Dividend paid (Note 11)</t>
  </si>
  <si>
    <t>Treasury shares for the period (Note 8)</t>
  </si>
  <si>
    <t>shares reserve</t>
  </si>
  <si>
    <t xml:space="preserve">Treasury </t>
  </si>
  <si>
    <t>Treasury shares reserve (Note 8)</t>
  </si>
  <si>
    <t xml:space="preserve">Other components of </t>
  </si>
  <si>
    <t>shareholders’ equity</t>
  </si>
  <si>
    <t xml:space="preserve">Revaluation surplus  </t>
  </si>
  <si>
    <t>on assets</t>
  </si>
  <si>
    <t xml:space="preserve">   Finance income</t>
  </si>
  <si>
    <t>Other comprehensive income:</t>
  </si>
  <si>
    <t xml:space="preserve">Other comprehensive income not to be reclassified </t>
  </si>
  <si>
    <t xml:space="preserve">   to profit or loss in subsequent periods</t>
  </si>
  <si>
    <t>Changes in revaluation of assets - net of income tax</t>
  </si>
  <si>
    <t xml:space="preserve">   Appropriated - treasury shares reserve</t>
  </si>
  <si>
    <t>Other components of shareholders’ equity</t>
  </si>
  <si>
    <t>2, 3</t>
  </si>
  <si>
    <t>2, 7</t>
  </si>
  <si>
    <t>Statutory reserve</t>
  </si>
  <si>
    <t xml:space="preserve"> paid-up</t>
  </si>
  <si>
    <t xml:space="preserve">   Increase in right-of-use assets due to entering into lease agreement</t>
  </si>
  <si>
    <t xml:space="preserve">   Reduction of inventory cost to net realisable value</t>
  </si>
  <si>
    <t>Net foreign exchange difference</t>
  </si>
  <si>
    <t>Net cash flows from (used in) investing activities</t>
  </si>
  <si>
    <t>Net increase (decrease) in cash and cash equivalents</t>
  </si>
  <si>
    <t>Appropriated</t>
  </si>
  <si>
    <t xml:space="preserve">   Loss on write-off of equipment</t>
  </si>
  <si>
    <t xml:space="preserve">   Accounts payable for treasury shares </t>
  </si>
  <si>
    <t xml:space="preserve">   Allowance for expected credit losses (reversal)</t>
  </si>
  <si>
    <t>Cash paid for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</si>
</sst>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_);_(@_)"/>
    <numFmt numFmtId="166" formatCode="_(* #,##0.00_);_(* \(#,##0.00\);_(* &quot;-&quot;_);_(@_)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4" fontId="2" fillId="0" borderId="0" xfId="0" quotePrefix="1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5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/>
    </xf>
    <xf numFmtId="37" fontId="1" fillId="0" borderId="0" xfId="1" applyNumberFormat="1" applyFont="1" applyAlignment="1">
      <alignment horizontal="left"/>
    </xf>
    <xf numFmtId="0" fontId="5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166" fontId="2" fillId="0" borderId="4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43" fontId="2" fillId="0" borderId="4" xfId="2" applyFont="1" applyFill="1" applyBorder="1" applyAlignment="1">
      <alignment horizontal="right"/>
    </xf>
    <xf numFmtId="43" fontId="2" fillId="0" borderId="0" xfId="2" applyFont="1" applyFill="1" applyAlignment="1">
      <alignment horizontal="right"/>
    </xf>
    <xf numFmtId="15" fontId="3" fillId="0" borderId="0" xfId="0" quotePrefix="1" applyNumberFormat="1" applyFont="1" applyAlignment="1">
      <alignment horizontal="center"/>
    </xf>
    <xf numFmtId="0" fontId="1" fillId="0" borderId="0" xfId="0" applyFont="1"/>
    <xf numFmtId="0" fontId="8" fillId="0" borderId="0" xfId="0" applyFont="1"/>
    <xf numFmtId="0" fontId="2" fillId="0" borderId="0" xfId="0" applyFont="1"/>
    <xf numFmtId="164" fontId="2" fillId="0" borderId="0" xfId="0" applyNumberFormat="1" applyFont="1"/>
    <xf numFmtId="41" fontId="2" fillId="0" borderId="0" xfId="0" applyNumberFormat="1" applyFont="1"/>
    <xf numFmtId="0" fontId="2" fillId="0" borderId="5" xfId="0" applyFont="1" applyBorder="1"/>
    <xf numFmtId="49" fontId="1" fillId="0" borderId="0" xfId="0" applyNumberFormat="1" applyFont="1"/>
    <xf numFmtId="0" fontId="4" fillId="0" borderId="0" xfId="0" applyFont="1"/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164" fontId="2" fillId="0" borderId="1" xfId="0" applyNumberFormat="1" applyFont="1" applyBorder="1" applyAlignment="1">
      <alignment horizontal="center"/>
    </xf>
    <xf numFmtId="164" fontId="2" fillId="0" borderId="1" xfId="0" quotePrefix="1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164" fontId="1" fillId="0" borderId="0" xfId="0" applyNumberFormat="1" applyFont="1"/>
    <xf numFmtId="164" fontId="2" fillId="2" borderId="0" xfId="0" applyNumberFormat="1" applyFont="1" applyFill="1"/>
    <xf numFmtId="0" fontId="2" fillId="0" borderId="1" xfId="3" applyFont="1" applyBorder="1" applyAlignment="1">
      <alignment horizontal="center"/>
    </xf>
    <xf numFmtId="37" fontId="8" fillId="0" borderId="0" xfId="0" applyNumberFormat="1" applyFont="1"/>
    <xf numFmtId="0" fontId="2" fillId="0" borderId="0" xfId="3" applyFont="1" applyAlignment="1">
      <alignment horizontal="left"/>
    </xf>
    <xf numFmtId="164" fontId="2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41" fontId="8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2" fillId="0" borderId="2" xfId="0" quotePrefix="1" applyNumberFormat="1" applyFont="1" applyBorder="1" applyAlignment="1">
      <alignment horizontal="center"/>
    </xf>
  </cellXfs>
  <cellStyles count="4">
    <cellStyle name="Comma" xfId="2" builtinId="3"/>
    <cellStyle name="Normal" xfId="0" builtinId="0"/>
    <cellStyle name="Normal 6" xfId="3" xr:uid="{00A76DC0-F918-4BDF-BBF4-4332D94B5ADE}"/>
    <cellStyle name="Normal_BS - E" xfId="1" xr:uid="{00000000-0005-0000-0000-000001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showGridLines="0" tabSelected="1" view="pageBreakPreview" zoomScale="85" zoomScaleNormal="100" zoomScaleSheetLayoutView="85" workbookViewId="0"/>
  </sheetViews>
  <sheetFormatPr defaultColWidth="10.6640625" defaultRowHeight="24" customHeight="1"/>
  <cols>
    <col min="1" max="1" width="56.88671875" style="35" customWidth="1"/>
    <col min="2" max="2" width="6.109375" style="36" customWidth="1"/>
    <col min="3" max="3" width="8.33203125" style="3" customWidth="1"/>
    <col min="4" max="4" width="1.33203125" style="36" customWidth="1"/>
    <col min="5" max="5" width="17.6640625" style="36" customWidth="1"/>
    <col min="6" max="6" width="1.44140625" style="36" customWidth="1"/>
    <col min="7" max="7" width="17.6640625" style="36" customWidth="1"/>
    <col min="8" max="8" width="1.6640625" style="36" customWidth="1"/>
    <col min="9" max="9" width="10.6640625" style="34"/>
    <col min="10" max="10" width="5.6640625" style="34" customWidth="1"/>
    <col min="11" max="11" width="12" style="34" customWidth="1"/>
    <col min="12" max="14" width="10.6640625" style="34"/>
    <col min="15" max="16384" width="10.6640625" style="36"/>
  </cols>
  <sheetData>
    <row r="1" spans="1:14" s="2" customFormat="1" ht="24" customHeight="1">
      <c r="A1" s="33" t="s">
        <v>80</v>
      </c>
      <c r="B1" s="7"/>
      <c r="C1" s="3"/>
      <c r="D1" s="1"/>
      <c r="E1" s="1"/>
      <c r="F1" s="1"/>
      <c r="G1" s="16"/>
      <c r="I1" s="34"/>
      <c r="J1" s="34"/>
      <c r="K1" s="34"/>
      <c r="L1" s="34"/>
      <c r="M1" s="34"/>
      <c r="N1" s="34"/>
    </row>
    <row r="2" spans="1:14" s="2" customFormat="1" ht="24" customHeight="1">
      <c r="A2" s="33" t="s">
        <v>86</v>
      </c>
      <c r="B2" s="1"/>
      <c r="C2" s="3"/>
      <c r="D2" s="1"/>
      <c r="E2" s="1"/>
      <c r="F2" s="1"/>
      <c r="G2" s="1"/>
      <c r="I2" s="34"/>
      <c r="J2" s="34"/>
      <c r="K2" s="34"/>
      <c r="L2" s="34"/>
      <c r="M2" s="34"/>
      <c r="N2" s="34"/>
    </row>
    <row r="3" spans="1:14" s="2" customFormat="1" ht="24" customHeight="1">
      <c r="A3" s="18" t="s">
        <v>130</v>
      </c>
      <c r="B3" s="1"/>
      <c r="C3" s="3"/>
      <c r="D3" s="1"/>
      <c r="E3" s="1"/>
      <c r="F3" s="1"/>
      <c r="G3" s="1"/>
      <c r="I3" s="34"/>
      <c r="J3" s="34"/>
      <c r="K3" s="34"/>
      <c r="L3" s="34"/>
      <c r="M3" s="34"/>
      <c r="N3" s="34"/>
    </row>
    <row r="4" spans="1:14" s="2" customFormat="1" ht="24" customHeight="1">
      <c r="A4" s="33"/>
      <c r="B4" s="1"/>
      <c r="C4" s="3"/>
      <c r="D4" s="1"/>
      <c r="E4" s="1"/>
      <c r="F4" s="1"/>
      <c r="G4" s="8" t="s">
        <v>81</v>
      </c>
      <c r="I4" s="34"/>
      <c r="J4" s="34"/>
      <c r="K4" s="34"/>
      <c r="L4" s="34"/>
      <c r="M4" s="34"/>
      <c r="N4" s="34"/>
    </row>
    <row r="5" spans="1:14" ht="24" customHeight="1">
      <c r="C5" s="17" t="s">
        <v>0</v>
      </c>
      <c r="E5" s="27" t="s">
        <v>131</v>
      </c>
      <c r="F5" s="9"/>
      <c r="G5" s="32" t="s">
        <v>125</v>
      </c>
    </row>
    <row r="6" spans="1:14" ht="24" customHeight="1">
      <c r="C6" s="17"/>
      <c r="E6" s="3" t="s">
        <v>82</v>
      </c>
      <c r="F6" s="26"/>
      <c r="G6" s="3" t="s">
        <v>83</v>
      </c>
    </row>
    <row r="7" spans="1:14" ht="24" customHeight="1">
      <c r="C7" s="17"/>
      <c r="E7" s="3" t="s">
        <v>88</v>
      </c>
      <c r="F7" s="26"/>
      <c r="G7" s="3"/>
    </row>
    <row r="8" spans="1:14" ht="24" customHeight="1">
      <c r="A8" s="33" t="s">
        <v>1</v>
      </c>
      <c r="C8" s="10"/>
    </row>
    <row r="9" spans="1:14" ht="24" customHeight="1">
      <c r="A9" s="33" t="s">
        <v>2</v>
      </c>
      <c r="C9" s="10"/>
    </row>
    <row r="10" spans="1:14" ht="24" customHeight="1">
      <c r="A10" s="35" t="s">
        <v>3</v>
      </c>
      <c r="B10" s="11"/>
      <c r="C10" s="10"/>
      <c r="E10" s="20">
        <v>33797</v>
      </c>
      <c r="F10" s="20"/>
      <c r="G10" s="20">
        <v>36324</v>
      </c>
      <c r="J10" s="54"/>
    </row>
    <row r="11" spans="1:14" ht="24" customHeight="1">
      <c r="A11" s="35" t="s">
        <v>106</v>
      </c>
      <c r="B11" s="11"/>
      <c r="C11" s="10" t="s">
        <v>151</v>
      </c>
      <c r="E11" s="20">
        <v>494852</v>
      </c>
      <c r="F11" s="20"/>
      <c r="G11" s="20">
        <v>508918</v>
      </c>
      <c r="J11" s="54"/>
    </row>
    <row r="12" spans="1:14" ht="24" customHeight="1">
      <c r="A12" s="35" t="s">
        <v>40</v>
      </c>
      <c r="B12" s="2"/>
      <c r="C12" s="10">
        <v>4</v>
      </c>
      <c r="E12" s="20">
        <v>398134</v>
      </c>
      <c r="F12" s="20"/>
      <c r="G12" s="20">
        <v>308220</v>
      </c>
      <c r="J12" s="54"/>
    </row>
    <row r="13" spans="1:14" ht="24" customHeight="1">
      <c r="A13" s="35" t="s">
        <v>4</v>
      </c>
      <c r="C13" s="10"/>
      <c r="E13" s="20">
        <v>25542</v>
      </c>
      <c r="F13" s="20"/>
      <c r="G13" s="20">
        <v>5654</v>
      </c>
      <c r="J13" s="54"/>
    </row>
    <row r="14" spans="1:14" ht="24" customHeight="1">
      <c r="A14" s="33" t="s">
        <v>5</v>
      </c>
      <c r="C14" s="10"/>
      <c r="E14" s="21">
        <f>SUM(E10:E13)</f>
        <v>952325</v>
      </c>
      <c r="F14" s="20"/>
      <c r="G14" s="21">
        <f>SUM(G10:G13)</f>
        <v>859116</v>
      </c>
      <c r="J14" s="54"/>
    </row>
    <row r="15" spans="1:14" ht="24" customHeight="1">
      <c r="A15" s="33" t="s">
        <v>6</v>
      </c>
      <c r="C15" s="10"/>
      <c r="E15" s="20"/>
      <c r="F15" s="20"/>
      <c r="G15" s="20"/>
      <c r="J15" s="54"/>
    </row>
    <row r="16" spans="1:14" ht="24" customHeight="1">
      <c r="A16" s="35" t="s">
        <v>7</v>
      </c>
      <c r="C16" s="10"/>
      <c r="E16" s="20">
        <v>134000</v>
      </c>
      <c r="F16" s="20"/>
      <c r="G16" s="20">
        <v>178700</v>
      </c>
      <c r="J16" s="54"/>
    </row>
    <row r="17" spans="1:14" ht="24" customHeight="1">
      <c r="A17" s="35" t="s">
        <v>41</v>
      </c>
      <c r="C17" s="10">
        <v>5</v>
      </c>
      <c r="E17" s="20">
        <v>142604</v>
      </c>
      <c r="F17" s="20"/>
      <c r="G17" s="20">
        <v>86780</v>
      </c>
      <c r="J17" s="54"/>
    </row>
    <row r="18" spans="1:14" ht="24" customHeight="1">
      <c r="A18" s="35" t="s">
        <v>46</v>
      </c>
      <c r="C18" s="10"/>
      <c r="E18" s="20">
        <v>8760</v>
      </c>
      <c r="F18" s="20"/>
      <c r="G18" s="20">
        <v>9149</v>
      </c>
      <c r="J18" s="54"/>
    </row>
    <row r="19" spans="1:14" ht="24" customHeight="1">
      <c r="A19" s="35" t="s">
        <v>47</v>
      </c>
      <c r="B19" s="2"/>
      <c r="C19" s="10"/>
      <c r="E19" s="20">
        <v>5137</v>
      </c>
      <c r="F19" s="20"/>
      <c r="G19" s="20">
        <v>4305</v>
      </c>
      <c r="J19" s="54"/>
    </row>
    <row r="20" spans="1:14" ht="24" customHeight="1">
      <c r="A20" s="35" t="s">
        <v>48</v>
      </c>
      <c r="B20" s="2"/>
      <c r="C20" s="10">
        <v>9</v>
      </c>
      <c r="E20" s="20">
        <v>0</v>
      </c>
      <c r="F20" s="20"/>
      <c r="G20" s="20">
        <v>6048</v>
      </c>
      <c r="J20" s="54"/>
    </row>
    <row r="21" spans="1:14" ht="24" customHeight="1">
      <c r="A21" s="35" t="s">
        <v>8</v>
      </c>
      <c r="B21" s="2"/>
      <c r="C21" s="10"/>
      <c r="E21" s="22">
        <v>266</v>
      </c>
      <c r="F21" s="20"/>
      <c r="G21" s="22">
        <v>2439</v>
      </c>
      <c r="J21" s="54"/>
    </row>
    <row r="22" spans="1:14" ht="24" customHeight="1">
      <c r="A22" s="33" t="s">
        <v>9</v>
      </c>
      <c r="C22" s="10"/>
      <c r="E22" s="20">
        <f>SUM(E16:E21)</f>
        <v>290767</v>
      </c>
      <c r="F22" s="20"/>
      <c r="G22" s="20">
        <f>SUM(G16:G21)</f>
        <v>287421</v>
      </c>
      <c r="J22" s="54"/>
    </row>
    <row r="23" spans="1:14" ht="24" customHeight="1" thickBot="1">
      <c r="A23" s="33" t="s">
        <v>10</v>
      </c>
      <c r="E23" s="23">
        <f>SUM(E14,E22)</f>
        <v>1243092</v>
      </c>
      <c r="F23" s="20"/>
      <c r="G23" s="23">
        <f>SUM(G14,G22)</f>
        <v>1146537</v>
      </c>
      <c r="J23" s="54"/>
    </row>
    <row r="24" spans="1:14" ht="24" customHeight="1" thickTop="1">
      <c r="E24" s="20"/>
      <c r="F24" s="20"/>
      <c r="G24" s="20"/>
    </row>
    <row r="25" spans="1:14" ht="24" customHeight="1">
      <c r="A25" s="12" t="s">
        <v>11</v>
      </c>
      <c r="B25" s="11"/>
      <c r="E25" s="6"/>
      <c r="F25" s="6"/>
      <c r="G25" s="6"/>
    </row>
    <row r="26" spans="1:14" s="2" customFormat="1" ht="24" customHeight="1">
      <c r="A26" s="33" t="s">
        <v>80</v>
      </c>
      <c r="B26" s="7"/>
      <c r="C26" s="3"/>
      <c r="D26" s="1"/>
      <c r="E26" s="1"/>
      <c r="F26" s="1"/>
      <c r="G26" s="1"/>
      <c r="I26" s="34"/>
      <c r="J26" s="34"/>
      <c r="K26" s="34"/>
      <c r="L26" s="34"/>
      <c r="M26" s="34"/>
      <c r="N26" s="34"/>
    </row>
    <row r="27" spans="1:14" s="2" customFormat="1" ht="24" customHeight="1">
      <c r="A27" s="33" t="s">
        <v>87</v>
      </c>
      <c r="B27" s="1"/>
      <c r="C27" s="3"/>
      <c r="D27" s="1"/>
      <c r="E27" s="1"/>
      <c r="F27" s="1"/>
      <c r="G27" s="1"/>
      <c r="I27" s="34"/>
      <c r="J27" s="34"/>
      <c r="K27" s="34"/>
      <c r="L27" s="34"/>
      <c r="M27" s="34"/>
      <c r="N27" s="34"/>
    </row>
    <row r="28" spans="1:14" s="2" customFormat="1" ht="24" customHeight="1">
      <c r="A28" s="18" t="s">
        <v>130</v>
      </c>
      <c r="B28" s="1"/>
      <c r="C28" s="3"/>
      <c r="D28" s="1"/>
      <c r="E28" s="1"/>
      <c r="F28" s="1"/>
      <c r="G28" s="1"/>
      <c r="I28" s="34"/>
      <c r="J28" s="34"/>
      <c r="K28" s="34"/>
      <c r="L28" s="34"/>
      <c r="M28" s="34"/>
      <c r="N28" s="34"/>
    </row>
    <row r="29" spans="1:14" s="2" customFormat="1" ht="24" customHeight="1">
      <c r="B29" s="1"/>
      <c r="C29" s="3"/>
      <c r="D29" s="1"/>
      <c r="E29" s="1"/>
      <c r="F29" s="1"/>
      <c r="G29" s="8" t="s">
        <v>81</v>
      </c>
      <c r="I29" s="34"/>
      <c r="J29" s="34"/>
      <c r="K29" s="34"/>
      <c r="L29" s="34"/>
      <c r="M29" s="34"/>
      <c r="N29" s="34"/>
    </row>
    <row r="30" spans="1:14" ht="24" customHeight="1">
      <c r="C30" s="17" t="s">
        <v>0</v>
      </c>
      <c r="E30" s="27" t="s">
        <v>131</v>
      </c>
      <c r="F30" s="9"/>
      <c r="G30" s="32" t="s">
        <v>125</v>
      </c>
    </row>
    <row r="31" spans="1:14" ht="24" customHeight="1">
      <c r="C31" s="17"/>
      <c r="E31" s="3" t="s">
        <v>82</v>
      </c>
      <c r="F31" s="26"/>
      <c r="G31" s="3" t="s">
        <v>83</v>
      </c>
    </row>
    <row r="32" spans="1:14" ht="24" customHeight="1">
      <c r="C32" s="17"/>
      <c r="E32" s="3" t="s">
        <v>88</v>
      </c>
      <c r="F32" s="26"/>
      <c r="G32" s="3"/>
    </row>
    <row r="33" spans="1:14" ht="24" customHeight="1">
      <c r="A33" s="33" t="s">
        <v>12</v>
      </c>
      <c r="C33" s="10"/>
    </row>
    <row r="34" spans="1:14" ht="24" customHeight="1">
      <c r="A34" s="33" t="s">
        <v>13</v>
      </c>
      <c r="C34" s="10"/>
    </row>
    <row r="35" spans="1:14" ht="24" customHeight="1">
      <c r="A35" s="35" t="s">
        <v>107</v>
      </c>
      <c r="B35" s="2"/>
      <c r="C35" s="10">
        <v>6</v>
      </c>
      <c r="E35" s="20">
        <v>394979</v>
      </c>
      <c r="F35" s="20"/>
      <c r="G35" s="20">
        <v>445122</v>
      </c>
    </row>
    <row r="36" spans="1:14" ht="24" customHeight="1">
      <c r="A36" s="35" t="s">
        <v>108</v>
      </c>
      <c r="C36" s="10" t="s">
        <v>152</v>
      </c>
      <c r="E36" s="20">
        <v>385325</v>
      </c>
      <c r="F36" s="20"/>
      <c r="G36" s="20">
        <v>296835</v>
      </c>
    </row>
    <row r="37" spans="1:14" ht="24" customHeight="1">
      <c r="A37" s="35" t="s">
        <v>109</v>
      </c>
      <c r="C37" s="10"/>
      <c r="E37" s="20">
        <v>1837</v>
      </c>
      <c r="F37" s="20"/>
      <c r="G37" s="20">
        <v>455</v>
      </c>
    </row>
    <row r="38" spans="1:14" s="35" customFormat="1" ht="24" customHeight="1">
      <c r="A38" s="35" t="s">
        <v>49</v>
      </c>
      <c r="E38" s="20">
        <v>1712</v>
      </c>
      <c r="F38" s="20"/>
      <c r="G38" s="20">
        <v>1391</v>
      </c>
      <c r="I38" s="34"/>
      <c r="J38" s="34"/>
      <c r="K38" s="34"/>
      <c r="L38" s="34"/>
      <c r="M38" s="34"/>
      <c r="N38" s="34"/>
    </row>
    <row r="39" spans="1:14" ht="24" customHeight="1">
      <c r="A39" s="35" t="s">
        <v>110</v>
      </c>
      <c r="B39" s="2"/>
      <c r="C39" s="10"/>
      <c r="E39" s="20">
        <v>8382</v>
      </c>
      <c r="F39" s="20"/>
      <c r="G39" s="20">
        <v>4086</v>
      </c>
    </row>
    <row r="40" spans="1:14" ht="24" customHeight="1">
      <c r="A40" s="35" t="s">
        <v>100</v>
      </c>
      <c r="B40" s="2"/>
      <c r="C40" s="10"/>
      <c r="E40" s="20">
        <v>584</v>
      </c>
      <c r="F40" s="20"/>
      <c r="G40" s="20">
        <v>594</v>
      </c>
    </row>
    <row r="41" spans="1:14" ht="24" customHeight="1">
      <c r="A41" s="35" t="s">
        <v>14</v>
      </c>
      <c r="C41" s="10"/>
      <c r="E41" s="20">
        <v>97</v>
      </c>
      <c r="F41" s="20"/>
      <c r="G41" s="20">
        <v>127</v>
      </c>
    </row>
    <row r="42" spans="1:14" ht="24" customHeight="1">
      <c r="A42" s="33" t="s">
        <v>15</v>
      </c>
      <c r="C42" s="10"/>
      <c r="E42" s="21">
        <f>SUM(E35:E41)</f>
        <v>792916</v>
      </c>
      <c r="F42" s="20"/>
      <c r="G42" s="21">
        <f>SUM(G35:G41)</f>
        <v>748610</v>
      </c>
    </row>
    <row r="43" spans="1:14" ht="24" customHeight="1">
      <c r="A43" s="33" t="s">
        <v>16</v>
      </c>
      <c r="C43" s="10"/>
      <c r="E43" s="20"/>
      <c r="F43" s="20"/>
      <c r="G43" s="20"/>
    </row>
    <row r="44" spans="1:14" ht="24" customHeight="1">
      <c r="A44" s="35" t="s">
        <v>50</v>
      </c>
      <c r="C44" s="10"/>
      <c r="E44" s="20">
        <v>3671</v>
      </c>
      <c r="F44" s="20"/>
      <c r="G44" s="20">
        <v>3136</v>
      </c>
    </row>
    <row r="45" spans="1:14" ht="24" customHeight="1">
      <c r="A45" s="35" t="s">
        <v>111</v>
      </c>
      <c r="C45" s="10"/>
      <c r="E45" s="20">
        <v>12452</v>
      </c>
      <c r="F45" s="20"/>
      <c r="G45" s="20">
        <v>11863</v>
      </c>
    </row>
    <row r="46" spans="1:14" ht="24" customHeight="1">
      <c r="A46" s="35" t="s">
        <v>132</v>
      </c>
      <c r="C46" s="10">
        <v>9</v>
      </c>
      <c r="E46" s="20">
        <v>3379</v>
      </c>
      <c r="F46" s="20"/>
      <c r="G46" s="20">
        <v>0</v>
      </c>
    </row>
    <row r="47" spans="1:14" ht="24" customHeight="1">
      <c r="A47" s="35" t="s">
        <v>17</v>
      </c>
      <c r="C47" s="10"/>
      <c r="E47" s="22">
        <v>300</v>
      </c>
      <c r="F47" s="20"/>
      <c r="G47" s="22">
        <v>300</v>
      </c>
    </row>
    <row r="48" spans="1:14" ht="24" customHeight="1">
      <c r="A48" s="33" t="s">
        <v>18</v>
      </c>
      <c r="C48" s="10"/>
      <c r="E48" s="20">
        <f>SUM(E44:E47)</f>
        <v>19802</v>
      </c>
      <c r="F48" s="20"/>
      <c r="G48" s="20">
        <f>SUM(G44:G47)</f>
        <v>15299</v>
      </c>
    </row>
    <row r="49" spans="1:14" ht="24" customHeight="1">
      <c r="A49" s="33" t="s">
        <v>19</v>
      </c>
      <c r="E49" s="21">
        <f>E42+E48</f>
        <v>812718</v>
      </c>
      <c r="F49" s="20"/>
      <c r="G49" s="21">
        <f>G42+G48</f>
        <v>763909</v>
      </c>
    </row>
    <row r="50" spans="1:14" ht="24" customHeight="1">
      <c r="A50" s="12"/>
      <c r="B50" s="11"/>
      <c r="E50" s="20"/>
      <c r="F50" s="20"/>
      <c r="G50" s="20"/>
    </row>
    <row r="51" spans="1:14" ht="24" customHeight="1">
      <c r="A51" s="12" t="s">
        <v>11</v>
      </c>
      <c r="B51" s="11"/>
      <c r="E51" s="6"/>
      <c r="F51" s="6"/>
      <c r="G51" s="6"/>
    </row>
    <row r="52" spans="1:14" s="2" customFormat="1" ht="24" customHeight="1">
      <c r="A52" s="33" t="s">
        <v>80</v>
      </c>
      <c r="B52" s="7"/>
      <c r="C52" s="3"/>
      <c r="D52" s="1"/>
      <c r="E52" s="1"/>
      <c r="F52" s="1"/>
      <c r="G52" s="1"/>
      <c r="I52" s="34"/>
      <c r="J52" s="34"/>
      <c r="K52" s="34"/>
      <c r="L52" s="34"/>
      <c r="M52" s="34"/>
      <c r="N52" s="34"/>
    </row>
    <row r="53" spans="1:14" s="2" customFormat="1" ht="24" customHeight="1">
      <c r="A53" s="33" t="s">
        <v>87</v>
      </c>
      <c r="B53" s="1"/>
      <c r="C53" s="3"/>
      <c r="D53" s="1"/>
      <c r="E53" s="1"/>
      <c r="F53" s="1"/>
      <c r="G53" s="1"/>
      <c r="I53" s="34"/>
      <c r="J53" s="34"/>
      <c r="K53" s="34"/>
      <c r="L53" s="34"/>
      <c r="M53" s="34"/>
      <c r="N53" s="34"/>
    </row>
    <row r="54" spans="1:14" s="2" customFormat="1" ht="24" customHeight="1">
      <c r="A54" s="18" t="s">
        <v>130</v>
      </c>
      <c r="B54" s="1"/>
      <c r="C54" s="3"/>
      <c r="D54" s="1"/>
      <c r="E54" s="1"/>
      <c r="F54" s="1"/>
      <c r="G54" s="1"/>
      <c r="I54" s="34"/>
      <c r="J54" s="34"/>
      <c r="K54" s="34"/>
      <c r="L54" s="34"/>
      <c r="M54" s="34"/>
      <c r="N54" s="34"/>
    </row>
    <row r="55" spans="1:14" s="2" customFormat="1" ht="24" customHeight="1">
      <c r="B55" s="1"/>
      <c r="C55" s="3"/>
      <c r="D55" s="1"/>
      <c r="E55" s="1"/>
      <c r="F55" s="1"/>
      <c r="G55" s="8" t="s">
        <v>81</v>
      </c>
      <c r="I55" s="34"/>
      <c r="J55" s="34"/>
      <c r="K55" s="34"/>
      <c r="L55" s="34"/>
      <c r="M55" s="34"/>
      <c r="N55" s="34"/>
    </row>
    <row r="56" spans="1:14" ht="24" customHeight="1">
      <c r="C56" s="17" t="s">
        <v>0</v>
      </c>
      <c r="E56" s="27" t="s">
        <v>131</v>
      </c>
      <c r="F56" s="9"/>
      <c r="G56" s="32" t="s">
        <v>125</v>
      </c>
    </row>
    <row r="57" spans="1:14" ht="24" customHeight="1">
      <c r="C57" s="17"/>
      <c r="E57" s="3" t="s">
        <v>82</v>
      </c>
      <c r="F57" s="26"/>
      <c r="G57" s="3" t="s">
        <v>83</v>
      </c>
    </row>
    <row r="58" spans="1:14" ht="24" customHeight="1">
      <c r="C58" s="17"/>
      <c r="E58" s="3" t="s">
        <v>88</v>
      </c>
      <c r="F58" s="26"/>
      <c r="G58" s="3"/>
    </row>
    <row r="59" spans="1:14" ht="24" customHeight="1">
      <c r="A59" s="33" t="s">
        <v>20</v>
      </c>
      <c r="E59" s="6"/>
      <c r="F59" s="6"/>
      <c r="G59" s="6"/>
    </row>
    <row r="60" spans="1:14" ht="24" customHeight="1">
      <c r="A60" s="35" t="s">
        <v>21</v>
      </c>
      <c r="C60" s="10"/>
      <c r="E60" s="6"/>
      <c r="F60" s="6"/>
      <c r="G60" s="6"/>
    </row>
    <row r="61" spans="1:14" ht="24" customHeight="1">
      <c r="A61" s="35" t="s">
        <v>22</v>
      </c>
      <c r="B61" s="11"/>
      <c r="C61" s="10"/>
      <c r="E61" s="6"/>
      <c r="F61" s="6"/>
      <c r="G61" s="6"/>
    </row>
    <row r="62" spans="1:14" ht="24" customHeight="1" thickBot="1">
      <c r="A62" s="35" t="s">
        <v>84</v>
      </c>
      <c r="B62" s="2"/>
      <c r="C62" s="10"/>
      <c r="E62" s="24">
        <v>125000</v>
      </c>
      <c r="F62" s="20"/>
      <c r="G62" s="24">
        <v>125000</v>
      </c>
    </row>
    <row r="63" spans="1:14" ht="24" customHeight="1" thickTop="1">
      <c r="A63" s="35" t="s">
        <v>23</v>
      </c>
      <c r="B63" s="2"/>
      <c r="C63" s="10"/>
    </row>
    <row r="64" spans="1:14" ht="24" customHeight="1">
      <c r="A64" s="35" t="s">
        <v>84</v>
      </c>
      <c r="B64" s="11"/>
      <c r="C64" s="10"/>
      <c r="E64" s="37">
        <f>'Statement of changes'!C25</f>
        <v>125000</v>
      </c>
      <c r="F64" s="37"/>
      <c r="G64" s="37">
        <v>125000</v>
      </c>
    </row>
    <row r="65" spans="1:7" ht="24" customHeight="1">
      <c r="A65" s="35" t="s">
        <v>103</v>
      </c>
      <c r="B65" s="2"/>
      <c r="C65" s="10"/>
      <c r="E65" s="37">
        <f>'Statement of changes'!E25</f>
        <v>67621</v>
      </c>
      <c r="F65" s="37"/>
      <c r="G65" s="37">
        <v>67621</v>
      </c>
    </row>
    <row r="66" spans="1:7" ht="24" customHeight="1">
      <c r="A66" s="35" t="s">
        <v>24</v>
      </c>
      <c r="B66" s="11"/>
      <c r="C66" s="10"/>
      <c r="E66" s="20"/>
      <c r="F66" s="20"/>
      <c r="G66" s="20"/>
    </row>
    <row r="67" spans="1:7" ht="24" customHeight="1">
      <c r="A67" s="35" t="s">
        <v>101</v>
      </c>
      <c r="B67" s="2"/>
      <c r="C67" s="10"/>
      <c r="E67" s="20">
        <f>'Statement of changes'!G25</f>
        <v>12500</v>
      </c>
      <c r="F67" s="20"/>
      <c r="G67" s="20">
        <v>12500</v>
      </c>
    </row>
    <row r="68" spans="1:7" ht="24" customHeight="1">
      <c r="A68" s="53" t="s">
        <v>149</v>
      </c>
      <c r="B68" s="2"/>
      <c r="C68" s="10">
        <v>8</v>
      </c>
      <c r="E68" s="20">
        <v>4279</v>
      </c>
      <c r="F68" s="20"/>
      <c r="G68" s="20">
        <f>'Statement of changes'!I16</f>
        <v>0</v>
      </c>
    </row>
    <row r="69" spans="1:7" ht="24" customHeight="1">
      <c r="A69" s="35" t="s">
        <v>25</v>
      </c>
      <c r="B69" s="2"/>
      <c r="C69" s="10"/>
      <c r="E69" s="20">
        <f>'Statement of changes'!K25</f>
        <v>180667</v>
      </c>
      <c r="F69" s="20"/>
      <c r="G69" s="20">
        <v>177507</v>
      </c>
    </row>
    <row r="70" spans="1:7" ht="24" customHeight="1">
      <c r="A70" s="53" t="s">
        <v>133</v>
      </c>
      <c r="B70" s="2"/>
      <c r="C70" s="10">
        <v>8</v>
      </c>
      <c r="E70" s="20">
        <v>-4279</v>
      </c>
      <c r="F70" s="20"/>
      <c r="G70" s="20">
        <f>'Statement of changes'!M16</f>
        <v>0</v>
      </c>
    </row>
    <row r="71" spans="1:7" ht="24" customHeight="1">
      <c r="A71" s="53" t="s">
        <v>150</v>
      </c>
      <c r="B71" s="2"/>
      <c r="C71" s="10"/>
      <c r="E71" s="22">
        <f>'Statement of changes'!O25</f>
        <v>44586</v>
      </c>
      <c r="F71" s="20"/>
      <c r="G71" s="22">
        <f>'Statement of changes'!O16</f>
        <v>0</v>
      </c>
    </row>
    <row r="72" spans="1:7" ht="24" customHeight="1">
      <c r="A72" s="33" t="s">
        <v>26</v>
      </c>
      <c r="B72" s="11"/>
      <c r="C72" s="10"/>
      <c r="E72" s="22">
        <f>SUM(E64:E71)</f>
        <v>430374</v>
      </c>
      <c r="F72" s="20"/>
      <c r="G72" s="22">
        <f>SUM(G64:G71)</f>
        <v>382628</v>
      </c>
    </row>
    <row r="73" spans="1:7" ht="24" customHeight="1" thickBot="1">
      <c r="A73" s="33" t="s">
        <v>27</v>
      </c>
      <c r="C73" s="10"/>
      <c r="E73" s="24">
        <f>SUM(E72,E49)</f>
        <v>1243092</v>
      </c>
      <c r="F73" s="20"/>
      <c r="G73" s="24">
        <f>SUM(G72,G49)</f>
        <v>1146537</v>
      </c>
    </row>
    <row r="74" spans="1:7" ht="24" customHeight="1" thickTop="1">
      <c r="E74" s="20">
        <f>E23-E73</f>
        <v>0</v>
      </c>
      <c r="F74" s="37"/>
      <c r="G74" s="20">
        <f>G23-G73</f>
        <v>0</v>
      </c>
    </row>
    <row r="75" spans="1:7" ht="24" customHeight="1">
      <c r="A75" s="12" t="s">
        <v>11</v>
      </c>
      <c r="B75" s="11"/>
      <c r="C75" s="13"/>
    </row>
    <row r="76" spans="1:7" ht="24" customHeight="1">
      <c r="A76" s="12"/>
      <c r="B76" s="11"/>
      <c r="C76" s="13"/>
      <c r="E76" s="6"/>
      <c r="G76" s="6"/>
    </row>
    <row r="77" spans="1:7" ht="24" customHeight="1">
      <c r="A77" s="38"/>
      <c r="C77" s="13"/>
    </row>
    <row r="78" spans="1:7" ht="24" customHeight="1">
      <c r="A78" s="12"/>
      <c r="B78" s="11"/>
      <c r="C78" s="13"/>
    </row>
    <row r="79" spans="1:7" ht="24" customHeight="1">
      <c r="A79" s="12"/>
      <c r="B79" s="5" t="s">
        <v>28</v>
      </c>
      <c r="C79" s="4"/>
    </row>
    <row r="80" spans="1:7" ht="24" customHeight="1">
      <c r="A80" s="38"/>
    </row>
  </sheetData>
  <printOptions horizontalCentered="1"/>
  <pageMargins left="0.7" right="0.35" top="0.78740157480314998" bottom="0.31496062992126" header="0.31496062992126" footer="0.31496062992126"/>
  <pageSetup paperSize="9" scale="85" fitToHeight="7" orientation="portrait" horizontalDpi="300" verticalDpi="300" r:id="rId1"/>
  <rowBreaks count="2" manualBreakCount="2">
    <brk id="25" max="6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088CC-A077-4AA9-9330-3F131B1D2179}">
  <dimension ref="A1:N67"/>
  <sheetViews>
    <sheetView showGridLines="0" view="pageBreakPreview" zoomScale="85" zoomScaleNormal="100" zoomScaleSheetLayoutView="85" workbookViewId="0">
      <selection activeCell="I15" sqref="I15"/>
    </sheetView>
  </sheetViews>
  <sheetFormatPr defaultColWidth="10.6640625" defaultRowHeight="24" customHeight="1"/>
  <cols>
    <col min="1" max="1" width="45.5546875" style="35" customWidth="1"/>
    <col min="2" max="2" width="8.88671875" style="36" customWidth="1"/>
    <col min="3" max="3" width="10.33203125" style="3" customWidth="1"/>
    <col min="4" max="4" width="1.33203125" style="36" customWidth="1"/>
    <col min="5" max="5" width="15.6640625" style="36" customWidth="1"/>
    <col min="6" max="6" width="1.44140625" style="36" customWidth="1"/>
    <col min="7" max="7" width="15.6640625" style="36" customWidth="1"/>
    <col min="8" max="8" width="1.6640625" style="36" customWidth="1"/>
    <col min="15" max="16384" width="10.6640625" style="36"/>
  </cols>
  <sheetData>
    <row r="1" spans="1:14" s="2" customFormat="1" ht="24" customHeight="1">
      <c r="A1" s="33"/>
      <c r="B1" s="7"/>
      <c r="C1" s="3"/>
      <c r="D1" s="1"/>
      <c r="E1" s="1"/>
      <c r="F1" s="1"/>
      <c r="G1" s="6" t="s">
        <v>85</v>
      </c>
      <c r="I1"/>
      <c r="J1"/>
      <c r="K1"/>
      <c r="L1"/>
      <c r="M1"/>
      <c r="N1"/>
    </row>
    <row r="2" spans="1:14" s="2" customFormat="1" ht="24" customHeight="1">
      <c r="A2" s="33" t="s">
        <v>80</v>
      </c>
      <c r="B2" s="7"/>
      <c r="C2" s="3"/>
      <c r="D2" s="1"/>
      <c r="E2" s="1"/>
      <c r="F2" s="1"/>
      <c r="G2" s="1"/>
      <c r="I2"/>
      <c r="J2"/>
      <c r="K2"/>
      <c r="L2"/>
      <c r="M2"/>
      <c r="N2"/>
    </row>
    <row r="3" spans="1:14" s="2" customFormat="1" ht="24" customHeight="1">
      <c r="A3" s="33" t="s">
        <v>77</v>
      </c>
      <c r="B3" s="1"/>
      <c r="C3" s="3"/>
      <c r="D3" s="1"/>
      <c r="E3" s="1"/>
      <c r="F3" s="1"/>
      <c r="G3" s="1"/>
      <c r="I3"/>
      <c r="J3"/>
      <c r="K3"/>
      <c r="L3"/>
      <c r="M3"/>
      <c r="N3"/>
    </row>
    <row r="4" spans="1:14" s="2" customFormat="1" ht="24" customHeight="1">
      <c r="A4" s="33" t="s">
        <v>129</v>
      </c>
      <c r="B4" s="1"/>
      <c r="C4" s="3"/>
      <c r="D4" s="1"/>
      <c r="E4" s="1"/>
      <c r="F4" s="1"/>
      <c r="G4" s="1"/>
      <c r="I4"/>
      <c r="J4"/>
      <c r="K4"/>
      <c r="L4"/>
      <c r="M4"/>
      <c r="N4"/>
    </row>
    <row r="5" spans="1:14" s="2" customFormat="1" ht="24" customHeight="1">
      <c r="B5" s="1"/>
      <c r="C5" s="3"/>
      <c r="D5" s="1"/>
      <c r="E5" s="1"/>
      <c r="F5" s="1"/>
      <c r="G5" s="8" t="s">
        <v>89</v>
      </c>
      <c r="I5"/>
      <c r="J5"/>
      <c r="K5"/>
      <c r="L5"/>
      <c r="M5"/>
      <c r="N5"/>
    </row>
    <row r="6" spans="1:14" ht="24" customHeight="1">
      <c r="C6" s="14" t="s">
        <v>0</v>
      </c>
      <c r="E6" s="14">
        <v>2026</v>
      </c>
      <c r="F6" s="15"/>
      <c r="G6" s="14">
        <v>2025</v>
      </c>
    </row>
    <row r="7" spans="1:14" ht="24" customHeight="1">
      <c r="A7" s="33" t="s">
        <v>90</v>
      </c>
      <c r="C7" s="14"/>
      <c r="E7" s="14"/>
      <c r="F7" s="15"/>
      <c r="G7" s="3"/>
    </row>
    <row r="8" spans="1:14" ht="24" customHeight="1">
      <c r="A8" s="33" t="s">
        <v>29</v>
      </c>
      <c r="G8" s="19"/>
    </row>
    <row r="9" spans="1:14" ht="24" customHeight="1">
      <c r="A9" s="35" t="s">
        <v>91</v>
      </c>
      <c r="B9" s="2"/>
      <c r="C9" s="10"/>
      <c r="E9" s="20">
        <v>475207</v>
      </c>
      <c r="F9" s="20"/>
      <c r="G9" s="20">
        <v>450929</v>
      </c>
    </row>
    <row r="10" spans="1:14" ht="24" customHeight="1">
      <c r="A10" s="35" t="s">
        <v>30</v>
      </c>
      <c r="B10" s="2"/>
      <c r="C10" s="10"/>
      <c r="E10" s="20">
        <v>14</v>
      </c>
      <c r="F10" s="20"/>
      <c r="G10" s="20">
        <v>517</v>
      </c>
    </row>
    <row r="11" spans="1:14" ht="24" customHeight="1">
      <c r="A11" s="33" t="s">
        <v>31</v>
      </c>
      <c r="E11" s="21">
        <f>SUM(E9:E10)</f>
        <v>475221</v>
      </c>
      <c r="F11" s="20"/>
      <c r="G11" s="21">
        <f>SUM(G9:G10)</f>
        <v>451446</v>
      </c>
    </row>
    <row r="12" spans="1:14" ht="24" customHeight="1">
      <c r="A12" s="33" t="s">
        <v>32</v>
      </c>
      <c r="E12" s="20"/>
      <c r="F12" s="20"/>
      <c r="G12" s="20"/>
    </row>
    <row r="13" spans="1:14" ht="24" customHeight="1">
      <c r="A13" s="35" t="s">
        <v>42</v>
      </c>
      <c r="B13" s="2"/>
      <c r="E13" s="20">
        <v>421992</v>
      </c>
      <c r="F13" s="20"/>
      <c r="G13" s="20">
        <v>403567</v>
      </c>
    </row>
    <row r="14" spans="1:14" ht="24" customHeight="1">
      <c r="A14" s="35" t="s">
        <v>45</v>
      </c>
      <c r="B14" s="11"/>
      <c r="C14" s="10"/>
      <c r="E14" s="20">
        <v>11410</v>
      </c>
      <c r="F14" s="20"/>
      <c r="G14" s="20">
        <v>10671</v>
      </c>
    </row>
    <row r="15" spans="1:14" ht="24" customHeight="1">
      <c r="A15" s="35" t="s">
        <v>33</v>
      </c>
      <c r="B15" s="11"/>
      <c r="C15" s="10"/>
      <c r="E15" s="22">
        <v>22878</v>
      </c>
      <c r="F15" s="20"/>
      <c r="G15" s="22">
        <v>20132</v>
      </c>
    </row>
    <row r="16" spans="1:14" ht="24" customHeight="1">
      <c r="A16" s="33" t="s">
        <v>34</v>
      </c>
      <c r="E16" s="22">
        <f>SUM(E13:E15)</f>
        <v>456280</v>
      </c>
      <c r="F16" s="20"/>
      <c r="G16" s="22">
        <f>SUM(G13:G15)</f>
        <v>434370</v>
      </c>
    </row>
    <row r="17" spans="1:7" ht="24" customHeight="1">
      <c r="A17" s="33" t="s">
        <v>51</v>
      </c>
      <c r="E17" s="20">
        <f>SUM(E11-E16)</f>
        <v>18941</v>
      </c>
      <c r="F17" s="20"/>
      <c r="G17" s="20">
        <f>SUM(G11-G16)</f>
        <v>17076</v>
      </c>
    </row>
    <row r="18" spans="1:7" ht="24" customHeight="1">
      <c r="A18" s="35" t="s">
        <v>52</v>
      </c>
      <c r="C18" s="10"/>
      <c r="E18" s="20">
        <v>226</v>
      </c>
      <c r="F18" s="20"/>
      <c r="G18" s="20">
        <v>457</v>
      </c>
    </row>
    <row r="19" spans="1:7" ht="24" customHeight="1">
      <c r="A19" s="35" t="s">
        <v>35</v>
      </c>
      <c r="C19" s="10"/>
      <c r="E19" s="22">
        <v>-2316</v>
      </c>
      <c r="F19" s="20"/>
      <c r="G19" s="22">
        <v>-3516</v>
      </c>
    </row>
    <row r="20" spans="1:7" ht="24" customHeight="1">
      <c r="A20" s="33" t="s">
        <v>53</v>
      </c>
      <c r="E20" s="20">
        <f>SUM(E17:E19)</f>
        <v>16851</v>
      </c>
      <c r="F20" s="20"/>
      <c r="G20" s="20">
        <f>SUM(G17:G19)</f>
        <v>14017</v>
      </c>
    </row>
    <row r="21" spans="1:7" ht="24" customHeight="1">
      <c r="A21" s="35" t="s">
        <v>43</v>
      </c>
      <c r="C21" s="10">
        <v>9</v>
      </c>
      <c r="E21" s="22">
        <v>-5808</v>
      </c>
      <c r="F21" s="20"/>
      <c r="G21" s="22">
        <v>-2853</v>
      </c>
    </row>
    <row r="22" spans="1:7" ht="24" customHeight="1">
      <c r="A22" s="33" t="s">
        <v>92</v>
      </c>
      <c r="B22" s="2"/>
      <c r="C22" s="10"/>
      <c r="E22" s="21">
        <f>SUM(E20:E21)</f>
        <v>11043</v>
      </c>
      <c r="F22" s="20"/>
      <c r="G22" s="21">
        <f>SUM(G20:G21)</f>
        <v>11164</v>
      </c>
    </row>
    <row r="23" spans="1:7" ht="24" customHeight="1">
      <c r="A23" s="33"/>
      <c r="B23" s="2"/>
      <c r="C23" s="10"/>
      <c r="E23" s="20"/>
      <c r="F23" s="20"/>
      <c r="G23" s="20"/>
    </row>
    <row r="24" spans="1:7" ht="24" customHeight="1">
      <c r="A24" s="39" t="s">
        <v>145</v>
      </c>
      <c r="C24" s="10"/>
      <c r="E24" s="20"/>
      <c r="F24" s="20"/>
      <c r="G24" s="20"/>
    </row>
    <row r="25" spans="1:7" ht="24" customHeight="1">
      <c r="A25" s="39" t="s">
        <v>93</v>
      </c>
      <c r="C25" s="10"/>
      <c r="E25" s="22">
        <v>0</v>
      </c>
      <c r="F25" s="20"/>
      <c r="G25" s="22">
        <v>0</v>
      </c>
    </row>
    <row r="26" spans="1:7" ht="24" customHeight="1">
      <c r="A26" s="40"/>
      <c r="C26" s="10"/>
      <c r="E26" s="20"/>
      <c r="F26" s="20"/>
      <c r="G26" s="20"/>
    </row>
    <row r="27" spans="1:7" ht="24" customHeight="1" thickBot="1">
      <c r="A27" s="39" t="s">
        <v>94</v>
      </c>
      <c r="C27" s="10"/>
      <c r="E27" s="24">
        <f>SUM(E22,E25)</f>
        <v>11043</v>
      </c>
      <c r="F27" s="20"/>
      <c r="G27" s="24">
        <f>SUM(G22,G25)</f>
        <v>11164</v>
      </c>
    </row>
    <row r="28" spans="1:7" ht="24" customHeight="1" thickTop="1">
      <c r="A28" s="40"/>
      <c r="C28" s="10"/>
      <c r="E28" s="20"/>
      <c r="F28" s="20"/>
      <c r="G28" s="20"/>
    </row>
    <row r="29" spans="1:7" ht="24" customHeight="1">
      <c r="A29" s="33" t="s">
        <v>78</v>
      </c>
      <c r="C29" s="10">
        <v>10</v>
      </c>
      <c r="E29" s="20"/>
      <c r="F29" s="20"/>
      <c r="G29" s="20"/>
    </row>
    <row r="30" spans="1:7" ht="24" customHeight="1" thickBot="1">
      <c r="A30" s="35" t="s">
        <v>79</v>
      </c>
      <c r="C30" s="10"/>
      <c r="E30" s="30">
        <f>(E22/249296101)*1000</f>
        <v>4.4296721672353788E-2</v>
      </c>
      <c r="F30" s="31"/>
      <c r="G30" s="30">
        <f>(G22/250000000)*1000</f>
        <v>4.4656000000000001E-2</v>
      </c>
    </row>
    <row r="31" spans="1:7" ht="24" customHeight="1" thickTop="1">
      <c r="A31" s="33"/>
      <c r="C31" s="10"/>
      <c r="E31" s="20"/>
      <c r="F31" s="20"/>
      <c r="G31" s="20"/>
    </row>
    <row r="32" spans="1:7" ht="24" customHeight="1">
      <c r="A32" s="35" t="s">
        <v>11</v>
      </c>
      <c r="C32" s="13"/>
      <c r="E32" s="6"/>
      <c r="F32" s="6"/>
      <c r="G32" s="6"/>
    </row>
    <row r="33" spans="1:7" ht="24" customHeight="1">
      <c r="A33" s="33"/>
      <c r="B33" s="7"/>
      <c r="D33" s="1"/>
      <c r="E33" s="1"/>
      <c r="F33" s="1"/>
      <c r="G33" s="6" t="s">
        <v>85</v>
      </c>
    </row>
    <row r="34" spans="1:7" ht="24" customHeight="1">
      <c r="A34" s="33" t="s">
        <v>80</v>
      </c>
      <c r="B34" s="7"/>
      <c r="D34" s="1"/>
      <c r="E34" s="1"/>
      <c r="F34" s="1"/>
      <c r="G34" s="1"/>
    </row>
    <row r="35" spans="1:7" ht="24" customHeight="1">
      <c r="A35" s="33" t="s">
        <v>77</v>
      </c>
      <c r="B35" s="1"/>
      <c r="D35" s="1"/>
      <c r="E35" s="1"/>
      <c r="F35" s="1"/>
      <c r="G35" s="1"/>
    </row>
    <row r="36" spans="1:7" ht="24" customHeight="1">
      <c r="A36" s="33" t="s">
        <v>126</v>
      </c>
      <c r="B36" s="1"/>
      <c r="D36" s="1"/>
      <c r="E36" s="1"/>
      <c r="F36" s="1"/>
      <c r="G36" s="1"/>
    </row>
    <row r="37" spans="1:7" ht="24" customHeight="1">
      <c r="A37" s="2"/>
      <c r="B37" s="1"/>
      <c r="D37" s="1"/>
      <c r="E37" s="1"/>
      <c r="F37" s="1"/>
      <c r="G37" s="8" t="s">
        <v>89</v>
      </c>
    </row>
    <row r="38" spans="1:7" ht="24" customHeight="1">
      <c r="C38" s="14" t="s">
        <v>0</v>
      </c>
      <c r="E38" s="14">
        <v>2026</v>
      </c>
      <c r="F38" s="15"/>
      <c r="G38" s="14">
        <v>2025</v>
      </c>
    </row>
    <row r="39" spans="1:7" ht="24" customHeight="1">
      <c r="A39" s="33" t="s">
        <v>90</v>
      </c>
      <c r="C39" s="14"/>
      <c r="E39" s="14"/>
      <c r="F39" s="15"/>
      <c r="G39" s="3"/>
    </row>
    <row r="40" spans="1:7" ht="24" customHeight="1">
      <c r="A40" s="33" t="s">
        <v>29</v>
      </c>
      <c r="G40" s="19"/>
    </row>
    <row r="41" spans="1:7" ht="24" customHeight="1">
      <c r="A41" s="35" t="s">
        <v>91</v>
      </c>
      <c r="B41" s="2"/>
      <c r="C41" s="10"/>
      <c r="E41" s="20">
        <v>1051582</v>
      </c>
      <c r="F41" s="20"/>
      <c r="G41" s="20">
        <v>922489</v>
      </c>
    </row>
    <row r="42" spans="1:7" ht="24" customHeight="1">
      <c r="A42" s="35" t="s">
        <v>30</v>
      </c>
      <c r="B42" s="2"/>
      <c r="C42" s="10"/>
      <c r="E42" s="20">
        <v>347</v>
      </c>
      <c r="F42" s="20"/>
      <c r="G42" s="20">
        <v>528</v>
      </c>
    </row>
    <row r="43" spans="1:7" ht="24" customHeight="1">
      <c r="A43" s="33" t="s">
        <v>31</v>
      </c>
      <c r="E43" s="21">
        <f>SUM(E41:E42)</f>
        <v>1051929</v>
      </c>
      <c r="F43" s="20"/>
      <c r="G43" s="21">
        <f>SUM(G41:G42)</f>
        <v>923017</v>
      </c>
    </row>
    <row r="44" spans="1:7" ht="24" customHeight="1">
      <c r="A44" s="33" t="s">
        <v>32</v>
      </c>
      <c r="E44" s="20"/>
      <c r="F44" s="20"/>
      <c r="G44" s="20"/>
    </row>
    <row r="45" spans="1:7" ht="24" customHeight="1">
      <c r="A45" s="35" t="s">
        <v>42</v>
      </c>
      <c r="B45" s="2"/>
      <c r="E45" s="20">
        <v>938932</v>
      </c>
      <c r="F45" s="20"/>
      <c r="G45" s="20">
        <v>827556</v>
      </c>
    </row>
    <row r="46" spans="1:7" ht="24" customHeight="1">
      <c r="A46" s="35" t="s">
        <v>45</v>
      </c>
      <c r="B46" s="11"/>
      <c r="C46" s="10"/>
      <c r="E46" s="20">
        <v>24262</v>
      </c>
      <c r="F46" s="20"/>
      <c r="G46" s="20">
        <v>21419</v>
      </c>
    </row>
    <row r="47" spans="1:7" ht="24" customHeight="1">
      <c r="A47" s="35" t="s">
        <v>33</v>
      </c>
      <c r="B47" s="11"/>
      <c r="C47" s="10"/>
      <c r="E47" s="22">
        <v>43402</v>
      </c>
      <c r="F47" s="20"/>
      <c r="G47" s="22">
        <v>38013</v>
      </c>
    </row>
    <row r="48" spans="1:7" ht="24" customHeight="1">
      <c r="A48" s="33" t="s">
        <v>34</v>
      </c>
      <c r="E48" s="22">
        <f>SUM(E45:E47)</f>
        <v>1006596</v>
      </c>
      <c r="F48" s="20"/>
      <c r="G48" s="22">
        <f>SUM(G45:G47)</f>
        <v>886988</v>
      </c>
    </row>
    <row r="49" spans="1:7" ht="24" customHeight="1">
      <c r="A49" s="33" t="s">
        <v>51</v>
      </c>
      <c r="E49" s="20">
        <f>SUM(E43-E48)</f>
        <v>45333</v>
      </c>
      <c r="F49" s="20"/>
      <c r="G49" s="20">
        <f>SUM(G43-G48)</f>
        <v>36029</v>
      </c>
    </row>
    <row r="50" spans="1:7" ht="24" customHeight="1">
      <c r="A50" s="35" t="s">
        <v>52</v>
      </c>
      <c r="C50" s="10"/>
      <c r="E50" s="20">
        <v>508</v>
      </c>
      <c r="F50" s="20"/>
      <c r="G50" s="20">
        <v>926</v>
      </c>
    </row>
    <row r="51" spans="1:7" ht="24" customHeight="1">
      <c r="A51" s="35" t="s">
        <v>35</v>
      </c>
      <c r="C51" s="10"/>
      <c r="E51" s="22">
        <v>-4630</v>
      </c>
      <c r="F51" s="20"/>
      <c r="G51" s="22">
        <v>-6516</v>
      </c>
    </row>
    <row r="52" spans="1:7" ht="24" customHeight="1">
      <c r="A52" s="33" t="s">
        <v>53</v>
      </c>
      <c r="E52" s="20">
        <f>SUM(E49:E51)</f>
        <v>41211</v>
      </c>
      <c r="F52" s="20"/>
      <c r="G52" s="20">
        <f>SUM(G49:G51)</f>
        <v>30439</v>
      </c>
    </row>
    <row r="53" spans="1:7" ht="24" customHeight="1">
      <c r="A53" s="35" t="s">
        <v>43</v>
      </c>
      <c r="C53" s="10">
        <v>9</v>
      </c>
      <c r="E53" s="22">
        <v>-10772</v>
      </c>
      <c r="F53" s="20"/>
      <c r="G53" s="22">
        <v>-5884</v>
      </c>
    </row>
    <row r="54" spans="1:7" ht="24" customHeight="1">
      <c r="A54" s="33" t="s">
        <v>92</v>
      </c>
      <c r="B54" s="2"/>
      <c r="C54" s="10"/>
      <c r="E54" s="21">
        <f>SUM(E52:E53)</f>
        <v>30439</v>
      </c>
      <c r="F54" s="20"/>
      <c r="G54" s="21">
        <f>SUM(G52:G53)</f>
        <v>24555</v>
      </c>
    </row>
    <row r="55" spans="1:7" ht="24" customHeight="1">
      <c r="A55" s="33"/>
      <c r="B55" s="2"/>
      <c r="C55" s="10"/>
      <c r="E55" s="20"/>
      <c r="F55" s="20"/>
      <c r="G55" s="20"/>
    </row>
    <row r="56" spans="1:7" ht="24" customHeight="1">
      <c r="A56" s="39" t="s">
        <v>145</v>
      </c>
      <c r="C56" s="10"/>
      <c r="E56" s="20"/>
      <c r="F56" s="20"/>
      <c r="G56" s="20"/>
    </row>
    <row r="57" spans="1:7" ht="24" customHeight="1">
      <c r="A57" s="40" t="s">
        <v>146</v>
      </c>
      <c r="C57" s="10"/>
      <c r="E57" s="20"/>
      <c r="F57" s="20"/>
      <c r="G57" s="20"/>
    </row>
    <row r="58" spans="1:7" ht="24" customHeight="1">
      <c r="A58" s="40" t="s">
        <v>147</v>
      </c>
      <c r="C58" s="10"/>
      <c r="E58" s="20"/>
      <c r="F58" s="20"/>
      <c r="G58" s="20"/>
    </row>
    <row r="59" spans="1:7" ht="24" customHeight="1">
      <c r="A59" s="35" t="s">
        <v>148</v>
      </c>
      <c r="C59" s="10"/>
      <c r="E59" s="22">
        <v>44586</v>
      </c>
      <c r="F59" s="20"/>
      <c r="G59" s="22">
        <v>0</v>
      </c>
    </row>
    <row r="60" spans="1:7" ht="24" customHeight="1">
      <c r="A60" s="39" t="s">
        <v>93</v>
      </c>
      <c r="C60" s="10"/>
      <c r="E60" s="22">
        <f>SUM(E59)</f>
        <v>44586</v>
      </c>
      <c r="F60" s="20"/>
      <c r="G60" s="22">
        <f>SUM(G59)</f>
        <v>0</v>
      </c>
    </row>
    <row r="61" spans="1:7" ht="24" customHeight="1">
      <c r="A61" s="40"/>
      <c r="C61" s="10"/>
      <c r="E61" s="20"/>
      <c r="F61" s="20"/>
      <c r="G61" s="20"/>
    </row>
    <row r="62" spans="1:7" ht="24" customHeight="1" thickBot="1">
      <c r="A62" s="39" t="s">
        <v>94</v>
      </c>
      <c r="C62" s="10"/>
      <c r="E62" s="24">
        <f>SUM(E54,E60)</f>
        <v>75025</v>
      </c>
      <c r="F62" s="20"/>
      <c r="G62" s="24">
        <f>SUM(G54,G60)</f>
        <v>24555</v>
      </c>
    </row>
    <row r="63" spans="1:7" ht="24" customHeight="1" thickTop="1">
      <c r="A63" s="40"/>
      <c r="C63" s="10"/>
      <c r="E63" s="20"/>
      <c r="F63" s="20"/>
      <c r="G63" s="20"/>
    </row>
    <row r="64" spans="1:7" ht="24" customHeight="1">
      <c r="A64" s="33" t="s">
        <v>78</v>
      </c>
      <c r="C64" s="10">
        <v>10</v>
      </c>
      <c r="E64" s="20"/>
      <c r="F64" s="20"/>
      <c r="G64" s="20"/>
    </row>
    <row r="65" spans="1:7" ht="24" customHeight="1" thickBot="1">
      <c r="A65" s="35" t="s">
        <v>79</v>
      </c>
      <c r="C65" s="10"/>
      <c r="E65" s="28">
        <f>(E54/249646106)*1000</f>
        <v>0.12192859919873934</v>
      </c>
      <c r="F65" s="29"/>
      <c r="G65" s="28">
        <f>(G54/250000000)*1000</f>
        <v>9.8220000000000002E-2</v>
      </c>
    </row>
    <row r="66" spans="1:7" ht="24" customHeight="1" thickTop="1">
      <c r="C66" s="10"/>
      <c r="E66" s="25"/>
      <c r="F66" s="25"/>
      <c r="G66" s="25"/>
    </row>
    <row r="67" spans="1:7" ht="24" customHeight="1">
      <c r="A67" s="35" t="s">
        <v>11</v>
      </c>
      <c r="C67" s="13"/>
      <c r="E67" s="6"/>
      <c r="F67" s="6"/>
      <c r="G67" s="6"/>
    </row>
  </sheetData>
  <printOptions horizontalCentered="1"/>
  <pageMargins left="0.78740157480314998" right="0.39370078740157499" top="0.78740157480314998" bottom="0.31496062992126" header="0.31496062992126" footer="0.31496062992126"/>
  <pageSetup paperSize="9" scale="92" fitToHeight="7" orientation="portrait" horizontalDpi="300" verticalDpi="300" r:id="rId1"/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7"/>
  <sheetViews>
    <sheetView showGridLines="0" view="pageBreakPreview" zoomScale="70" zoomScaleNormal="85" zoomScaleSheetLayoutView="70" workbookViewId="0">
      <selection activeCell="T17" sqref="T17"/>
    </sheetView>
  </sheetViews>
  <sheetFormatPr defaultColWidth="9.33203125" defaultRowHeight="24" customHeight="1"/>
  <cols>
    <col min="1" max="1" width="30.6640625" style="36" customWidth="1"/>
    <col min="2" max="2" width="15.88671875" style="36" customWidth="1"/>
    <col min="3" max="3" width="15.6640625" style="36" customWidth="1"/>
    <col min="4" max="4" width="1.44140625" style="36" customWidth="1"/>
    <col min="5" max="5" width="15.6640625" style="36" customWidth="1"/>
    <col min="6" max="6" width="1.44140625" style="36" customWidth="1"/>
    <col min="7" max="7" width="15.6640625" style="36" customWidth="1"/>
    <col min="8" max="8" width="1.44140625" style="36" customWidth="1"/>
    <col min="9" max="9" width="15.6640625" style="36" customWidth="1"/>
    <col min="10" max="10" width="1.44140625" style="36" customWidth="1"/>
    <col min="11" max="11" width="15.6640625" style="36" customWidth="1"/>
    <col min="12" max="12" width="1.44140625" style="36" customWidth="1"/>
    <col min="13" max="13" width="15.6640625" style="48" customWidth="1"/>
    <col min="14" max="14" width="1.44140625" style="36" customWidth="1"/>
    <col min="15" max="15" width="20.33203125" style="36" customWidth="1"/>
    <col min="16" max="16" width="1.44140625" style="36" customWidth="1"/>
    <col min="17" max="17" width="15.6640625" style="36" customWidth="1"/>
    <col min="18" max="18" width="1.6640625" style="36" customWidth="1"/>
    <col min="19" max="19" width="15.33203125" style="36" customWidth="1"/>
    <col min="20" max="16384" width="9.33203125" style="36"/>
  </cols>
  <sheetData>
    <row r="1" spans="1:17" ht="24" customHeight="1">
      <c r="A1" s="33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6" t="s">
        <v>85</v>
      </c>
    </row>
    <row r="2" spans="1:17" ht="24" customHeight="1">
      <c r="A2" s="33" t="s">
        <v>80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24" customHeight="1">
      <c r="A3" s="33" t="s">
        <v>44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ht="24" customHeight="1">
      <c r="A4" s="33" t="s">
        <v>126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8"/>
    </row>
    <row r="5" spans="1:17" ht="24" customHeight="1">
      <c r="A5" s="33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8" t="s">
        <v>81</v>
      </c>
    </row>
    <row r="6" spans="1:17" ht="24" customHeight="1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P6" s="42"/>
      <c r="Q6" s="8"/>
    </row>
    <row r="7" spans="1:17" s="4" customFormat="1" ht="24" customHeight="1">
      <c r="G7" s="55" t="s">
        <v>24</v>
      </c>
      <c r="H7" s="55"/>
      <c r="I7" s="55"/>
      <c r="J7" s="55"/>
      <c r="K7" s="55"/>
      <c r="O7" s="4" t="s">
        <v>140</v>
      </c>
    </row>
    <row r="8" spans="1:17" s="4" customFormat="1" ht="24" customHeight="1">
      <c r="C8" s="4" t="s">
        <v>37</v>
      </c>
      <c r="G8" s="56" t="s">
        <v>160</v>
      </c>
      <c r="H8" s="56"/>
      <c r="I8" s="56"/>
      <c r="O8" s="43" t="s">
        <v>141</v>
      </c>
    </row>
    <row r="9" spans="1:17" s="4" customFormat="1" ht="24" customHeight="1">
      <c r="C9" s="4" t="s">
        <v>154</v>
      </c>
      <c r="I9" s="52" t="s">
        <v>138</v>
      </c>
      <c r="O9" s="4" t="s">
        <v>142</v>
      </c>
    </row>
    <row r="10" spans="1:17" s="4" customFormat="1" ht="24" customHeight="1">
      <c r="C10" s="43" t="s">
        <v>38</v>
      </c>
      <c r="E10" s="43" t="s">
        <v>103</v>
      </c>
      <c r="G10" s="44" t="s">
        <v>153</v>
      </c>
      <c r="I10" s="44" t="s">
        <v>137</v>
      </c>
      <c r="K10" s="43" t="s">
        <v>39</v>
      </c>
      <c r="M10" s="49" t="s">
        <v>133</v>
      </c>
      <c r="O10" s="43" t="s">
        <v>143</v>
      </c>
      <c r="Q10" s="43" t="s">
        <v>36</v>
      </c>
    </row>
    <row r="11" spans="1:17" ht="24" customHeight="1">
      <c r="A11" s="33" t="s">
        <v>104</v>
      </c>
      <c r="C11" s="20">
        <v>125000</v>
      </c>
      <c r="D11" s="20"/>
      <c r="E11" s="20">
        <v>67621</v>
      </c>
      <c r="F11" s="20"/>
      <c r="G11" s="20">
        <v>12500</v>
      </c>
      <c r="H11" s="20"/>
      <c r="I11" s="20">
        <v>0</v>
      </c>
      <c r="J11" s="20"/>
      <c r="K11" s="20">
        <v>146435</v>
      </c>
      <c r="L11" s="20"/>
      <c r="M11" s="20">
        <v>0</v>
      </c>
      <c r="N11" s="20"/>
      <c r="O11" s="20">
        <v>0</v>
      </c>
      <c r="P11" s="20"/>
      <c r="Q11" s="20">
        <f>SUM(C11:O11)</f>
        <v>351556</v>
      </c>
    </row>
    <row r="12" spans="1:17" ht="24" customHeight="1">
      <c r="A12" s="35" t="s">
        <v>92</v>
      </c>
      <c r="C12" s="45">
        <v>0</v>
      </c>
      <c r="D12" s="20"/>
      <c r="E12" s="45">
        <v>0</v>
      </c>
      <c r="F12" s="20"/>
      <c r="G12" s="45">
        <v>0</v>
      </c>
      <c r="H12" s="20"/>
      <c r="I12" s="45">
        <v>0</v>
      </c>
      <c r="J12" s="20"/>
      <c r="K12" s="45">
        <f>PL!G54</f>
        <v>24555</v>
      </c>
      <c r="L12" s="20"/>
      <c r="M12" s="45">
        <v>0</v>
      </c>
      <c r="N12" s="20"/>
      <c r="O12" s="45">
        <v>0</v>
      </c>
      <c r="P12" s="20"/>
      <c r="Q12" s="45">
        <f>SUM(C12:O12)</f>
        <v>24555</v>
      </c>
    </row>
    <row r="13" spans="1:17" ht="24" customHeight="1">
      <c r="A13" s="35" t="s">
        <v>93</v>
      </c>
      <c r="C13" s="46">
        <v>0</v>
      </c>
      <c r="D13" s="20"/>
      <c r="E13" s="46">
        <v>0</v>
      </c>
      <c r="F13" s="20"/>
      <c r="G13" s="46">
        <v>0</v>
      </c>
      <c r="H13" s="20"/>
      <c r="I13" s="46">
        <v>0</v>
      </c>
      <c r="J13" s="20"/>
      <c r="K13" s="46">
        <v>0</v>
      </c>
      <c r="L13" s="20"/>
      <c r="M13" s="46">
        <v>0</v>
      </c>
      <c r="N13" s="20"/>
      <c r="O13" s="46">
        <v>0</v>
      </c>
      <c r="P13" s="20"/>
      <c r="Q13" s="46">
        <f>SUM(C13:O13)</f>
        <v>0</v>
      </c>
    </row>
    <row r="14" spans="1:17" ht="24" customHeight="1">
      <c r="A14" s="35" t="s">
        <v>94</v>
      </c>
      <c r="C14" s="20">
        <f>SUM(C12:C13)</f>
        <v>0</v>
      </c>
      <c r="D14" s="20"/>
      <c r="E14" s="20">
        <f>SUM(E12:E13)</f>
        <v>0</v>
      </c>
      <c r="F14" s="20"/>
      <c r="G14" s="20">
        <f>SUM(G12:G13)</f>
        <v>0</v>
      </c>
      <c r="H14" s="20"/>
      <c r="I14" s="20">
        <f>SUM(I12:I13)</f>
        <v>0</v>
      </c>
      <c r="J14" s="20"/>
      <c r="K14" s="20">
        <f>SUM(K12:K13)</f>
        <v>24555</v>
      </c>
      <c r="L14" s="20"/>
      <c r="M14" s="20">
        <f>SUM(M12:M13)</f>
        <v>0</v>
      </c>
      <c r="N14" s="20"/>
      <c r="O14" s="20">
        <f>SUM(O12:O13)</f>
        <v>0</v>
      </c>
      <c r="P14" s="20"/>
      <c r="Q14" s="20">
        <f>SUM(Q12:Q13)</f>
        <v>24555</v>
      </c>
    </row>
    <row r="15" spans="1:17" ht="24" customHeight="1">
      <c r="A15" s="35" t="s">
        <v>135</v>
      </c>
      <c r="C15" s="20">
        <v>0</v>
      </c>
      <c r="D15" s="20"/>
      <c r="E15" s="20">
        <v>0</v>
      </c>
      <c r="F15" s="20"/>
      <c r="G15" s="20">
        <v>0</v>
      </c>
      <c r="H15" s="20"/>
      <c r="I15" s="20">
        <v>0</v>
      </c>
      <c r="J15" s="20"/>
      <c r="K15" s="20">
        <v>-20000</v>
      </c>
      <c r="L15" s="20"/>
      <c r="M15" s="20">
        <v>0</v>
      </c>
      <c r="N15" s="20"/>
      <c r="O15" s="20">
        <v>0</v>
      </c>
      <c r="P15" s="20"/>
      <c r="Q15" s="20">
        <f>SUM(C15:O15)</f>
        <v>-20000</v>
      </c>
    </row>
    <row r="16" spans="1:17" ht="24" customHeight="1" thickBot="1">
      <c r="A16" s="33" t="s">
        <v>105</v>
      </c>
      <c r="C16" s="23">
        <f>SUM(C14:C15,C11)</f>
        <v>125000</v>
      </c>
      <c r="D16" s="20"/>
      <c r="E16" s="23">
        <f>SUM(E14:E15,E11)</f>
        <v>67621</v>
      </c>
      <c r="F16" s="20"/>
      <c r="G16" s="23">
        <f>SUM(G14:G15,G11)</f>
        <v>12500</v>
      </c>
      <c r="H16" s="20"/>
      <c r="I16" s="23">
        <f>SUM(I14:I15,I11)</f>
        <v>0</v>
      </c>
      <c r="J16" s="20"/>
      <c r="K16" s="23">
        <f>SUM(K14:K15,K11)</f>
        <v>150990</v>
      </c>
      <c r="L16" s="20"/>
      <c r="M16" s="23">
        <f>SUM(M14:M15,M11)</f>
        <v>0</v>
      </c>
      <c r="N16" s="20"/>
      <c r="O16" s="23">
        <f>SUM(O14:O15,O11)</f>
        <v>0</v>
      </c>
      <c r="P16" s="20"/>
      <c r="Q16" s="23">
        <f>SUM(Q14:Q15,Q11)</f>
        <v>356111</v>
      </c>
    </row>
    <row r="17" spans="1:17" ht="24" customHeight="1" thickTop="1">
      <c r="A17" s="35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24" customHeight="1">
      <c r="A18" s="33" t="s">
        <v>127</v>
      </c>
      <c r="C18" s="20">
        <v>125000</v>
      </c>
      <c r="D18" s="20"/>
      <c r="E18" s="20">
        <v>67621</v>
      </c>
      <c r="F18" s="20"/>
      <c r="G18" s="20">
        <v>12500</v>
      </c>
      <c r="H18" s="20"/>
      <c r="I18" s="20">
        <v>0</v>
      </c>
      <c r="J18" s="20"/>
      <c r="K18" s="20">
        <v>177507</v>
      </c>
      <c r="L18" s="20"/>
      <c r="M18" s="20" t="s">
        <v>134</v>
      </c>
      <c r="N18" s="20"/>
      <c r="O18" s="20">
        <v>0</v>
      </c>
      <c r="P18" s="20"/>
      <c r="Q18" s="20">
        <f>SUM(C18:O18)</f>
        <v>382628</v>
      </c>
    </row>
    <row r="19" spans="1:17" ht="24" customHeight="1">
      <c r="A19" s="35" t="s">
        <v>92</v>
      </c>
      <c r="C19" s="45">
        <v>0</v>
      </c>
      <c r="D19" s="20"/>
      <c r="E19" s="45">
        <v>0</v>
      </c>
      <c r="F19" s="20"/>
      <c r="G19" s="45">
        <v>0</v>
      </c>
      <c r="H19" s="20"/>
      <c r="I19" s="45">
        <v>0</v>
      </c>
      <c r="J19" s="20"/>
      <c r="K19" s="45">
        <f>PL!E54</f>
        <v>30439</v>
      </c>
      <c r="L19" s="20"/>
      <c r="M19" s="45" t="s">
        <v>134</v>
      </c>
      <c r="N19" s="20"/>
      <c r="O19" s="45">
        <v>0</v>
      </c>
      <c r="P19" s="20"/>
      <c r="Q19" s="45">
        <f>SUM(C19:O19)</f>
        <v>30439</v>
      </c>
    </row>
    <row r="20" spans="1:17" ht="24" customHeight="1">
      <c r="A20" s="35" t="s">
        <v>93</v>
      </c>
      <c r="C20" s="46">
        <v>0</v>
      </c>
      <c r="D20" s="20"/>
      <c r="E20" s="46">
        <v>0</v>
      </c>
      <c r="F20" s="20"/>
      <c r="G20" s="46">
        <v>0</v>
      </c>
      <c r="H20" s="20"/>
      <c r="I20" s="46">
        <v>0</v>
      </c>
      <c r="J20" s="20"/>
      <c r="K20" s="46">
        <v>0</v>
      </c>
      <c r="L20" s="20"/>
      <c r="M20" s="46">
        <v>0</v>
      </c>
      <c r="N20" s="20"/>
      <c r="O20" s="46">
        <f>PL!E60</f>
        <v>44586</v>
      </c>
      <c r="P20" s="20"/>
      <c r="Q20" s="46">
        <f>SUM(C20:O20)</f>
        <v>44586</v>
      </c>
    </row>
    <row r="21" spans="1:17" ht="24" customHeight="1">
      <c r="A21" s="35" t="s">
        <v>94</v>
      </c>
      <c r="C21" s="20">
        <f>SUM(C19:C20)</f>
        <v>0</v>
      </c>
      <c r="D21" s="20"/>
      <c r="E21" s="20">
        <f>SUM(E19:E20)</f>
        <v>0</v>
      </c>
      <c r="F21" s="20"/>
      <c r="G21" s="20">
        <f>SUM(G19:G20)</f>
        <v>0</v>
      </c>
      <c r="H21" s="20"/>
      <c r="I21" s="20">
        <f>SUM(I19:I20)</f>
        <v>0</v>
      </c>
      <c r="J21" s="20"/>
      <c r="K21" s="20">
        <f>SUM(K19:K20)</f>
        <v>30439</v>
      </c>
      <c r="L21" s="20"/>
      <c r="M21" s="20">
        <f>SUM(M19:M20)</f>
        <v>0</v>
      </c>
      <c r="N21" s="20"/>
      <c r="O21" s="20">
        <f>SUM(O19:O20)</f>
        <v>44586</v>
      </c>
      <c r="P21" s="20"/>
      <c r="Q21" s="20">
        <f>SUM(Q19:Q20)</f>
        <v>75025</v>
      </c>
    </row>
    <row r="22" spans="1:17" ht="24" customHeight="1">
      <c r="A22" s="51" t="s">
        <v>136</v>
      </c>
      <c r="C22" s="20">
        <v>0</v>
      </c>
      <c r="D22" s="20"/>
      <c r="E22" s="20">
        <v>0</v>
      </c>
      <c r="F22" s="20"/>
      <c r="G22" s="20">
        <v>0</v>
      </c>
      <c r="H22" s="20"/>
      <c r="I22" s="20">
        <v>0</v>
      </c>
      <c r="J22" s="20"/>
      <c r="K22" s="20">
        <v>0</v>
      </c>
      <c r="L22" s="20"/>
      <c r="M22" s="20">
        <v>-4279</v>
      </c>
      <c r="N22" s="20"/>
      <c r="O22" s="20">
        <v>0</v>
      </c>
      <c r="P22" s="20"/>
      <c r="Q22" s="20">
        <f>SUM(C22:O22)</f>
        <v>-4279</v>
      </c>
    </row>
    <row r="23" spans="1:17" ht="24" customHeight="1">
      <c r="A23" s="51" t="s">
        <v>139</v>
      </c>
      <c r="C23" s="20">
        <v>0</v>
      </c>
      <c r="D23" s="20"/>
      <c r="E23" s="20">
        <v>0</v>
      </c>
      <c r="F23" s="20"/>
      <c r="G23" s="20">
        <v>0</v>
      </c>
      <c r="H23" s="20"/>
      <c r="I23" s="20">
        <v>4279</v>
      </c>
      <c r="J23" s="20"/>
      <c r="K23" s="20">
        <f>-I23</f>
        <v>-4279</v>
      </c>
      <c r="L23" s="20"/>
      <c r="M23" s="20">
        <v>0</v>
      </c>
      <c r="N23" s="20"/>
      <c r="O23" s="20">
        <v>0</v>
      </c>
      <c r="P23" s="20"/>
      <c r="Q23" s="20">
        <f>SUM(C23:O23)</f>
        <v>0</v>
      </c>
    </row>
    <row r="24" spans="1:17" ht="24" customHeight="1">
      <c r="A24" s="35" t="s">
        <v>135</v>
      </c>
      <c r="C24" s="20">
        <v>0</v>
      </c>
      <c r="D24" s="20"/>
      <c r="E24" s="20">
        <v>0</v>
      </c>
      <c r="F24" s="20"/>
      <c r="G24" s="20">
        <v>0</v>
      </c>
      <c r="H24" s="20"/>
      <c r="I24" s="20">
        <v>0</v>
      </c>
      <c r="J24" s="20"/>
      <c r="K24" s="20">
        <v>-23000</v>
      </c>
      <c r="L24" s="20"/>
      <c r="M24" s="20">
        <v>0</v>
      </c>
      <c r="N24" s="20"/>
      <c r="O24" s="20">
        <v>0</v>
      </c>
      <c r="P24" s="20"/>
      <c r="Q24" s="20">
        <f>SUM(C24:O24)</f>
        <v>-23000</v>
      </c>
    </row>
    <row r="25" spans="1:17" ht="24" customHeight="1" thickBot="1">
      <c r="A25" s="33" t="s">
        <v>128</v>
      </c>
      <c r="C25" s="23">
        <f>SUM(C21:C24,C18)</f>
        <v>125000</v>
      </c>
      <c r="D25" s="20"/>
      <c r="E25" s="23">
        <f>SUM(E21:E24,E18)</f>
        <v>67621</v>
      </c>
      <c r="F25" s="20"/>
      <c r="G25" s="23">
        <f>SUM(G21:G24,G18)</f>
        <v>12500</v>
      </c>
      <c r="H25" s="20"/>
      <c r="I25" s="23">
        <f>SUM(I21:I24,I18)</f>
        <v>4279</v>
      </c>
      <c r="J25" s="20"/>
      <c r="K25" s="23">
        <f>SUM(K21:K24,K18)</f>
        <v>180667</v>
      </c>
      <c r="L25" s="20"/>
      <c r="M25" s="23">
        <f>SUM(M21:M24,M18)</f>
        <v>-4279</v>
      </c>
      <c r="N25" s="20"/>
      <c r="O25" s="23">
        <f>SUM(O21:O24,O18)</f>
        <v>44586</v>
      </c>
      <c r="P25" s="20"/>
      <c r="Q25" s="23">
        <f>SUM(Q21:Q24,Q18)</f>
        <v>430374</v>
      </c>
    </row>
    <row r="26" spans="1:17" ht="24" customHeight="1" thickTop="1">
      <c r="A26" s="47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>
        <f>Q25-BS!E72</f>
        <v>0</v>
      </c>
    </row>
    <row r="27" spans="1:17" ht="24" customHeight="1">
      <c r="A27" s="35" t="s">
        <v>11</v>
      </c>
      <c r="M27" s="36"/>
    </row>
  </sheetData>
  <mergeCells count="2">
    <mergeCell ref="G7:K7"/>
    <mergeCell ref="G8:I8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7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B6A5F-E619-4E14-BABE-F97E8AC07CB3}">
  <dimension ref="A1:J66"/>
  <sheetViews>
    <sheetView showGridLines="0" view="pageBreakPreview" zoomScaleNormal="100" zoomScaleSheetLayoutView="100" workbookViewId="0">
      <selection activeCell="B47" sqref="B47"/>
    </sheetView>
  </sheetViews>
  <sheetFormatPr defaultColWidth="10.6640625" defaultRowHeight="24" customHeight="1"/>
  <cols>
    <col min="1" max="1" width="48" style="35" customWidth="1"/>
    <col min="2" max="2" width="8.5546875" style="36" customWidth="1"/>
    <col min="3" max="3" width="7.44140625" style="3" customWidth="1"/>
    <col min="4" max="4" width="3.88671875" style="36" customWidth="1"/>
    <col min="5" max="5" width="14.6640625" style="36" customWidth="1"/>
    <col min="6" max="6" width="1.44140625" style="36" customWidth="1"/>
    <col min="7" max="7" width="14.6640625" style="36" customWidth="1"/>
    <col min="8" max="8" width="1.6640625" style="35" customWidth="1"/>
    <col min="9" max="10" width="10.6640625" style="35"/>
    <col min="11" max="16384" width="10.6640625" style="36"/>
  </cols>
  <sheetData>
    <row r="1" spans="1:10" s="2" customFormat="1" ht="24" customHeight="1">
      <c r="A1" s="33"/>
      <c r="B1" s="7"/>
      <c r="C1" s="3"/>
      <c r="D1" s="1"/>
      <c r="E1" s="1"/>
      <c r="F1" s="1"/>
      <c r="G1" s="6" t="s">
        <v>85</v>
      </c>
      <c r="H1" s="35"/>
      <c r="I1" s="35"/>
      <c r="J1" s="35"/>
    </row>
    <row r="2" spans="1:10" s="2" customFormat="1" ht="24" customHeight="1">
      <c r="A2" s="33" t="s">
        <v>80</v>
      </c>
      <c r="B2" s="7"/>
      <c r="C2" s="3"/>
      <c r="D2" s="1"/>
      <c r="E2" s="1"/>
      <c r="F2" s="1"/>
      <c r="G2" s="1"/>
      <c r="H2" s="35"/>
      <c r="I2" s="35"/>
      <c r="J2" s="35"/>
    </row>
    <row r="3" spans="1:10" s="2" customFormat="1" ht="24" customHeight="1">
      <c r="A3" s="33" t="s">
        <v>54</v>
      </c>
      <c r="B3" s="1"/>
      <c r="C3" s="3"/>
      <c r="D3" s="1"/>
      <c r="E3" s="1"/>
      <c r="F3" s="1"/>
      <c r="G3" s="1"/>
      <c r="H3" s="35"/>
      <c r="I3" s="35"/>
      <c r="J3" s="35"/>
    </row>
    <row r="4" spans="1:10" s="2" customFormat="1" ht="24" customHeight="1">
      <c r="A4" s="33" t="s">
        <v>126</v>
      </c>
      <c r="B4" s="1"/>
      <c r="C4" s="3"/>
      <c r="D4" s="1"/>
      <c r="E4" s="1"/>
      <c r="F4" s="1"/>
      <c r="G4" s="1"/>
      <c r="H4" s="35"/>
      <c r="I4" s="35"/>
      <c r="J4" s="35"/>
    </row>
    <row r="5" spans="1:10" s="2" customFormat="1" ht="24" customHeight="1">
      <c r="B5" s="1"/>
      <c r="C5" s="3"/>
      <c r="D5" s="1"/>
      <c r="E5" s="1"/>
      <c r="F5" s="1"/>
      <c r="G5" s="8" t="s">
        <v>81</v>
      </c>
      <c r="H5" s="35"/>
      <c r="I5" s="35"/>
      <c r="J5" s="35"/>
    </row>
    <row r="6" spans="1:10" ht="24" customHeight="1">
      <c r="C6" s="17"/>
      <c r="E6" s="14">
        <v>2026</v>
      </c>
      <c r="F6" s="9"/>
      <c r="G6" s="14">
        <v>2025</v>
      </c>
    </row>
    <row r="7" spans="1:10" ht="24" customHeight="1">
      <c r="A7" s="33" t="s">
        <v>55</v>
      </c>
      <c r="C7" s="10"/>
    </row>
    <row r="8" spans="1:10" ht="24" customHeight="1">
      <c r="A8" s="35" t="s">
        <v>56</v>
      </c>
      <c r="C8" s="10"/>
      <c r="E8" s="20">
        <f>SUM(PL!E52)</f>
        <v>41211</v>
      </c>
      <c r="F8" s="20"/>
      <c r="G8" s="20">
        <f>SUM(PL!G52)</f>
        <v>30439</v>
      </c>
    </row>
    <row r="9" spans="1:10" ht="24" customHeight="1">
      <c r="A9" s="35" t="s">
        <v>57</v>
      </c>
      <c r="B9" s="11"/>
      <c r="C9" s="10"/>
      <c r="E9" s="20"/>
      <c r="F9" s="20"/>
      <c r="G9" s="20"/>
    </row>
    <row r="10" spans="1:10" ht="24" customHeight="1">
      <c r="A10" s="35" t="s">
        <v>58</v>
      </c>
      <c r="B10" s="11"/>
      <c r="C10" s="10"/>
      <c r="E10" s="20"/>
      <c r="F10" s="20"/>
      <c r="G10" s="20"/>
    </row>
    <row r="11" spans="1:10" ht="24" customHeight="1">
      <c r="A11" s="35" t="s">
        <v>59</v>
      </c>
      <c r="B11" s="2"/>
      <c r="C11" s="10"/>
      <c r="E11" s="20">
        <v>4523</v>
      </c>
      <c r="F11" s="20"/>
      <c r="G11" s="20">
        <v>4555</v>
      </c>
    </row>
    <row r="12" spans="1:10" ht="24" customHeight="1">
      <c r="A12" s="35" t="s">
        <v>163</v>
      </c>
      <c r="C12" s="10"/>
      <c r="E12" s="20">
        <v>1027</v>
      </c>
      <c r="F12" s="20"/>
      <c r="G12" s="20">
        <v>-794</v>
      </c>
    </row>
    <row r="13" spans="1:10" ht="24" customHeight="1">
      <c r="A13" s="35" t="s">
        <v>156</v>
      </c>
      <c r="C13" s="10"/>
      <c r="E13" s="20">
        <v>783</v>
      </c>
      <c r="F13" s="20"/>
      <c r="G13" s="20">
        <v>595</v>
      </c>
    </row>
    <row r="14" spans="1:10" ht="24" customHeight="1">
      <c r="A14" s="35" t="s">
        <v>161</v>
      </c>
      <c r="C14" s="10"/>
      <c r="E14" s="20">
        <v>4</v>
      </c>
      <c r="F14" s="20"/>
      <c r="G14" s="20">
        <v>0</v>
      </c>
    </row>
    <row r="15" spans="1:10" ht="24" customHeight="1">
      <c r="A15" s="35" t="s">
        <v>112</v>
      </c>
      <c r="C15" s="10"/>
      <c r="E15" s="20">
        <v>677</v>
      </c>
      <c r="F15" s="20"/>
      <c r="G15" s="20">
        <v>38</v>
      </c>
    </row>
    <row r="16" spans="1:10" ht="24" customHeight="1">
      <c r="A16" s="35" t="s">
        <v>113</v>
      </c>
      <c r="B16" s="2"/>
      <c r="C16" s="10"/>
      <c r="E16" s="20">
        <v>589</v>
      </c>
      <c r="F16" s="20"/>
      <c r="G16" s="20">
        <v>620</v>
      </c>
    </row>
    <row r="17" spans="1:7" ht="24" customHeight="1">
      <c r="A17" s="5" t="s">
        <v>144</v>
      </c>
      <c r="B17" s="2"/>
      <c r="C17" s="10"/>
      <c r="E17" s="20">
        <v>-508</v>
      </c>
      <c r="F17" s="20"/>
      <c r="G17" s="20">
        <v>-926</v>
      </c>
    </row>
    <row r="18" spans="1:7" ht="24" customHeight="1">
      <c r="A18" s="35" t="s">
        <v>60</v>
      </c>
      <c r="E18" s="22">
        <v>4630</v>
      </c>
      <c r="F18" s="20"/>
      <c r="G18" s="22">
        <v>6516</v>
      </c>
    </row>
    <row r="19" spans="1:7" ht="24" customHeight="1">
      <c r="A19" s="35" t="s">
        <v>61</v>
      </c>
      <c r="E19" s="20"/>
      <c r="F19" s="20"/>
      <c r="G19" s="20"/>
    </row>
    <row r="20" spans="1:7" ht="24" customHeight="1">
      <c r="A20" s="35" t="s">
        <v>62</v>
      </c>
      <c r="E20" s="20">
        <f>SUM(E8:E19)</f>
        <v>52936</v>
      </c>
      <c r="F20" s="20"/>
      <c r="G20" s="20">
        <f>SUM(G8:G19)</f>
        <v>41043</v>
      </c>
    </row>
    <row r="21" spans="1:7" ht="24" customHeight="1">
      <c r="A21" s="35" t="s">
        <v>63</v>
      </c>
      <c r="E21" s="20"/>
      <c r="F21" s="20"/>
      <c r="G21" s="20"/>
    </row>
    <row r="22" spans="1:7" ht="24" customHeight="1">
      <c r="A22" s="35" t="s">
        <v>114</v>
      </c>
      <c r="E22" s="20">
        <v>13070</v>
      </c>
      <c r="F22" s="20"/>
      <c r="G22" s="20">
        <v>13099</v>
      </c>
    </row>
    <row r="23" spans="1:7" ht="24" customHeight="1">
      <c r="A23" s="35" t="s">
        <v>64</v>
      </c>
      <c r="E23" s="20">
        <v>-90698</v>
      </c>
      <c r="F23" s="20"/>
      <c r="G23" s="20">
        <v>-142991</v>
      </c>
    </row>
    <row r="24" spans="1:7" ht="24" customHeight="1">
      <c r="A24" s="35" t="s">
        <v>65</v>
      </c>
      <c r="E24" s="20">
        <v>-19897</v>
      </c>
      <c r="F24" s="20"/>
      <c r="G24" s="20">
        <v>-23124</v>
      </c>
    </row>
    <row r="25" spans="1:7" ht="24" customHeight="1">
      <c r="A25" s="35" t="s">
        <v>75</v>
      </c>
      <c r="E25" s="20">
        <v>-153</v>
      </c>
      <c r="F25" s="20"/>
      <c r="G25" s="20">
        <v>0</v>
      </c>
    </row>
    <row r="26" spans="1:7" ht="24" customHeight="1">
      <c r="A26" s="35" t="s">
        <v>66</v>
      </c>
      <c r="E26" s="20"/>
      <c r="F26" s="20"/>
      <c r="G26" s="20"/>
    </row>
    <row r="27" spans="1:7" ht="24" customHeight="1">
      <c r="A27" s="35" t="s">
        <v>115</v>
      </c>
      <c r="E27" s="20">
        <v>87036</v>
      </c>
      <c r="F27" s="20"/>
      <c r="G27" s="20">
        <v>109890</v>
      </c>
    </row>
    <row r="28" spans="1:7" ht="24" customHeight="1">
      <c r="A28" s="35" t="s">
        <v>95</v>
      </c>
      <c r="E28" s="20">
        <v>1382</v>
      </c>
      <c r="F28" s="20"/>
      <c r="G28" s="20">
        <v>-1970</v>
      </c>
    </row>
    <row r="29" spans="1:7" ht="24" customHeight="1">
      <c r="A29" s="35" t="s">
        <v>67</v>
      </c>
      <c r="E29" s="22">
        <v>-30</v>
      </c>
      <c r="F29" s="20"/>
      <c r="G29" s="22">
        <v>11</v>
      </c>
    </row>
    <row r="30" spans="1:7" ht="24" customHeight="1">
      <c r="A30" s="33" t="s">
        <v>124</v>
      </c>
      <c r="E30" s="20">
        <f>SUM(E20:E29)</f>
        <v>43646</v>
      </c>
      <c r="F30" s="20"/>
      <c r="G30" s="20">
        <f>SUM(G20:G29)</f>
        <v>-4042</v>
      </c>
    </row>
    <row r="31" spans="1:7" ht="24" customHeight="1">
      <c r="A31" s="35" t="s">
        <v>68</v>
      </c>
      <c r="E31" s="20">
        <v>-4680</v>
      </c>
      <c r="F31" s="20"/>
      <c r="G31" s="20">
        <v>-6916</v>
      </c>
    </row>
    <row r="32" spans="1:7" ht="24" customHeight="1">
      <c r="A32" s="35" t="s">
        <v>69</v>
      </c>
      <c r="E32" s="22">
        <v>-5871</v>
      </c>
      <c r="F32" s="20"/>
      <c r="G32" s="22">
        <v>-7288</v>
      </c>
    </row>
    <row r="33" spans="1:7" ht="24" customHeight="1">
      <c r="A33" s="33" t="s">
        <v>122</v>
      </c>
      <c r="E33" s="21">
        <f>SUM(E30:E32)</f>
        <v>33095</v>
      </c>
      <c r="F33" s="20"/>
      <c r="G33" s="21">
        <f>SUM(G30:G32)</f>
        <v>-18246</v>
      </c>
    </row>
    <row r="34" spans="1:7" ht="24" customHeight="1">
      <c r="A34" s="36"/>
      <c r="E34" s="20"/>
      <c r="F34" s="20"/>
      <c r="G34" s="20"/>
    </row>
    <row r="35" spans="1:7" ht="24" customHeight="1">
      <c r="A35" s="35" t="s">
        <v>11</v>
      </c>
    </row>
    <row r="36" spans="1:7" ht="24" customHeight="1">
      <c r="A36" s="33"/>
      <c r="G36" s="6" t="s">
        <v>85</v>
      </c>
    </row>
    <row r="37" spans="1:7" ht="24" customHeight="1">
      <c r="A37" s="33" t="s">
        <v>80</v>
      </c>
    </row>
    <row r="38" spans="1:7" ht="24" customHeight="1">
      <c r="A38" s="33" t="s">
        <v>70</v>
      </c>
    </row>
    <row r="39" spans="1:7" ht="24" customHeight="1">
      <c r="A39" s="33" t="s">
        <v>126</v>
      </c>
    </row>
    <row r="40" spans="1:7" ht="24" customHeight="1">
      <c r="E40" s="1"/>
      <c r="F40" s="1"/>
      <c r="G40" s="8" t="s">
        <v>81</v>
      </c>
    </row>
    <row r="41" spans="1:7" ht="24" customHeight="1">
      <c r="E41" s="14">
        <v>2026</v>
      </c>
      <c r="F41" s="9"/>
      <c r="G41" s="14">
        <v>2025</v>
      </c>
    </row>
    <row r="42" spans="1:7" ht="24" customHeight="1">
      <c r="A42" s="33" t="s">
        <v>71</v>
      </c>
    </row>
    <row r="43" spans="1:7" ht="24" customHeight="1">
      <c r="A43" s="35" t="s">
        <v>116</v>
      </c>
      <c r="E43" s="20">
        <v>44700</v>
      </c>
      <c r="F43" s="20"/>
      <c r="G43" s="20">
        <v>2</v>
      </c>
    </row>
    <row r="44" spans="1:7" ht="24" customHeight="1">
      <c r="A44" s="35" t="s">
        <v>96</v>
      </c>
      <c r="E44" s="20">
        <v>-3260</v>
      </c>
      <c r="F44" s="20"/>
      <c r="G44" s="20">
        <v>-4856</v>
      </c>
    </row>
    <row r="45" spans="1:7" ht="24" customHeight="1">
      <c r="A45" s="35" t="s">
        <v>102</v>
      </c>
      <c r="E45" s="20">
        <v>-240</v>
      </c>
      <c r="F45" s="20"/>
      <c r="G45" s="20">
        <v>-1436</v>
      </c>
    </row>
    <row r="46" spans="1:7" ht="24" customHeight="1">
      <c r="A46" s="35" t="s">
        <v>97</v>
      </c>
      <c r="E46" s="22">
        <v>478</v>
      </c>
      <c r="F46" s="20"/>
      <c r="G46" s="22">
        <v>1397</v>
      </c>
    </row>
    <row r="47" spans="1:7" ht="24" customHeight="1">
      <c r="A47" s="33" t="s">
        <v>158</v>
      </c>
      <c r="E47" s="21">
        <f>SUM(E43:E46)</f>
        <v>41678</v>
      </c>
      <c r="F47" s="20"/>
      <c r="G47" s="21">
        <f>SUM(G43:G46)</f>
        <v>-4893</v>
      </c>
    </row>
    <row r="48" spans="1:7" ht="24" customHeight="1">
      <c r="A48" s="33" t="s">
        <v>72</v>
      </c>
      <c r="E48" s="20"/>
      <c r="F48" s="20"/>
      <c r="G48" s="20"/>
    </row>
    <row r="49" spans="1:7" ht="24" customHeight="1">
      <c r="A49" s="35" t="s">
        <v>120</v>
      </c>
    </row>
    <row r="50" spans="1:7" ht="24" customHeight="1">
      <c r="A50" s="35" t="s">
        <v>121</v>
      </c>
      <c r="E50" s="20">
        <v>-50143</v>
      </c>
      <c r="F50" s="20"/>
      <c r="G50" s="20">
        <v>67690</v>
      </c>
    </row>
    <row r="51" spans="1:7" ht="24" customHeight="1">
      <c r="A51" s="35" t="s">
        <v>76</v>
      </c>
      <c r="E51" s="20">
        <v>-706</v>
      </c>
      <c r="F51" s="20"/>
      <c r="G51" s="20">
        <v>-1058</v>
      </c>
    </row>
    <row r="52" spans="1:7" ht="24" customHeight="1">
      <c r="A52" s="50" t="s">
        <v>164</v>
      </c>
      <c r="E52" s="20">
        <v>-2781</v>
      </c>
      <c r="F52" s="20"/>
      <c r="G52" s="20">
        <v>0</v>
      </c>
    </row>
    <row r="53" spans="1:7" ht="24" customHeight="1">
      <c r="A53" s="35" t="s">
        <v>73</v>
      </c>
      <c r="E53" s="22">
        <v>-22995</v>
      </c>
      <c r="F53" s="20"/>
      <c r="G53" s="22">
        <v>-19991</v>
      </c>
    </row>
    <row r="54" spans="1:7" ht="24" customHeight="1">
      <c r="A54" s="33" t="s">
        <v>123</v>
      </c>
      <c r="E54" s="22">
        <f>SUM(E50:E53)</f>
        <v>-76625</v>
      </c>
      <c r="F54" s="20"/>
      <c r="G54" s="22">
        <f>SUM(G50:G53)</f>
        <v>46641</v>
      </c>
    </row>
    <row r="55" spans="1:7" ht="24" customHeight="1">
      <c r="A55" s="33" t="s">
        <v>159</v>
      </c>
      <c r="E55" s="20">
        <f>SUM(E33,E47,E54)</f>
        <v>-1852</v>
      </c>
      <c r="F55" s="20"/>
      <c r="G55" s="20">
        <f>SUM(G33,G47,G54)</f>
        <v>23502</v>
      </c>
    </row>
    <row r="56" spans="1:7" ht="24" customHeight="1">
      <c r="A56" s="35" t="s">
        <v>157</v>
      </c>
      <c r="E56" s="20">
        <v>-675</v>
      </c>
      <c r="F56" s="20"/>
      <c r="G56" s="20">
        <v>0</v>
      </c>
    </row>
    <row r="57" spans="1:7" ht="24" customHeight="1">
      <c r="A57" s="35" t="s">
        <v>98</v>
      </c>
      <c r="E57" s="22">
        <f>BS!G10</f>
        <v>36324</v>
      </c>
      <c r="F57" s="20"/>
      <c r="G57" s="22">
        <v>33670</v>
      </c>
    </row>
    <row r="58" spans="1:7" ht="24" customHeight="1" thickBot="1">
      <c r="A58" s="33" t="s">
        <v>99</v>
      </c>
      <c r="E58" s="23">
        <f>SUM(E55:E57)</f>
        <v>33797</v>
      </c>
      <c r="F58" s="20"/>
      <c r="G58" s="23">
        <f>SUM(G55:G57)</f>
        <v>57172</v>
      </c>
    </row>
    <row r="59" spans="1:7" ht="24" customHeight="1" thickTop="1">
      <c r="E59" s="20">
        <f>E58-BS!E10</f>
        <v>0</v>
      </c>
      <c r="F59" s="20"/>
      <c r="G59" s="20">
        <f>G58-57172</f>
        <v>0</v>
      </c>
    </row>
    <row r="60" spans="1:7" ht="24" customHeight="1">
      <c r="A60" s="33" t="s">
        <v>117</v>
      </c>
      <c r="E60" s="20"/>
      <c r="F60" s="20"/>
      <c r="G60" s="20"/>
    </row>
    <row r="61" spans="1:7" ht="24" customHeight="1">
      <c r="A61" s="35" t="s">
        <v>118</v>
      </c>
      <c r="E61" s="20"/>
      <c r="F61" s="20"/>
      <c r="G61" s="20"/>
    </row>
    <row r="62" spans="1:7" ht="24" customHeight="1">
      <c r="A62" s="35" t="s">
        <v>155</v>
      </c>
      <c r="E62" s="20">
        <v>1562</v>
      </c>
      <c r="F62" s="20"/>
      <c r="G62" s="20">
        <v>1543</v>
      </c>
    </row>
    <row r="63" spans="1:7" ht="24" customHeight="1">
      <c r="A63" s="35" t="s">
        <v>119</v>
      </c>
      <c r="E63" s="20">
        <v>5</v>
      </c>
      <c r="F63" s="20"/>
      <c r="G63" s="20">
        <v>9</v>
      </c>
    </row>
    <row r="64" spans="1:7" ht="24" customHeight="1">
      <c r="A64" s="35" t="s">
        <v>162</v>
      </c>
      <c r="E64" s="20">
        <v>1498</v>
      </c>
      <c r="F64" s="20"/>
      <c r="G64" s="20">
        <v>0</v>
      </c>
    </row>
    <row r="65" spans="1:7" ht="24" customHeight="1">
      <c r="E65" s="20"/>
      <c r="F65" s="20"/>
      <c r="G65" s="20"/>
    </row>
    <row r="66" spans="1:7" ht="24" customHeight="1">
      <c r="A66" s="35" t="s">
        <v>74</v>
      </c>
    </row>
  </sheetData>
  <printOptions horizontalCentered="1"/>
  <pageMargins left="0.75" right="0.39370078740157499" top="0.78740157480314998" bottom="0.2" header="0.31496062992126" footer="0.31496062992126"/>
  <pageSetup paperSize="9" scale="92" fitToHeight="7" orientation="portrait" horizontalDpi="300" verticalDpi="300" r:id="rId1"/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2026-08-05T08:25:35Z</cp:lastPrinted>
  <dcterms:created xsi:type="dcterms:W3CDTF">2011-03-15T03:50:46Z</dcterms:created>
  <dcterms:modified xsi:type="dcterms:W3CDTF">2026-08-10T04:10:21Z</dcterms:modified>
</cp:coreProperties>
</file>