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L\L_Sirisoft\2026\Q2'2026\SET\"/>
    </mc:Choice>
  </mc:AlternateContent>
  <xr:revisionPtr revIDLastSave="0" documentId="13_ncr:1_{65FACC1C-9E59-42BB-96F3-C96FFC643CD5}" xr6:coauthVersionLast="47" xr6:coauthVersionMax="47" xr10:uidLastSave="{00000000-0000-0000-0000-000000000000}"/>
  <bookViews>
    <workbookView xWindow="-108" yWindow="-108" windowWidth="23256" windowHeight="12456" xr2:uid="{D33E4266-AF1A-46DE-9F12-5A041A613BE0}"/>
  </bookViews>
  <sheets>
    <sheet name="BS" sheetId="1" r:id="rId1"/>
    <sheet name="PL" sheetId="2" r:id="rId2"/>
    <sheet name="CE (Conso)" sheetId="3" r:id="rId3"/>
    <sheet name="The Company only" sheetId="4" r:id="rId4"/>
    <sheet name="CF" sheetId="5" r:id="rId5"/>
  </sheets>
  <definedNames>
    <definedName name="_xlnm.Print_Area" localSheetId="0">BS!$A$1:$K$90</definedName>
    <definedName name="_xlnm.Print_Area" localSheetId="2">'CE (Conso)'!$A$1:$N$19</definedName>
    <definedName name="_xlnm.Print_Area" localSheetId="4">CF!$A$1:$I$69</definedName>
    <definedName name="_xlnm.Print_Area" localSheetId="1">PL!$A$1:$K$64</definedName>
    <definedName name="_xlnm.Print_Area" localSheetId="3">'The Company only'!$A$1:$L$19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4" l="1"/>
  <c r="E17" i="4"/>
  <c r="C17" i="4"/>
  <c r="G13" i="4"/>
  <c r="E13" i="4"/>
  <c r="C13" i="4"/>
  <c r="K12" i="4"/>
  <c r="I17" i="3"/>
  <c r="G17" i="3"/>
  <c r="E17" i="3"/>
  <c r="C17" i="3"/>
  <c r="I13" i="3"/>
  <c r="G13" i="3"/>
  <c r="E13" i="3"/>
  <c r="C13" i="3"/>
  <c r="M12" i="3"/>
  <c r="K50" i="2"/>
  <c r="I50" i="2"/>
  <c r="G50" i="2"/>
  <c r="K45" i="2"/>
  <c r="I45" i="2"/>
  <c r="G45" i="2"/>
  <c r="K18" i="2"/>
  <c r="I18" i="2"/>
  <c r="G18" i="2"/>
  <c r="K13" i="2"/>
  <c r="I13" i="2"/>
  <c r="G13" i="2"/>
  <c r="E18" i="2"/>
  <c r="E13" i="2"/>
  <c r="G19" i="2" l="1"/>
  <c r="G21" i="2" s="1"/>
  <c r="G23" i="2" s="1"/>
  <c r="G27" i="2" s="1"/>
  <c r="G30" i="2" s="1"/>
  <c r="K19" i="2"/>
  <c r="K21" i="2" s="1"/>
  <c r="K23" i="2" s="1"/>
  <c r="K27" i="2" s="1"/>
  <c r="K30" i="2" s="1"/>
  <c r="G51" i="2"/>
  <c r="G53" i="2" s="1"/>
  <c r="I51" i="2"/>
  <c r="I53" i="2" s="1"/>
  <c r="K51" i="2"/>
  <c r="K53" i="2" s="1"/>
  <c r="I19" i="2"/>
  <c r="I21" i="2" s="1"/>
  <c r="I23" i="2" s="1"/>
  <c r="I27" i="2" s="1"/>
  <c r="I30" i="2" s="1"/>
  <c r="E19" i="2"/>
  <c r="E21" i="2" s="1"/>
  <c r="E23" i="2" s="1"/>
  <c r="E27" i="2" s="1"/>
  <c r="E30" i="2" s="1"/>
  <c r="I57" i="5"/>
  <c r="G57" i="5"/>
  <c r="E57" i="5"/>
  <c r="C57" i="5"/>
  <c r="I52" i="5" l="1"/>
  <c r="G52" i="5"/>
  <c r="E52" i="5"/>
  <c r="C52" i="5"/>
  <c r="G61" i="5" l="1"/>
  <c r="C61" i="5"/>
  <c r="G79" i="1" l="1"/>
  <c r="G78" i="1"/>
  <c r="G76" i="1"/>
  <c r="G74" i="1"/>
  <c r="G73" i="1"/>
  <c r="K79" i="1"/>
  <c r="K78" i="1"/>
  <c r="K74" i="1"/>
  <c r="K73" i="1"/>
  <c r="K55" i="2" l="1"/>
  <c r="I11" i="4" s="1"/>
  <c r="I13" i="4" s="1"/>
  <c r="G55" i="2"/>
  <c r="K11" i="3" s="1"/>
  <c r="K13" i="3" s="1"/>
  <c r="I73" i="1"/>
  <c r="K15" i="4"/>
  <c r="K10" i="4"/>
  <c r="E78" i="1"/>
  <c r="E76" i="1"/>
  <c r="G80" i="1" s="1"/>
  <c r="E74" i="1"/>
  <c r="E73" i="1"/>
  <c r="M15" i="3"/>
  <c r="M10" i="3"/>
  <c r="E50" i="2"/>
  <c r="E45" i="2"/>
  <c r="K80" i="1"/>
  <c r="I78" i="1"/>
  <c r="I74" i="1"/>
  <c r="K56" i="1"/>
  <c r="I56" i="1"/>
  <c r="G56" i="1"/>
  <c r="K49" i="1"/>
  <c r="I49" i="1"/>
  <c r="G49" i="1"/>
  <c r="E49" i="1"/>
  <c r="K29" i="1"/>
  <c r="I29" i="1"/>
  <c r="G29" i="1"/>
  <c r="E29" i="1"/>
  <c r="G18" i="1"/>
  <c r="I18" i="1"/>
  <c r="E18" i="1"/>
  <c r="K18" i="1"/>
  <c r="K11" i="4" l="1"/>
  <c r="K13" i="4" s="1"/>
  <c r="M11" i="3"/>
  <c r="M13" i="3" s="1"/>
  <c r="G57" i="1"/>
  <c r="G81" i="1" s="1"/>
  <c r="G30" i="1"/>
  <c r="E30" i="1"/>
  <c r="I55" i="2"/>
  <c r="I59" i="2" s="1"/>
  <c r="I57" i="1"/>
  <c r="K57" i="1"/>
  <c r="K81" i="1" s="1"/>
  <c r="E56" i="1"/>
  <c r="E57" i="1" s="1"/>
  <c r="K30" i="1"/>
  <c r="I30" i="1"/>
  <c r="K59" i="2"/>
  <c r="K62" i="2" s="1"/>
  <c r="I9" i="5"/>
  <c r="I21" i="5" s="1"/>
  <c r="I33" i="5" s="1"/>
  <c r="E51" i="2"/>
  <c r="E53" i="2" s="1"/>
  <c r="C9" i="5" s="1"/>
  <c r="G59" i="2"/>
  <c r="G62" i="2" s="1"/>
  <c r="E9" i="5"/>
  <c r="E21" i="5" s="1"/>
  <c r="E33" i="5" s="1"/>
  <c r="G82" i="1" l="1"/>
  <c r="K82" i="1"/>
  <c r="G9" i="5"/>
  <c r="G21" i="5" s="1"/>
  <c r="I35" i="5"/>
  <c r="I58" i="5" s="1"/>
  <c r="I62" i="5" s="1"/>
  <c r="E35" i="5"/>
  <c r="E58" i="5" s="1"/>
  <c r="I62" i="2"/>
  <c r="I16" i="4"/>
  <c r="I17" i="4" s="1"/>
  <c r="C21" i="5"/>
  <c r="C33" i="5" s="1"/>
  <c r="E55" i="2"/>
  <c r="E59" i="2" s="1"/>
  <c r="E62" i="5" l="1"/>
  <c r="G33" i="5"/>
  <c r="G35" i="5" s="1"/>
  <c r="G58" i="5" s="1"/>
  <c r="G62" i="5" s="1"/>
  <c r="G63" i="5" s="1"/>
  <c r="C35" i="5"/>
  <c r="C58" i="5" s="1"/>
  <c r="K16" i="4"/>
  <c r="K17" i="4" s="1"/>
  <c r="I79" i="1"/>
  <c r="I80" i="1" s="1"/>
  <c r="K16" i="3"/>
  <c r="K17" i="3" s="1"/>
  <c r="E62" i="2"/>
  <c r="C62" i="5" l="1"/>
  <c r="C63" i="5" s="1"/>
  <c r="M16" i="3"/>
  <c r="M17" i="3" s="1"/>
  <c r="K18" i="4"/>
  <c r="E79" i="1" l="1"/>
  <c r="E80" i="1" s="1"/>
  <c r="I81" i="1"/>
  <c r="E81" i="1" l="1"/>
  <c r="E82" i="1" s="1"/>
  <c r="M18" i="3"/>
  <c r="I82" i="1"/>
</calcChain>
</file>

<file path=xl/sharedStrings.xml><?xml version="1.0" encoding="utf-8"?>
<sst xmlns="http://schemas.openxmlformats.org/spreadsheetml/2006/main" count="283" uniqueCount="169">
  <si>
    <t>บริษัท สิริซอฟต์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</si>
  <si>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</si>
  <si>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</si>
  <si>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</si>
  <si>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</si>
  <si>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</si>
  <si>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</si>
  <si>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</si>
  <si>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</si>
  <si>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</si>
  <si>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</si>
  <si>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</si>
  <si>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</si>
  <si>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</si>
  <si>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เงินจ่ายล่วงหน้าค่าบริการ - หมุนเวียน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</si>
  <si>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</si>
  <si>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</si>
  <si>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</si>
  <si>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</si>
  <si>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</si>
  <si>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เงินฝากธนาคารที่มีภาระค้ำประกัน</t>
  </si>
  <si>
    <t>เงินลงทุนในบริษัทย่อย</t>
  </si>
  <si>
    <t>ส่วนปรับปรุงสินทรัพย์เช่าและอุปกรณ์</t>
  </si>
  <si>
    <t>สินทรัพย์สิทธิการใช้</t>
  </si>
  <si>
    <t>สินทรัพย์ไม่มีตัวตน - 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</si>
  <si>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</si>
  <si>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</si>
  <si>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</si>
  <si>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</si>
  <si>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</si>
  <si>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</si>
  <si>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</si>
  <si>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</si>
  <si>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</si>
  <si>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</si>
  <si>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</si>
  <si>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</si>
  <si>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</si>
  <si>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</si>
  <si>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</si>
  <si>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-ไม่หมุนเวียน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</si>
  <si>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</si>
  <si>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</si>
  <si>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ประมาณการหนี้สินในการรื้อถอน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</si>
  <si>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</si>
  <si>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</si>
  <si>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</si>
  <si>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</si>
  <si>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</si>
  <si>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160,000,000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</si>
  <si>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</si>
  <si>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</si>
  <si>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</si>
  <si>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</si>
  <si>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</si>
  <si>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</si>
  <si>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(ขาดทุน)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</si>
  <si>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</si>
  <si>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</si>
  <si>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</si>
  <si>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</si>
  <si>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</si>
  <si>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</si>
  <si>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</si>
  <si>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รายได้จากการขายและการให้บริการ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</si>
  <si>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</si>
  <si>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</si>
  <si>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</si>
  <si>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</si>
  <si>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ต้นทุนจากการขายและการให้บริการ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</si>
  <si>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</si>
  <si>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</si>
  <si>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</si>
  <si>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</si>
  <si>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</si>
  <si>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</si>
  <si>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 (ขาดทุน) ต่อหุ้น (บาท)</t>
  </si>
  <si>
    <t>กำไร (ขาดทุน) ต่อหุ้นขั้นพื้นฐาน</t>
  </si>
  <si>
    <t>งบการเปลี่ยนแปลงส่วนของผู้ถือหุ้น</t>
  </si>
  <si>
    <t>ส่วนต่ำกว่าทุนจาก</t>
  </si>
  <si>
    <t>ทุนเรือนหุ้นที่ออก</t>
  </si>
  <si>
    <t>ส่วนเกินมูลค่า</t>
  </si>
  <si>
    <t>การรวมธุรกิจภายใต้</t>
  </si>
  <si>
    <t>จัดสรรแล้ว -</t>
  </si>
  <si>
    <t>และชำระแล้ว</t>
  </si>
  <si>
    <t>หุ้นสามัญ</t>
  </si>
  <si>
    <t>การควบคุมเดียวกัน</t>
  </si>
  <si>
    <t>สำรองตามกฏหมาย</t>
  </si>
  <si>
    <t>ยังไม่ได้จัดสรร</t>
  </si>
  <si>
    <t>รวม</t>
  </si>
  <si>
    <t>ยอดคงเหลือ ณ วันที่ 1 มกราคม 2568</t>
  </si>
  <si>
    <t>งบการเปลี่ยนแปลงส่วนของผู้ถือหุ้น (ต่อ)</t>
  </si>
  <si>
    <t>และชำระเต็มมูลค่าแล้ว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</si>
  <si>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</si>
  <si>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</si>
  <si>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ก่อนภาษีเป็นเงินสดรับ (จ่าย)</t>
  </si>
  <si>
    <t xml:space="preserve">   จากกิจกรรมดำเนินงาน</t>
  </si>
  <si>
    <t xml:space="preserve">   ดอกเบี้ยรับ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</si>
  <si>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</si>
  <si>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</si>
  <si>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</si>
  <si>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</si>
  <si>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</si>
  <si>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</si>
  <si>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</si>
  <si>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</si>
  <si>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เงินจ่ายล่วงหน้าค่าบริการ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</si>
  <si>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</si>
  <si>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</si>
  <si>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</si>
  <si>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</si>
  <si>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</si>
  <si>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</si>
  <si>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</si>
  <si>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</si>
  <si>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</si>
  <si>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สินทรัพย์ทางการเงินอื่นเพิ่มขึ้น</t>
  </si>
  <si>
    <t>เงินสดรับจากดอกเบี้ย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</si>
  <si>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</si>
  <si>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</si>
  <si>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เงินสดจ่ายหนี้สินตามสัญญาเช่า - เงินต้น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</si>
  <si>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</si>
  <si>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</si>
  <si>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</si>
  <si>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ผลกระทบจากการเปลี่ยนแปลงในอัตราแลกเปลี่ยนในเงินสด</t>
  </si>
  <si>
    <t xml:space="preserve">   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</si>
  <si>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</si>
  <si>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</si>
  <si>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</si>
  <si>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</si>
  <si>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>(ขาดทุน)</t>
  </si>
  <si>
    <t>กำไร (ขาดทุน) ก่อนภาษี</t>
  </si>
  <si>
    <t xml:space="preserve">   กำไรจากการจำหน่ายอุปกรณ์</t>
  </si>
  <si>
    <t>ประมาณการขาดทุนจากสัญญาที่สร้างภาระ</t>
  </si>
  <si>
    <t>ยอดคงเหลือ ณ วันที่ 1 มกราคม 2569</t>
  </si>
  <si>
    <t>31 ธันวาคม 2568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</si>
  <si>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</si>
  <si>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</si>
  <si>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สุทธิสำหรับงวด</t>
  </si>
  <si>
    <t>เงินสดสุทธิใช้ไปในกิจกรรมดำเนินงาน</t>
  </si>
  <si>
    <t>เงินฝากธนาคารที่มีภาระค้ำประกันเพิ่มขึ้น</t>
  </si>
  <si>
    <t>รายได้ (ค่าใช้จ่าย) ภาษีเงินได้</t>
  </si>
  <si>
    <t xml:space="preserve">   (กำไร) ขาดทุนจากอัตราแลกเปลี่ยนที่ยังไม่เกิดขึ้น</t>
  </si>
  <si>
    <t xml:space="preserve">   (กำไร) ขาดทุนจากการปรับมูลค่ายุติธรรมของสินทรัพย์ทางการเงินอื่น</t>
  </si>
  <si>
    <t>เงินสดสุทธิใช้ไปในกิจกรรมลงทุน</t>
  </si>
  <si>
    <t>จ่ายเงินปันผล</t>
  </si>
  <si>
    <t>เงินสดใช้ไปในกิจกรรมดำเนินงาน</t>
  </si>
  <si>
    <t xml:space="preserve">   เจ้าหนี้ค่าซื้ออุปกรณ์เพิ่มขึ้น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</si>
  <si>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</si>
  <si>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</si>
  <si>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</si>
  <si>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</si>
  <si>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</si>
  <si>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</si>
  <si>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จ่ายผลประโยชน์พนักงานระยะยาว</t>
  </si>
  <si>
    <t xml:space="preserve">   เงินปันผลค้างจ่าย</t>
  </si>
  <si>
    <t>ซื้อส่วนปรับปรุงสินทรัพย์เช่าและอุปกรณ์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</si>
  <si>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</si>
  <si>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</si>
  <si>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</si>
  <si>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</si>
  <si>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กำไรต่อหุ้น (บาท)</t>
  </si>
  <si>
    <t>กำไรต่อหุ้นขั้นพื้นฐาน</t>
  </si>
  <si>
    <t>(หน่วย: พันบาท ยกเว้นกำไรต่อหุ้นแสดงเป็นบาท)</t>
  </si>
  <si>
    <t xml:space="preserve">   โอนกลับประมาณการผลขาดทุนจากสัญญาที่สร้างภาระ</t>
  </si>
  <si>
    <t>5, 11</t>
  </si>
  <si>
    <t>เงินปันผลจ่าย (หมายเหตุ 10)</t>
  </si>
  <si>
    <t>เงินจ่ายล่วงหน้าค่าบริการ - ไม่หมุนเวียน</t>
  </si>
  <si>
    <t>เงินลงทุนในตั๋วสัญญาใช้เงิน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</si>
</sst>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0.0%"/>
    <numFmt numFmtId="167" formatCode="_(* #,##0.00_);_(* \(#,##0.00\);_(* &quot;-&quot;_);_(@_)"/>
  </numFmts>
  <fonts count="12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6"/>
      <name val="Monotype Sorts"/>
      <charset val="2"/>
    </font>
    <font>
      <sz val="1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/>
    <xf numFmtId="0" fontId="1" fillId="0" borderId="0"/>
  </cellStyleXfs>
  <cellXfs count="117">
    <xf numFmtId="0" fontId="0" fillId="0" borderId="0" xfId="0"/>
    <xf numFmtId="41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3" fillId="2" borderId="0" xfId="0" quotePrefix="1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0" xfId="4" applyNumberFormat="1" applyFont="1" applyFill="1" applyAlignment="1">
      <alignment vertical="center"/>
    </xf>
    <xf numFmtId="0" fontId="3" fillId="2" borderId="0" xfId="4" quotePrefix="1" applyFont="1" applyFill="1" applyAlignment="1">
      <alignment vertical="center"/>
    </xf>
    <xf numFmtId="0" fontId="3" fillId="2" borderId="0" xfId="4" applyFont="1" applyFill="1" applyAlignment="1">
      <alignment vertical="center"/>
    </xf>
    <xf numFmtId="164" fontId="4" fillId="2" borderId="0" xfId="4" applyNumberFormat="1" applyFont="1" applyFill="1" applyAlignment="1">
      <alignment horizontal="center" vertical="center"/>
    </xf>
    <xf numFmtId="164" fontId="3" fillId="2" borderId="1" xfId="4" applyNumberFormat="1" applyFont="1" applyFill="1" applyBorder="1" applyAlignment="1">
      <alignment vertical="center"/>
    </xf>
    <xf numFmtId="164" fontId="4" fillId="2" borderId="1" xfId="4" applyNumberFormat="1" applyFont="1" applyFill="1" applyBorder="1" applyAlignment="1">
      <alignment horizontal="center" vertical="center"/>
    </xf>
    <xf numFmtId="164" fontId="3" fillId="2" borderId="0" xfId="4" applyNumberFormat="1" applyFont="1" applyFill="1" applyAlignment="1">
      <alignment horizontal="center" vertical="center"/>
    </xf>
    <xf numFmtId="0" fontId="4" fillId="2" borderId="0" xfId="5" applyFont="1" applyFill="1" applyAlignment="1">
      <alignment horizontal="center" vertical="center"/>
    </xf>
    <xf numFmtId="41" fontId="4" fillId="2" borderId="0" xfId="4" applyNumberFormat="1" applyFont="1" applyFill="1" applyAlignment="1">
      <alignment horizontal="right" vertical="center"/>
    </xf>
    <xf numFmtId="0" fontId="4" fillId="2" borderId="0" xfId="4" applyFont="1" applyFill="1" applyAlignment="1">
      <alignment vertical="center"/>
    </xf>
    <xf numFmtId="41" fontId="4" fillId="2" borderId="1" xfId="4" applyNumberFormat="1" applyFont="1" applyFill="1" applyBorder="1" applyAlignment="1">
      <alignment horizontal="right" vertical="center"/>
    </xf>
    <xf numFmtId="41" fontId="4" fillId="2" borderId="4" xfId="4" applyNumberFormat="1" applyFont="1" applyFill="1" applyBorder="1" applyAlignment="1">
      <alignment horizontal="right" vertical="center"/>
    </xf>
    <xf numFmtId="41" fontId="10" fillId="2" borderId="0" xfId="4" applyNumberFormat="1" applyFont="1" applyFill="1" applyAlignment="1">
      <alignment horizontal="right" vertical="center"/>
    </xf>
    <xf numFmtId="41" fontId="11" fillId="2" borderId="0" xfId="4" applyNumberFormat="1" applyFont="1" applyFill="1" applyAlignment="1">
      <alignment horizontal="right" vertical="center"/>
    </xf>
    <xf numFmtId="37" fontId="3" fillId="2" borderId="0" xfId="6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right" vertical="center"/>
    </xf>
    <xf numFmtId="37" fontId="3" fillId="2" borderId="0" xfId="0" quotePrefix="1" applyNumberFormat="1" applyFont="1" applyFill="1" applyAlignment="1">
      <alignment horizontal="left" vertical="center"/>
    </xf>
    <xf numFmtId="38" fontId="4" fillId="2" borderId="0" xfId="0" applyNumberFormat="1" applyFont="1" applyFill="1" applyAlignment="1">
      <alignment horizontal="centerContinuous" vertical="center"/>
    </xf>
    <xf numFmtId="0" fontId="4" fillId="2" borderId="0" xfId="0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41" fontId="4" fillId="2" borderId="3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top"/>
    </xf>
    <xf numFmtId="166" fontId="4" fillId="0" borderId="0" xfId="2" applyNumberFormat="1" applyFont="1" applyFill="1" applyAlignment="1">
      <alignment vertical="center"/>
    </xf>
    <xf numFmtId="39" fontId="4" fillId="0" borderId="4" xfId="1" applyNumberFormat="1" applyFont="1" applyFill="1" applyBorder="1" applyAlignment="1">
      <alignment vertical="center"/>
    </xf>
    <xf numFmtId="39" fontId="4" fillId="0" borderId="0" xfId="1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top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top"/>
    </xf>
    <xf numFmtId="43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4" fillId="0" borderId="7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41" fontId="4" fillId="0" borderId="0" xfId="0" applyNumberFormat="1" applyFont="1" applyAlignment="1">
      <alignment horizontal="center" vertical="top"/>
    </xf>
    <xf numFmtId="41" fontId="4" fillId="0" borderId="2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3" applyNumberFormat="1" applyFont="1" applyAlignment="1">
      <alignment vertical="center"/>
    </xf>
    <xf numFmtId="0" fontId="4" fillId="0" borderId="1" xfId="0" quotePrefix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164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41" fontId="4" fillId="0" borderId="2" xfId="0" applyNumberFormat="1" applyFont="1" applyBorder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41" fontId="4" fillId="0" borderId="0" xfId="0" applyNumberFormat="1" applyFont="1" applyAlignment="1">
      <alignment vertical="top"/>
    </xf>
    <xf numFmtId="0" fontId="4" fillId="0" borderId="0" xfId="0" applyFont="1" applyAlignment="1">
      <alignment horizontal="left" vertical="top"/>
    </xf>
    <xf numFmtId="41" fontId="4" fillId="0" borderId="3" xfId="0" applyNumberFormat="1" applyFont="1" applyBorder="1" applyAlignment="1">
      <alignment horizontal="right" vertical="top"/>
    </xf>
    <xf numFmtId="41" fontId="4" fillId="0" borderId="4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164" fontId="4" fillId="0" borderId="6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Continuous" vertical="center"/>
    </xf>
    <xf numFmtId="164" fontId="4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4" fillId="0" borderId="1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center"/>
    </xf>
    <xf numFmtId="164" fontId="4" fillId="0" borderId="0" xfId="0" quotePrefix="1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4" fillId="2" borderId="0" xfId="4" applyNumberFormat="1" applyFont="1" applyFill="1" applyAlignment="1">
      <alignment horizontal="center" vertical="center"/>
    </xf>
    <xf numFmtId="0" fontId="3" fillId="2" borderId="0" xfId="4" quotePrefix="1" applyFont="1" applyFill="1" applyAlignment="1">
      <alignment horizontal="left" vertical="center"/>
    </xf>
    <xf numFmtId="0" fontId="3" fillId="2" borderId="0" xfId="4" applyFont="1" applyFill="1" applyAlignment="1">
      <alignment horizontal="left" vertical="center"/>
    </xf>
    <xf numFmtId="164" fontId="3" fillId="2" borderId="1" xfId="4" applyNumberFormat="1" applyFont="1" applyFill="1" applyBorder="1" applyAlignment="1">
      <alignment horizontal="center" vertical="center"/>
    </xf>
    <xf numFmtId="164" fontId="4" fillId="2" borderId="1" xfId="4" applyNumberFormat="1" applyFont="1" applyFill="1" applyBorder="1" applyAlignment="1">
      <alignment horizontal="center" vertical="center"/>
    </xf>
    <xf numFmtId="0" fontId="4" fillId="2" borderId="0" xfId="4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10" xfId="5" xr:uid="{D7741DEE-2832-4C6A-BFAE-58346C1A6BC7}"/>
    <cellStyle name="Normal 2" xfId="6" xr:uid="{99C0A859-45D7-4F1F-9DA1-0CD836C1F819}"/>
    <cellStyle name="Normal 3" xfId="4" xr:uid="{48B0AB3E-FA95-41AC-BF7D-A518805D8A0D}"/>
    <cellStyle name="Normal_BS&amp;PLT Q1'2006" xfId="3" xr:uid="{1D2902DC-9EB5-4904-8851-B390D6FE853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FC446-23DB-4A8D-BFEC-F4AC6EDAD5EF}">
  <dimension ref="A1:Q90"/>
  <sheetViews>
    <sheetView showGridLines="0" tabSelected="1" view="pageBreakPreview" zoomScaleNormal="85" zoomScaleSheetLayoutView="100" workbookViewId="0">
      <selection activeCell="G48" sqref="G48"/>
    </sheetView>
  </sheetViews>
  <sheetFormatPr defaultColWidth="10.5546875" defaultRowHeight="24" customHeight="1"/>
  <cols>
    <col min="1" max="1" width="35.44140625" style="32" customWidth="1"/>
    <col min="2" max="2" width="2.77734375" style="43" customWidth="1"/>
    <col min="3" max="3" width="8.77734375" style="32" customWidth="1"/>
    <col min="4" max="4" width="1.44140625" style="43" customWidth="1"/>
    <col min="5" max="5" width="15.77734375" style="43" customWidth="1"/>
    <col min="6" max="6" width="1.44140625" style="43" customWidth="1"/>
    <col min="7" max="7" width="15.77734375" style="43" customWidth="1"/>
    <col min="8" max="8" width="1.44140625" style="43" customWidth="1"/>
    <col min="9" max="9" width="15.77734375" style="43" customWidth="1"/>
    <col min="10" max="10" width="1.44140625" style="43" customWidth="1"/>
    <col min="11" max="11" width="15.77734375" style="43" customWidth="1"/>
    <col min="12" max="12" width="10.5546875" style="43"/>
    <col min="13" max="13" width="11.5546875" style="43" bestFit="1" customWidth="1"/>
    <col min="14" max="14" width="15.44140625" style="43" customWidth="1"/>
    <col min="15" max="17" width="10.5546875" style="43"/>
    <col min="18" max="18" width="12" style="43" customWidth="1"/>
    <col min="19" max="16384" width="10.5546875" style="43"/>
  </cols>
  <sheetData>
    <row r="1" spans="1:17" s="49" customFormat="1" ht="24" customHeight="1">
      <c r="A1" s="45" t="s">
        <v>0</v>
      </c>
      <c r="B1" s="75"/>
      <c r="C1" s="59"/>
      <c r="D1" s="56"/>
      <c r="E1" s="56"/>
      <c r="F1" s="56"/>
      <c r="G1" s="56"/>
      <c r="H1" s="56"/>
      <c r="J1" s="56"/>
    </row>
    <row r="2" spans="1:17" s="49" customFormat="1" ht="24" customHeight="1">
      <c r="A2" s="76" t="s">
        <v>1</v>
      </c>
      <c r="B2" s="75"/>
      <c r="C2" s="59"/>
      <c r="D2" s="56"/>
      <c r="E2" s="56"/>
      <c r="F2" s="56"/>
      <c r="G2" s="56"/>
      <c r="H2" s="56"/>
      <c r="I2" s="50"/>
      <c r="J2" s="56"/>
      <c r="K2" s="75"/>
    </row>
    <row r="3" spans="1:17" s="77" customFormat="1" ht="24" customHeight="1">
      <c r="A3" s="53" t="s">
        <v>148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7" ht="24" customHeight="1">
      <c r="A4" s="59"/>
      <c r="B4" s="56"/>
      <c r="C4" s="59"/>
      <c r="D4" s="56"/>
      <c r="E4" s="56"/>
      <c r="F4" s="56"/>
      <c r="G4" s="56"/>
      <c r="H4" s="56"/>
      <c r="I4" s="56"/>
      <c r="J4" s="56"/>
      <c r="K4" s="60" t="s">
        <v>2</v>
      </c>
    </row>
    <row r="5" spans="1:17" ht="24" customHeight="1">
      <c r="A5" s="59"/>
      <c r="B5" s="56"/>
      <c r="C5" s="59"/>
      <c r="D5" s="56"/>
      <c r="E5" s="109" t="s">
        <v>3</v>
      </c>
      <c r="F5" s="109"/>
      <c r="G5" s="109"/>
      <c r="H5" s="56"/>
      <c r="I5" s="109" t="s">
        <v>4</v>
      </c>
      <c r="J5" s="109"/>
      <c r="K5" s="109"/>
    </row>
    <row r="6" spans="1:17" ht="24" customHeight="1">
      <c r="C6" s="52" t="s">
        <v>5</v>
      </c>
      <c r="D6" s="54"/>
      <c r="E6" s="78" t="s">
        <v>149</v>
      </c>
      <c r="F6" s="79"/>
      <c r="G6" s="78" t="s">
        <v>135</v>
      </c>
      <c r="H6" s="54"/>
      <c r="I6" s="78" t="s">
        <v>149</v>
      </c>
      <c r="J6" s="79"/>
      <c r="K6" s="78" t="s">
        <v>135</v>
      </c>
    </row>
    <row r="7" spans="1:17" ht="24" customHeight="1">
      <c r="E7" s="80" t="s">
        <v>6</v>
      </c>
      <c r="F7" s="79"/>
      <c r="G7" s="80" t="s">
        <v>7</v>
      </c>
      <c r="I7" s="80" t="s">
        <v>6</v>
      </c>
      <c r="K7" s="80" t="s">
        <v>7</v>
      </c>
    </row>
    <row r="8" spans="1:17" ht="24" customHeight="1">
      <c r="E8" s="80" t="s">
        <v>8</v>
      </c>
      <c r="F8" s="79"/>
      <c r="G8" s="81"/>
      <c r="I8" s="80" t="s">
        <v>8</v>
      </c>
      <c r="K8" s="80"/>
    </row>
    <row r="9" spans="1:17" ht="24" customHeight="1">
      <c r="A9" s="53" t="s">
        <v>9</v>
      </c>
    </row>
    <row r="10" spans="1:17" ht="24" customHeight="1">
      <c r="A10" s="53" t="s">
        <v>10</v>
      </c>
      <c r="C10" s="82"/>
    </row>
    <row r="11" spans="1:17" ht="24" customHeight="1">
      <c r="A11" s="83" t="s">
        <v>11</v>
      </c>
      <c r="C11" s="82"/>
      <c r="E11" s="61">
        <v>172114</v>
      </c>
      <c r="F11" s="34"/>
      <c r="G11" s="61">
        <v>324844</v>
      </c>
      <c r="H11" s="61"/>
      <c r="I11" s="61">
        <v>158155</v>
      </c>
      <c r="J11" s="61"/>
      <c r="K11" s="61">
        <v>308173</v>
      </c>
      <c r="M11" s="62"/>
      <c r="Q11" s="62"/>
    </row>
    <row r="12" spans="1:17" ht="24" customHeight="1">
      <c r="A12" s="83" t="s">
        <v>12</v>
      </c>
      <c r="C12" s="82">
        <v>3</v>
      </c>
      <c r="D12" s="84"/>
      <c r="E12" s="61">
        <v>90516</v>
      </c>
      <c r="F12" s="85"/>
      <c r="G12" s="61">
        <v>74833</v>
      </c>
      <c r="H12" s="86"/>
      <c r="I12" s="61">
        <v>85176</v>
      </c>
      <c r="J12" s="86"/>
      <c r="K12" s="61">
        <v>69023</v>
      </c>
      <c r="M12" s="62"/>
      <c r="Q12" s="62"/>
    </row>
    <row r="13" spans="1:17" ht="24" customHeight="1">
      <c r="A13" s="83" t="s">
        <v>13</v>
      </c>
      <c r="C13" s="82">
        <v>8</v>
      </c>
      <c r="D13" s="84">
        <v>7</v>
      </c>
      <c r="E13" s="61">
        <v>223760</v>
      </c>
      <c r="F13" s="85"/>
      <c r="G13" s="61">
        <v>100880</v>
      </c>
      <c r="H13" s="86"/>
      <c r="I13" s="61">
        <v>219939</v>
      </c>
      <c r="J13" s="86"/>
      <c r="K13" s="61">
        <v>99200</v>
      </c>
      <c r="M13" s="62"/>
      <c r="Q13" s="62"/>
    </row>
    <row r="14" spans="1:17" ht="24" customHeight="1">
      <c r="A14" s="83" t="s">
        <v>14</v>
      </c>
      <c r="C14" s="82">
        <v>8</v>
      </c>
      <c r="D14" s="84"/>
      <c r="E14" s="61">
        <v>179144</v>
      </c>
      <c r="F14" s="85"/>
      <c r="G14" s="61">
        <v>193016</v>
      </c>
      <c r="H14" s="86"/>
      <c r="I14" s="61">
        <v>179144</v>
      </c>
      <c r="J14" s="86"/>
      <c r="K14" s="61">
        <v>192758</v>
      </c>
      <c r="M14" s="62"/>
      <c r="Q14" s="62"/>
    </row>
    <row r="15" spans="1:17" ht="24" customHeight="1">
      <c r="A15" s="83" t="s">
        <v>168</v>
      </c>
      <c r="C15" s="82">
        <v>4</v>
      </c>
      <c r="D15" s="84"/>
      <c r="E15" s="61">
        <v>40000</v>
      </c>
      <c r="F15" s="85"/>
      <c r="G15" s="61">
        <v>0</v>
      </c>
      <c r="H15" s="86"/>
      <c r="I15" s="61">
        <v>40000</v>
      </c>
      <c r="J15" s="86"/>
      <c r="K15" s="61">
        <v>0</v>
      </c>
      <c r="M15" s="62"/>
      <c r="Q15" s="62"/>
    </row>
    <row r="16" spans="1:17" ht="24" customHeight="1">
      <c r="A16" s="83" t="s">
        <v>15</v>
      </c>
      <c r="C16" s="82">
        <v>5</v>
      </c>
      <c r="E16" s="61">
        <v>207452</v>
      </c>
      <c r="F16" s="34"/>
      <c r="G16" s="61">
        <v>202225</v>
      </c>
      <c r="H16" s="86"/>
      <c r="I16" s="61">
        <v>207452</v>
      </c>
      <c r="J16" s="86"/>
      <c r="K16" s="61">
        <v>202225</v>
      </c>
      <c r="M16" s="62"/>
      <c r="Q16" s="62"/>
    </row>
    <row r="17" spans="1:17" ht="24" customHeight="1">
      <c r="A17" s="83" t="s">
        <v>16</v>
      </c>
      <c r="B17" s="50"/>
      <c r="C17" s="82"/>
      <c r="E17" s="61">
        <v>49408</v>
      </c>
      <c r="F17" s="34"/>
      <c r="G17" s="61">
        <v>44212</v>
      </c>
      <c r="H17" s="61"/>
      <c r="I17" s="61">
        <v>48096</v>
      </c>
      <c r="J17" s="61"/>
      <c r="K17" s="61">
        <v>43014</v>
      </c>
      <c r="M17" s="62"/>
      <c r="Q17" s="62"/>
    </row>
    <row r="18" spans="1:17" ht="24" customHeight="1">
      <c r="A18" s="87" t="s">
        <v>17</v>
      </c>
      <c r="C18" s="82"/>
      <c r="E18" s="88">
        <f>SUM(E9:E17)</f>
        <v>962394</v>
      </c>
      <c r="F18" s="34"/>
      <c r="G18" s="88">
        <f>SUM(G9:G17)</f>
        <v>940010</v>
      </c>
      <c r="I18" s="88">
        <f>SUM(I9:I17)</f>
        <v>937962</v>
      </c>
      <c r="J18" s="34"/>
      <c r="K18" s="88">
        <f>SUM(K9:K17)</f>
        <v>914393</v>
      </c>
      <c r="M18" s="61"/>
    </row>
    <row r="19" spans="1:17" ht="24" customHeight="1">
      <c r="A19" s="87" t="s">
        <v>18</v>
      </c>
      <c r="C19" s="82"/>
      <c r="E19" s="61"/>
      <c r="F19" s="34"/>
      <c r="G19" s="61"/>
      <c r="I19" s="61"/>
      <c r="J19" s="34"/>
      <c r="K19" s="61"/>
    </row>
    <row r="20" spans="1:17" ht="24" customHeight="1">
      <c r="A20" s="83" t="s">
        <v>19</v>
      </c>
      <c r="C20" s="82" t="s">
        <v>165</v>
      </c>
      <c r="E20" s="61">
        <v>49662</v>
      </c>
      <c r="F20" s="34"/>
      <c r="G20" s="61">
        <v>49491</v>
      </c>
      <c r="H20" s="61"/>
      <c r="I20" s="61">
        <v>49662</v>
      </c>
      <c r="J20" s="61"/>
      <c r="K20" s="61">
        <v>49491</v>
      </c>
      <c r="M20" s="62"/>
      <c r="Q20" s="62"/>
    </row>
    <row r="21" spans="1:17" ht="24" customHeight="1">
      <c r="A21" s="83" t="s">
        <v>20</v>
      </c>
      <c r="C21" s="82">
        <v>11</v>
      </c>
      <c r="E21" s="61">
        <v>20000</v>
      </c>
      <c r="F21" s="34"/>
      <c r="G21" s="61">
        <v>20000</v>
      </c>
      <c r="H21" s="61"/>
      <c r="I21" s="61">
        <v>20000</v>
      </c>
      <c r="J21" s="61"/>
      <c r="K21" s="61">
        <v>20000</v>
      </c>
      <c r="M21" s="62"/>
      <c r="Q21" s="62"/>
    </row>
    <row r="22" spans="1:17" ht="24" customHeight="1">
      <c r="A22" s="83" t="s">
        <v>21</v>
      </c>
      <c r="C22" s="82"/>
      <c r="E22" s="61">
        <v>0</v>
      </c>
      <c r="F22" s="34"/>
      <c r="G22" s="61">
        <v>0</v>
      </c>
      <c r="H22" s="61"/>
      <c r="I22" s="61">
        <v>20000</v>
      </c>
      <c r="J22" s="61"/>
      <c r="K22" s="61">
        <v>20000</v>
      </c>
      <c r="M22" s="62"/>
      <c r="Q22" s="62"/>
    </row>
    <row r="23" spans="1:17" ht="24" customHeight="1">
      <c r="A23" s="83" t="s">
        <v>167</v>
      </c>
      <c r="B23" s="50"/>
      <c r="C23" s="82">
        <v>8</v>
      </c>
      <c r="E23" s="61">
        <v>76788</v>
      </c>
      <c r="F23" s="34"/>
      <c r="G23" s="61">
        <v>49177</v>
      </c>
      <c r="H23" s="61"/>
      <c r="I23" s="61">
        <v>76788</v>
      </c>
      <c r="J23" s="61"/>
      <c r="K23" s="61">
        <v>49177</v>
      </c>
      <c r="M23" s="62"/>
      <c r="Q23" s="62"/>
    </row>
    <row r="24" spans="1:17" ht="24" customHeight="1">
      <c r="A24" s="89" t="s">
        <v>22</v>
      </c>
      <c r="B24" s="50"/>
      <c r="C24" s="82">
        <v>6</v>
      </c>
      <c r="E24" s="61">
        <v>32242</v>
      </c>
      <c r="F24" s="34"/>
      <c r="G24" s="61">
        <v>38983</v>
      </c>
      <c r="H24" s="61"/>
      <c r="I24" s="61">
        <v>32242</v>
      </c>
      <c r="J24" s="61"/>
      <c r="K24" s="61">
        <v>38983</v>
      </c>
      <c r="M24" s="62"/>
      <c r="Q24" s="62"/>
    </row>
    <row r="25" spans="1:17" ht="24" customHeight="1">
      <c r="A25" s="89" t="s">
        <v>23</v>
      </c>
      <c r="B25" s="50"/>
      <c r="C25" s="82"/>
      <c r="E25" s="61">
        <v>113117</v>
      </c>
      <c r="G25" s="61">
        <v>131674</v>
      </c>
      <c r="H25" s="90"/>
      <c r="I25" s="61">
        <v>113117</v>
      </c>
      <c r="J25" s="90"/>
      <c r="K25" s="61">
        <v>131674</v>
      </c>
      <c r="M25" s="62"/>
      <c r="Q25" s="62"/>
    </row>
    <row r="26" spans="1:17" ht="24" customHeight="1">
      <c r="A26" s="89" t="s">
        <v>24</v>
      </c>
      <c r="B26" s="50"/>
      <c r="C26" s="82"/>
      <c r="E26" s="61">
        <v>710</v>
      </c>
      <c r="G26" s="61">
        <v>760</v>
      </c>
      <c r="H26" s="90"/>
      <c r="I26" s="61">
        <v>710</v>
      </c>
      <c r="J26" s="90"/>
      <c r="K26" s="61">
        <v>760</v>
      </c>
      <c r="M26" s="62"/>
      <c r="Q26" s="62"/>
    </row>
    <row r="27" spans="1:17" ht="24" customHeight="1">
      <c r="A27" s="91" t="s">
        <v>25</v>
      </c>
      <c r="B27" s="50"/>
      <c r="C27" s="82"/>
      <c r="E27" s="61">
        <v>10888</v>
      </c>
      <c r="F27" s="34"/>
      <c r="G27" s="61">
        <v>15540</v>
      </c>
      <c r="H27" s="61"/>
      <c r="I27" s="61">
        <v>10697</v>
      </c>
      <c r="J27" s="61"/>
      <c r="K27" s="61">
        <v>15418</v>
      </c>
      <c r="M27" s="62"/>
      <c r="Q27" s="62"/>
    </row>
    <row r="28" spans="1:17" ht="24" customHeight="1">
      <c r="A28" s="83" t="s">
        <v>26</v>
      </c>
      <c r="C28" s="82"/>
      <c r="E28" s="58">
        <v>17955</v>
      </c>
      <c r="F28" s="34"/>
      <c r="G28" s="58">
        <v>14206</v>
      </c>
      <c r="H28" s="61"/>
      <c r="I28" s="58">
        <v>17855</v>
      </c>
      <c r="J28" s="61"/>
      <c r="K28" s="58">
        <v>14106</v>
      </c>
      <c r="M28" s="62"/>
      <c r="Q28" s="62"/>
    </row>
    <row r="29" spans="1:17" ht="24" customHeight="1">
      <c r="A29" s="87" t="s">
        <v>27</v>
      </c>
      <c r="C29" s="82"/>
      <c r="E29" s="61">
        <f>SUM(E19:E28)</f>
        <v>321362</v>
      </c>
      <c r="F29" s="34"/>
      <c r="G29" s="61">
        <f>SUM(G19:G28)</f>
        <v>319831</v>
      </c>
      <c r="I29" s="61">
        <f>SUM(I19:I28)</f>
        <v>341071</v>
      </c>
      <c r="J29" s="34"/>
      <c r="K29" s="61">
        <f>SUM(K19:K28)</f>
        <v>339609</v>
      </c>
      <c r="M29" s="61"/>
    </row>
    <row r="30" spans="1:17" ht="24" customHeight="1" thickBot="1">
      <c r="A30" s="53" t="s">
        <v>28</v>
      </c>
      <c r="E30" s="92">
        <f>E18+E29</f>
        <v>1283756</v>
      </c>
      <c r="F30" s="34"/>
      <c r="G30" s="92">
        <f>G18+G29</f>
        <v>1259841</v>
      </c>
      <c r="I30" s="92">
        <f>I18+I29</f>
        <v>1279033</v>
      </c>
      <c r="J30" s="34"/>
      <c r="K30" s="92">
        <f>K18+K29</f>
        <v>1254002</v>
      </c>
      <c r="M30" s="61"/>
    </row>
    <row r="31" spans="1:17" ht="24" customHeight="1" thickTop="1">
      <c r="E31" s="34"/>
      <c r="F31" s="34"/>
      <c r="G31" s="34"/>
    </row>
    <row r="32" spans="1:17" ht="24" customHeight="1">
      <c r="A32" s="32" t="s">
        <v>29</v>
      </c>
    </row>
    <row r="33" spans="1:17" s="49" customFormat="1" ht="24" customHeight="1">
      <c r="A33" s="45" t="s">
        <v>0</v>
      </c>
      <c r="B33" s="75"/>
      <c r="C33" s="59"/>
      <c r="D33" s="56"/>
      <c r="E33" s="56"/>
      <c r="F33" s="56"/>
      <c r="G33" s="56"/>
      <c r="H33" s="56"/>
      <c r="I33" s="56"/>
      <c r="J33" s="56"/>
      <c r="K33" s="56"/>
    </row>
    <row r="34" spans="1:17" s="49" customFormat="1" ht="24" customHeight="1">
      <c r="A34" s="57" t="s">
        <v>30</v>
      </c>
      <c r="B34" s="75"/>
      <c r="C34" s="59"/>
      <c r="D34" s="56"/>
      <c r="E34" s="56"/>
      <c r="F34" s="56"/>
      <c r="G34" s="56"/>
      <c r="H34" s="56"/>
      <c r="I34" s="75"/>
      <c r="J34" s="56"/>
      <c r="K34" s="75"/>
    </row>
    <row r="35" spans="1:17" s="77" customFormat="1" ht="24" customHeight="1">
      <c r="A35" s="53" t="s">
        <v>148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spans="1:17" ht="24" customHeight="1">
      <c r="A36" s="59"/>
      <c r="B36" s="56"/>
      <c r="C36" s="59"/>
      <c r="D36" s="56"/>
      <c r="E36" s="56"/>
      <c r="F36" s="56"/>
      <c r="G36" s="56"/>
      <c r="H36" s="56"/>
      <c r="I36" s="56"/>
      <c r="J36" s="56"/>
      <c r="K36" s="60" t="s">
        <v>2</v>
      </c>
    </row>
    <row r="37" spans="1:17" ht="24" customHeight="1">
      <c r="A37" s="59"/>
      <c r="B37" s="56"/>
      <c r="C37" s="59"/>
      <c r="D37" s="56"/>
      <c r="E37" s="109" t="s">
        <v>3</v>
      </c>
      <c r="F37" s="109"/>
      <c r="G37" s="109"/>
      <c r="H37" s="56"/>
      <c r="I37" s="109" t="s">
        <v>4</v>
      </c>
      <c r="J37" s="109"/>
      <c r="K37" s="109"/>
    </row>
    <row r="38" spans="1:17" ht="24" customHeight="1">
      <c r="C38" s="52" t="s">
        <v>5</v>
      </c>
      <c r="D38" s="54"/>
      <c r="E38" s="78" t="s">
        <v>149</v>
      </c>
      <c r="F38" s="79"/>
      <c r="G38" s="78" t="s">
        <v>135</v>
      </c>
      <c r="H38" s="54"/>
      <c r="I38" s="78" t="s">
        <v>149</v>
      </c>
      <c r="J38" s="79"/>
      <c r="K38" s="78" t="s">
        <v>135</v>
      </c>
    </row>
    <row r="39" spans="1:17" ht="24" customHeight="1">
      <c r="E39" s="80" t="s">
        <v>6</v>
      </c>
      <c r="F39" s="79"/>
      <c r="G39" s="80" t="s">
        <v>7</v>
      </c>
      <c r="I39" s="80" t="s">
        <v>6</v>
      </c>
      <c r="K39" s="80" t="s">
        <v>7</v>
      </c>
    </row>
    <row r="40" spans="1:17" ht="24" customHeight="1">
      <c r="E40" s="80" t="s">
        <v>8</v>
      </c>
      <c r="F40" s="79"/>
      <c r="G40" s="81"/>
      <c r="I40" s="80" t="s">
        <v>8</v>
      </c>
      <c r="K40" s="80"/>
    </row>
    <row r="41" spans="1:17" ht="24" customHeight="1">
      <c r="A41" s="53" t="s">
        <v>31</v>
      </c>
    </row>
    <row r="42" spans="1:17" ht="24" customHeight="1">
      <c r="A42" s="53" t="s">
        <v>32</v>
      </c>
    </row>
    <row r="43" spans="1:17" ht="24" customHeight="1">
      <c r="A43" s="89" t="s">
        <v>33</v>
      </c>
      <c r="B43" s="50"/>
      <c r="C43" s="82">
        <v>7</v>
      </c>
      <c r="E43" s="61">
        <v>201998</v>
      </c>
      <c r="F43" s="34"/>
      <c r="G43" s="61">
        <v>157830</v>
      </c>
      <c r="H43" s="61"/>
      <c r="I43" s="61">
        <v>202204</v>
      </c>
      <c r="J43" s="61"/>
      <c r="K43" s="61">
        <v>157773</v>
      </c>
      <c r="M43" s="62"/>
      <c r="Q43" s="62"/>
    </row>
    <row r="44" spans="1:17" ht="24" customHeight="1">
      <c r="A44" s="89" t="s">
        <v>34</v>
      </c>
      <c r="B44" s="50"/>
      <c r="C44" s="82">
        <v>8</v>
      </c>
      <c r="E44" s="61">
        <v>194435</v>
      </c>
      <c r="F44" s="34"/>
      <c r="G44" s="61">
        <v>213840</v>
      </c>
      <c r="H44" s="61"/>
      <c r="I44" s="61">
        <v>194347</v>
      </c>
      <c r="J44" s="61"/>
      <c r="K44" s="61">
        <v>213483</v>
      </c>
      <c r="M44" s="62"/>
      <c r="Q44" s="62"/>
    </row>
    <row r="45" spans="1:17" ht="24" customHeight="1">
      <c r="A45" s="89" t="s">
        <v>35</v>
      </c>
      <c r="B45" s="50"/>
      <c r="C45" s="82"/>
      <c r="E45" s="61"/>
      <c r="F45" s="34"/>
      <c r="G45" s="61"/>
      <c r="H45" s="61"/>
      <c r="I45" s="61"/>
      <c r="J45" s="61"/>
      <c r="K45" s="61"/>
      <c r="M45" s="62"/>
    </row>
    <row r="46" spans="1:17" ht="24" customHeight="1">
      <c r="A46" s="89" t="s">
        <v>36</v>
      </c>
      <c r="B46" s="50"/>
      <c r="C46" s="82"/>
      <c r="E46" s="61">
        <v>38888</v>
      </c>
      <c r="F46" s="34"/>
      <c r="G46" s="61">
        <v>35617</v>
      </c>
      <c r="H46" s="61"/>
      <c r="I46" s="61">
        <v>38888</v>
      </c>
      <c r="J46" s="61"/>
      <c r="K46" s="61">
        <v>35617</v>
      </c>
      <c r="M46" s="62"/>
      <c r="Q46" s="62"/>
    </row>
    <row r="47" spans="1:17" ht="24" customHeight="1">
      <c r="A47" s="89" t="s">
        <v>133</v>
      </c>
      <c r="B47" s="50"/>
      <c r="C47" s="82"/>
      <c r="E47" s="61">
        <v>7284</v>
      </c>
      <c r="F47" s="34"/>
      <c r="G47" s="61">
        <v>11564</v>
      </c>
      <c r="H47" s="61"/>
      <c r="I47" s="61">
        <v>7284</v>
      </c>
      <c r="J47" s="61"/>
      <c r="K47" s="61">
        <v>11564</v>
      </c>
      <c r="M47" s="62"/>
      <c r="Q47" s="62"/>
    </row>
    <row r="48" spans="1:17" ht="24" customHeight="1">
      <c r="A48" s="83" t="s">
        <v>37</v>
      </c>
      <c r="C48" s="82"/>
      <c r="E48" s="61">
        <v>10405</v>
      </c>
      <c r="F48" s="34"/>
      <c r="G48" s="61">
        <v>9323</v>
      </c>
      <c r="H48" s="61"/>
      <c r="I48" s="61">
        <v>9532</v>
      </c>
      <c r="J48" s="61"/>
      <c r="K48" s="61">
        <v>8224</v>
      </c>
      <c r="M48" s="62"/>
      <c r="Q48" s="62"/>
    </row>
    <row r="49" spans="1:17" ht="24" customHeight="1">
      <c r="A49" s="87" t="s">
        <v>38</v>
      </c>
      <c r="C49" s="82"/>
      <c r="E49" s="88">
        <f>SUM(E43:E48)</f>
        <v>453010</v>
      </c>
      <c r="F49" s="34"/>
      <c r="G49" s="88">
        <f>SUM(G43:G48)</f>
        <v>428174</v>
      </c>
      <c r="H49" s="34"/>
      <c r="I49" s="88">
        <f>SUM(I43:I48)</f>
        <v>452255</v>
      </c>
      <c r="J49" s="34"/>
      <c r="K49" s="88">
        <f>SUM(K43:K48)</f>
        <v>426661</v>
      </c>
    </row>
    <row r="50" spans="1:17" ht="24" customHeight="1">
      <c r="A50" s="87" t="s">
        <v>39</v>
      </c>
      <c r="C50" s="82"/>
      <c r="E50" s="61"/>
      <c r="F50" s="34"/>
      <c r="G50" s="61"/>
      <c r="H50" s="34"/>
      <c r="I50" s="61"/>
      <c r="J50" s="34"/>
      <c r="K50" s="61"/>
    </row>
    <row r="51" spans="1:17" ht="24" customHeight="1">
      <c r="A51" s="83" t="s">
        <v>40</v>
      </c>
      <c r="C51" s="82">
        <v>8</v>
      </c>
      <c r="E51" s="61">
        <v>20140</v>
      </c>
      <c r="F51" s="34"/>
      <c r="G51" s="61">
        <v>32734</v>
      </c>
      <c r="H51" s="61"/>
      <c r="I51" s="61">
        <v>19864</v>
      </c>
      <c r="J51" s="61"/>
      <c r="K51" s="61">
        <v>32398</v>
      </c>
      <c r="M51" s="62"/>
      <c r="Q51" s="62"/>
    </row>
    <row r="52" spans="1:17" ht="24" customHeight="1">
      <c r="A52" s="83" t="s">
        <v>41</v>
      </c>
      <c r="C52" s="82"/>
      <c r="E52" s="61"/>
      <c r="F52" s="34"/>
      <c r="G52" s="61"/>
      <c r="H52" s="61"/>
      <c r="I52" s="61"/>
      <c r="J52" s="61"/>
      <c r="K52" s="61"/>
      <c r="M52" s="62"/>
      <c r="N52" s="62"/>
    </row>
    <row r="53" spans="1:17" ht="24" customHeight="1">
      <c r="A53" s="83" t="s">
        <v>36</v>
      </c>
      <c r="C53" s="82"/>
      <c r="E53" s="61">
        <v>86116</v>
      </c>
      <c r="F53" s="34"/>
      <c r="G53" s="61">
        <v>105950</v>
      </c>
      <c r="H53" s="61"/>
      <c r="I53" s="61">
        <v>86116</v>
      </c>
      <c r="J53" s="61"/>
      <c r="K53" s="61">
        <v>105950</v>
      </c>
      <c r="M53" s="62"/>
      <c r="N53" s="62"/>
      <c r="Q53" s="62"/>
    </row>
    <row r="54" spans="1:17" ht="24" customHeight="1">
      <c r="A54" s="83" t="s">
        <v>42</v>
      </c>
      <c r="C54" s="82"/>
      <c r="E54" s="61">
        <v>19293</v>
      </c>
      <c r="F54" s="34"/>
      <c r="G54" s="61">
        <v>15613</v>
      </c>
      <c r="H54" s="61"/>
      <c r="I54" s="61">
        <v>18590</v>
      </c>
      <c r="J54" s="61"/>
      <c r="K54" s="61">
        <v>15001</v>
      </c>
      <c r="M54" s="62"/>
      <c r="N54" s="62"/>
      <c r="Q54" s="62"/>
    </row>
    <row r="55" spans="1:17" ht="24" customHeight="1">
      <c r="A55" s="83" t="s">
        <v>43</v>
      </c>
      <c r="C55" s="82"/>
      <c r="E55" s="58">
        <v>16159</v>
      </c>
      <c r="F55" s="34"/>
      <c r="G55" s="58">
        <v>15958</v>
      </c>
      <c r="H55" s="61"/>
      <c r="I55" s="58">
        <v>16159</v>
      </c>
      <c r="J55" s="61"/>
      <c r="K55" s="58">
        <v>15958</v>
      </c>
      <c r="M55" s="62"/>
      <c r="N55" s="62"/>
      <c r="Q55" s="62"/>
    </row>
    <row r="56" spans="1:17" ht="24" customHeight="1">
      <c r="A56" s="53" t="s">
        <v>44</v>
      </c>
      <c r="C56" s="82"/>
      <c r="E56" s="61">
        <f>SUM(E50:E55)</f>
        <v>141708</v>
      </c>
      <c r="F56" s="34"/>
      <c r="G56" s="61">
        <f>SUM(G50:G55)</f>
        <v>170255</v>
      </c>
      <c r="H56" s="34"/>
      <c r="I56" s="61">
        <f>SUM(I50:I55)</f>
        <v>140729</v>
      </c>
      <c r="J56" s="34"/>
      <c r="K56" s="61">
        <f>SUM(K50:K55)</f>
        <v>169307</v>
      </c>
    </row>
    <row r="57" spans="1:17" ht="24" customHeight="1">
      <c r="A57" s="53" t="s">
        <v>45</v>
      </c>
      <c r="E57" s="88">
        <f>E49+E56</f>
        <v>594718</v>
      </c>
      <c r="F57" s="34"/>
      <c r="G57" s="88">
        <f>G49+G56</f>
        <v>598429</v>
      </c>
      <c r="H57" s="34"/>
      <c r="I57" s="88">
        <f>I49+I56</f>
        <v>592984</v>
      </c>
      <c r="J57" s="34"/>
      <c r="K57" s="88">
        <f>K49+K56</f>
        <v>595968</v>
      </c>
    </row>
    <row r="58" spans="1:17" ht="24" customHeight="1">
      <c r="E58" s="34"/>
      <c r="F58" s="34"/>
      <c r="G58" s="34"/>
      <c r="H58" s="34"/>
      <c r="I58" s="34"/>
      <c r="J58" s="34"/>
      <c r="K58" s="34"/>
    </row>
    <row r="59" spans="1:17" ht="24" customHeight="1">
      <c r="A59" s="32" t="s">
        <v>29</v>
      </c>
      <c r="I59" s="44"/>
      <c r="J59" s="44"/>
      <c r="K59" s="44"/>
    </row>
    <row r="60" spans="1:17" s="49" customFormat="1" ht="24" customHeight="1">
      <c r="A60" s="45" t="s">
        <v>0</v>
      </c>
      <c r="B60" s="75"/>
      <c r="C60" s="59"/>
      <c r="D60" s="56"/>
      <c r="E60" s="56"/>
      <c r="F60" s="56"/>
      <c r="G60" s="56"/>
      <c r="H60" s="56"/>
      <c r="I60" s="56"/>
      <c r="J60" s="56"/>
      <c r="K60" s="56"/>
    </row>
    <row r="61" spans="1:17" s="49" customFormat="1" ht="24" customHeight="1">
      <c r="A61" s="45" t="s">
        <v>30</v>
      </c>
      <c r="B61" s="75"/>
      <c r="C61" s="59"/>
      <c r="D61" s="56"/>
      <c r="E61" s="56"/>
      <c r="F61" s="56"/>
      <c r="G61" s="56"/>
      <c r="H61" s="56"/>
      <c r="I61" s="75"/>
      <c r="J61" s="56"/>
      <c r="K61" s="75"/>
    </row>
    <row r="62" spans="1:17" s="77" customFormat="1" ht="24" customHeight="1">
      <c r="A62" s="53" t="s">
        <v>148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spans="1:17" ht="24" customHeight="1">
      <c r="A63" s="59"/>
      <c r="B63" s="56"/>
      <c r="C63" s="59"/>
      <c r="D63" s="56"/>
      <c r="E63" s="56"/>
      <c r="F63" s="56"/>
      <c r="G63" s="56"/>
      <c r="H63" s="56"/>
      <c r="I63" s="56"/>
      <c r="J63" s="56"/>
      <c r="K63" s="60" t="s">
        <v>2</v>
      </c>
    </row>
    <row r="64" spans="1:17" ht="24" customHeight="1">
      <c r="A64" s="59"/>
      <c r="B64" s="56"/>
      <c r="C64" s="59"/>
      <c r="D64" s="56"/>
      <c r="E64" s="109" t="s">
        <v>3</v>
      </c>
      <c r="F64" s="109"/>
      <c r="G64" s="109"/>
      <c r="H64" s="56"/>
      <c r="I64" s="109" t="s">
        <v>4</v>
      </c>
      <c r="J64" s="109"/>
      <c r="K64" s="109"/>
    </row>
    <row r="65" spans="1:17" ht="24" customHeight="1">
      <c r="C65" s="52"/>
      <c r="D65" s="54"/>
      <c r="E65" s="78" t="s">
        <v>149</v>
      </c>
      <c r="F65" s="79"/>
      <c r="G65" s="78" t="s">
        <v>135</v>
      </c>
      <c r="H65" s="54"/>
      <c r="I65" s="78" t="s">
        <v>149</v>
      </c>
      <c r="J65" s="79"/>
      <c r="K65" s="78" t="s">
        <v>135</v>
      </c>
    </row>
    <row r="66" spans="1:17" ht="24" customHeight="1">
      <c r="E66" s="80" t="s">
        <v>6</v>
      </c>
      <c r="F66" s="79"/>
      <c r="G66" s="80" t="s">
        <v>7</v>
      </c>
      <c r="I66" s="80" t="s">
        <v>6</v>
      </c>
      <c r="K66" s="80" t="s">
        <v>7</v>
      </c>
    </row>
    <row r="67" spans="1:17" ht="24" customHeight="1">
      <c r="E67" s="80" t="s">
        <v>8</v>
      </c>
      <c r="F67" s="79"/>
      <c r="G67" s="81"/>
      <c r="I67" s="80" t="s">
        <v>8</v>
      </c>
      <c r="K67" s="80"/>
    </row>
    <row r="68" spans="1:17" ht="24" customHeight="1">
      <c r="A68" s="53" t="s">
        <v>46</v>
      </c>
      <c r="I68" s="44"/>
      <c r="J68" s="44"/>
      <c r="K68" s="44"/>
    </row>
    <row r="69" spans="1:17" ht="24" customHeight="1">
      <c r="A69" s="32" t="s">
        <v>47</v>
      </c>
      <c r="C69" s="82"/>
      <c r="I69" s="44"/>
      <c r="J69" s="44"/>
      <c r="K69" s="44"/>
    </row>
    <row r="70" spans="1:17" ht="24" customHeight="1">
      <c r="A70" s="55" t="s">
        <v>48</v>
      </c>
      <c r="B70" s="50"/>
      <c r="C70" s="82"/>
      <c r="E70" s="62"/>
      <c r="I70" s="44"/>
      <c r="J70" s="44"/>
      <c r="K70" s="44"/>
    </row>
    <row r="71" spans="1:17" ht="24" customHeight="1" thickBot="1">
      <c r="A71" s="55" t="s">
        <v>49</v>
      </c>
      <c r="B71" s="49"/>
      <c r="C71" s="82"/>
      <c r="E71" s="93">
        <v>80000</v>
      </c>
      <c r="F71" s="34"/>
      <c r="G71" s="93">
        <v>80000</v>
      </c>
      <c r="H71" s="33"/>
      <c r="I71" s="93">
        <v>80000</v>
      </c>
      <c r="J71" s="34"/>
      <c r="K71" s="93">
        <v>80000</v>
      </c>
    </row>
    <row r="72" spans="1:17" ht="24" customHeight="1" thickTop="1">
      <c r="A72" s="55" t="s">
        <v>50</v>
      </c>
      <c r="B72" s="50"/>
      <c r="C72" s="82"/>
      <c r="E72" s="34"/>
      <c r="F72" s="34"/>
      <c r="G72" s="34"/>
      <c r="H72" s="33"/>
      <c r="I72" s="34"/>
      <c r="J72" s="34"/>
      <c r="K72" s="34"/>
    </row>
    <row r="73" spans="1:17" ht="24" customHeight="1">
      <c r="A73" s="55" t="s">
        <v>49</v>
      </c>
      <c r="B73" s="49"/>
      <c r="E73" s="34">
        <f>'CE (Conso)'!C17</f>
        <v>80000</v>
      </c>
      <c r="F73" s="34"/>
      <c r="G73" s="34">
        <f>'CE (Conso)'!C15</f>
        <v>80000</v>
      </c>
      <c r="H73" s="33"/>
      <c r="I73" s="34">
        <f>'The Company only'!C17</f>
        <v>80000</v>
      </c>
      <c r="J73" s="34"/>
      <c r="K73" s="34">
        <f>'The Company only'!C15</f>
        <v>80000</v>
      </c>
    </row>
    <row r="74" spans="1:17" ht="24" customHeight="1">
      <c r="A74" s="55" t="s">
        <v>51</v>
      </c>
      <c r="B74" s="49"/>
      <c r="E74" s="34">
        <f>'CE (Conso)'!E17</f>
        <v>604370</v>
      </c>
      <c r="F74" s="34"/>
      <c r="G74" s="34">
        <f>'CE (Conso)'!E15</f>
        <v>604370</v>
      </c>
      <c r="H74" s="33"/>
      <c r="I74" s="34">
        <f>'The Company only'!E17</f>
        <v>604370</v>
      </c>
      <c r="J74" s="34"/>
      <c r="K74" s="34">
        <f>'The Company only'!E15</f>
        <v>604370</v>
      </c>
      <c r="Q74" s="62"/>
    </row>
    <row r="75" spans="1:17" ht="24" customHeight="1">
      <c r="A75" s="55" t="s">
        <v>52</v>
      </c>
      <c r="B75" s="49"/>
      <c r="E75" s="34"/>
      <c r="F75" s="34"/>
      <c r="G75" s="34"/>
      <c r="H75" s="33"/>
      <c r="I75" s="34"/>
      <c r="J75" s="34"/>
      <c r="K75" s="34"/>
    </row>
    <row r="76" spans="1:17" ht="24" customHeight="1">
      <c r="A76" s="55" t="s">
        <v>53</v>
      </c>
      <c r="B76" s="49"/>
      <c r="C76" s="82"/>
      <c r="E76" s="34">
        <f>'CE (Conso)'!G17</f>
        <v>-1426</v>
      </c>
      <c r="F76" s="34"/>
      <c r="G76" s="34">
        <f>'CE (Conso)'!G15</f>
        <v>-1426</v>
      </c>
      <c r="H76" s="33"/>
      <c r="I76" s="34">
        <v>0</v>
      </c>
      <c r="J76" s="34"/>
      <c r="K76" s="34">
        <v>0</v>
      </c>
    </row>
    <row r="77" spans="1:17" ht="24" customHeight="1">
      <c r="A77" s="55" t="s">
        <v>54</v>
      </c>
      <c r="B77" s="49"/>
      <c r="C77" s="82"/>
      <c r="E77" s="34"/>
      <c r="F77" s="34"/>
      <c r="G77" s="34"/>
      <c r="H77" s="33"/>
      <c r="I77" s="34"/>
      <c r="J77" s="34"/>
      <c r="K77" s="34"/>
    </row>
    <row r="78" spans="1:17" ht="24" customHeight="1">
      <c r="A78" s="55" t="s">
        <v>55</v>
      </c>
      <c r="B78" s="49"/>
      <c r="C78" s="82"/>
      <c r="E78" s="34">
        <f>'CE (Conso)'!I17</f>
        <v>8000</v>
      </c>
      <c r="F78" s="34"/>
      <c r="G78" s="34">
        <f>'CE (Conso)'!I15</f>
        <v>8000</v>
      </c>
      <c r="H78" s="33"/>
      <c r="I78" s="34">
        <f>'The Company only'!G17</f>
        <v>8000</v>
      </c>
      <c r="J78" s="34"/>
      <c r="K78" s="34">
        <f>'The Company only'!G15</f>
        <v>8000</v>
      </c>
      <c r="Q78" s="62"/>
    </row>
    <row r="79" spans="1:17" ht="24" customHeight="1">
      <c r="A79" s="55" t="s">
        <v>56</v>
      </c>
      <c r="B79" s="49"/>
      <c r="E79" s="35">
        <f>'CE (Conso)'!K17</f>
        <v>-1906</v>
      </c>
      <c r="F79" s="34"/>
      <c r="G79" s="35">
        <f>'CE (Conso)'!K15</f>
        <v>-29532</v>
      </c>
      <c r="H79" s="33"/>
      <c r="I79" s="35">
        <f>'The Company only'!I17</f>
        <v>-6321</v>
      </c>
      <c r="J79" s="34"/>
      <c r="K79" s="35">
        <f>'The Company only'!I15</f>
        <v>-34336</v>
      </c>
      <c r="Q79" s="62"/>
    </row>
    <row r="80" spans="1:17" ht="24" customHeight="1">
      <c r="A80" s="57" t="s">
        <v>57</v>
      </c>
      <c r="B80" s="49"/>
      <c r="E80" s="94">
        <f>SUM(E73:E79)</f>
        <v>689038</v>
      </c>
      <c r="F80" s="34"/>
      <c r="G80" s="94">
        <f>SUM(G73:G79)</f>
        <v>661412</v>
      </c>
      <c r="H80" s="33"/>
      <c r="I80" s="94">
        <f>SUM(I73:I79)</f>
        <v>686049</v>
      </c>
      <c r="J80" s="34"/>
      <c r="K80" s="94">
        <f>SUM(K73:K79)</f>
        <v>658034</v>
      </c>
    </row>
    <row r="81" spans="1:11" ht="24" customHeight="1" thickBot="1">
      <c r="A81" s="53" t="s">
        <v>58</v>
      </c>
      <c r="B81" s="49"/>
      <c r="E81" s="93">
        <f>+E57+E80</f>
        <v>1283756</v>
      </c>
      <c r="F81" s="34"/>
      <c r="G81" s="93">
        <f>+G57+G80</f>
        <v>1259841</v>
      </c>
      <c r="H81" s="33"/>
      <c r="I81" s="93">
        <f>+I57+I80</f>
        <v>1279033</v>
      </c>
      <c r="J81" s="34"/>
      <c r="K81" s="93">
        <f>+K57+K80</f>
        <v>1254002</v>
      </c>
    </row>
    <row r="82" spans="1:11" ht="24" customHeight="1" thickTop="1">
      <c r="C82" s="80"/>
      <c r="E82" s="36">
        <f>+E30-E81</f>
        <v>0</v>
      </c>
      <c r="F82" s="37"/>
      <c r="G82" s="36">
        <f>+G30-G81</f>
        <v>0</v>
      </c>
      <c r="H82" s="38"/>
      <c r="I82" s="37">
        <f>+I30-I81</f>
        <v>0</v>
      </c>
      <c r="J82" s="37"/>
      <c r="K82" s="37">
        <f>+K30-K81</f>
        <v>0</v>
      </c>
    </row>
    <row r="83" spans="1:11" ht="24" customHeight="1">
      <c r="A83" s="32" t="s">
        <v>29</v>
      </c>
      <c r="C83" s="80"/>
      <c r="E83" s="33"/>
      <c r="F83" s="33"/>
      <c r="G83" s="33"/>
      <c r="H83" s="33"/>
      <c r="I83" s="33"/>
      <c r="J83" s="33"/>
      <c r="K83" s="33"/>
    </row>
    <row r="84" spans="1:11" ht="24" customHeight="1">
      <c r="C84" s="80"/>
      <c r="E84" s="33"/>
      <c r="F84" s="33"/>
      <c r="G84" s="33"/>
      <c r="H84" s="33"/>
      <c r="I84" s="33"/>
      <c r="J84" s="33"/>
      <c r="K84" s="33"/>
    </row>
    <row r="85" spans="1:11" ht="24" customHeight="1">
      <c r="A85" s="95"/>
      <c r="B85" s="96"/>
      <c r="C85" s="80"/>
      <c r="E85" s="33"/>
      <c r="F85" s="33"/>
      <c r="G85" s="33"/>
      <c r="H85" s="33"/>
      <c r="I85" s="33"/>
      <c r="J85" s="33"/>
      <c r="K85" s="33"/>
    </row>
    <row r="86" spans="1:11" ht="24" customHeight="1">
      <c r="C86" s="80"/>
      <c r="E86" s="33"/>
      <c r="F86" s="33"/>
      <c r="G86" s="33"/>
      <c r="H86" s="33"/>
      <c r="I86" s="33"/>
      <c r="J86" s="33"/>
      <c r="K86" s="33"/>
    </row>
    <row r="87" spans="1:11" ht="24" customHeight="1">
      <c r="C87" s="55" t="s">
        <v>59</v>
      </c>
      <c r="E87" s="33"/>
    </row>
    <row r="88" spans="1:11" ht="24" customHeight="1">
      <c r="A88" s="95"/>
      <c r="B88" s="96"/>
      <c r="C88" s="80"/>
    </row>
    <row r="90" spans="1:11" ht="24" customHeight="1">
      <c r="F90" s="63"/>
    </row>
  </sheetData>
  <mergeCells count="6">
    <mergeCell ref="E5:G5"/>
    <mergeCell ref="I5:K5"/>
    <mergeCell ref="E37:G37"/>
    <mergeCell ref="I37:K37"/>
    <mergeCell ref="E64:G64"/>
    <mergeCell ref="I64:K64"/>
  </mergeCells>
  <printOptions horizontalCentered="1"/>
  <pageMargins left="0.7" right="0.35" top="0.78740157480314998" bottom="0.196850393700787" header="0.196850393700787" footer="0.196850393700787"/>
  <pageSetup paperSize="9" scale="80" fitToHeight="7" orientation="portrait" r:id="rId1"/>
  <headerFooter alignWithMargins="0"/>
  <rowBreaks count="2" manualBreakCount="2">
    <brk id="32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940D3-55EE-49FC-93C5-7DC2C32AA0BB}">
  <dimension ref="A1:P64"/>
  <sheetViews>
    <sheetView showGridLines="0" view="pageBreakPreview" zoomScaleNormal="70" zoomScaleSheetLayoutView="100" workbookViewId="0">
      <selection activeCell="K52" sqref="K52"/>
    </sheetView>
  </sheetViews>
  <sheetFormatPr defaultColWidth="10.5546875" defaultRowHeight="24" customHeight="1"/>
  <cols>
    <col min="1" max="1" width="31.88671875" style="32" customWidth="1"/>
    <col min="2" max="2" width="3.5546875" style="43" customWidth="1"/>
    <col min="3" max="3" width="8.21875" style="32" customWidth="1"/>
    <col min="4" max="4" width="1.77734375" style="32" customWidth="1"/>
    <col min="5" max="5" width="12.44140625" style="43" customWidth="1"/>
    <col min="6" max="6" width="1.44140625" style="43" customWidth="1"/>
    <col min="7" max="7" width="12.44140625" style="43" customWidth="1"/>
    <col min="8" max="8" width="1.44140625" style="43" customWidth="1"/>
    <col min="9" max="9" width="12.44140625" style="43" customWidth="1"/>
    <col min="10" max="10" width="1.44140625" style="43" customWidth="1"/>
    <col min="11" max="11" width="12.44140625" style="43" customWidth="1"/>
    <col min="12" max="12" width="1.44140625" style="43" customWidth="1"/>
    <col min="13" max="16384" width="10.5546875" style="43"/>
  </cols>
  <sheetData>
    <row r="1" spans="1:16" ht="24" customHeight="1">
      <c r="K1" s="44" t="s">
        <v>60</v>
      </c>
    </row>
    <row r="2" spans="1:16" s="32" customFormat="1" ht="24" customHeight="1">
      <c r="A2" s="45" t="s">
        <v>0</v>
      </c>
      <c r="B2" s="46"/>
      <c r="C2" s="47"/>
      <c r="D2" s="47"/>
      <c r="E2" s="48"/>
      <c r="F2" s="48"/>
      <c r="G2" s="49"/>
      <c r="H2" s="48"/>
      <c r="I2" s="44"/>
      <c r="J2" s="43"/>
      <c r="K2" s="44"/>
      <c r="L2" s="43"/>
    </row>
    <row r="3" spans="1:16" s="32" customFormat="1" ht="24" customHeight="1">
      <c r="A3" s="45" t="s">
        <v>61</v>
      </c>
      <c r="B3" s="46"/>
      <c r="C3" s="47"/>
      <c r="D3" s="47"/>
      <c r="E3" s="48"/>
      <c r="F3" s="48"/>
      <c r="G3" s="50"/>
      <c r="H3" s="48"/>
      <c r="I3" s="48"/>
      <c r="J3" s="43"/>
      <c r="K3" s="43"/>
      <c r="L3" s="43"/>
    </row>
    <row r="4" spans="1:16" s="32" customFormat="1" ht="24" customHeight="1">
      <c r="A4" s="45" t="s">
        <v>150</v>
      </c>
      <c r="B4" s="46"/>
      <c r="C4" s="47"/>
      <c r="D4" s="47"/>
      <c r="E4" s="48"/>
      <c r="F4" s="48"/>
      <c r="G4" s="48"/>
      <c r="H4" s="48"/>
      <c r="I4" s="48"/>
      <c r="J4" s="43"/>
      <c r="K4" s="43"/>
      <c r="L4" s="43"/>
    </row>
    <row r="5" spans="1:16" s="32" customFormat="1" ht="24" customHeight="1">
      <c r="A5" s="49"/>
      <c r="B5" s="46"/>
      <c r="C5" s="47"/>
      <c r="D5" s="47"/>
      <c r="E5" s="48"/>
      <c r="F5" s="48"/>
      <c r="G5" s="48"/>
      <c r="H5" s="48"/>
      <c r="I5" s="44"/>
      <c r="J5" s="43"/>
      <c r="K5" s="44" t="s">
        <v>163</v>
      </c>
      <c r="L5" s="43"/>
    </row>
    <row r="6" spans="1:16" s="32" customFormat="1" ht="24" customHeight="1">
      <c r="A6" s="49"/>
      <c r="B6" s="46"/>
      <c r="C6" s="47"/>
      <c r="D6" s="47"/>
      <c r="E6" s="97"/>
      <c r="F6" s="51" t="s">
        <v>3</v>
      </c>
      <c r="G6" s="97"/>
      <c r="H6" s="48"/>
      <c r="I6" s="98"/>
      <c r="J6" s="51" t="s">
        <v>4</v>
      </c>
      <c r="K6" s="98"/>
      <c r="L6" s="43"/>
    </row>
    <row r="7" spans="1:16" s="32" customFormat="1" ht="24" customHeight="1">
      <c r="B7" s="43"/>
      <c r="C7" s="52" t="s">
        <v>5</v>
      </c>
      <c r="D7" s="52"/>
      <c r="E7" s="52">
        <v>2569</v>
      </c>
      <c r="G7" s="52">
        <v>2568</v>
      </c>
      <c r="H7" s="99"/>
      <c r="I7" s="52">
        <v>2569</v>
      </c>
      <c r="K7" s="52">
        <v>2568</v>
      </c>
      <c r="L7" s="43"/>
    </row>
    <row r="8" spans="1:16" s="32" customFormat="1" ht="24" customHeight="1">
      <c r="A8" s="53" t="s">
        <v>62</v>
      </c>
      <c r="B8" s="43"/>
      <c r="C8" s="52"/>
      <c r="D8" s="52"/>
      <c r="E8" s="100"/>
      <c r="F8" s="100"/>
      <c r="G8" s="100"/>
      <c r="H8" s="54"/>
      <c r="I8" s="75"/>
      <c r="J8" s="43"/>
      <c r="K8" s="43"/>
      <c r="L8" s="43"/>
    </row>
    <row r="9" spans="1:16" ht="24" customHeight="1">
      <c r="A9" s="53" t="s">
        <v>63</v>
      </c>
      <c r="E9" s="34"/>
      <c r="F9" s="34"/>
      <c r="G9" s="34"/>
      <c r="H9" s="34"/>
      <c r="I9" s="34"/>
      <c r="J9" s="34"/>
      <c r="K9" s="34"/>
    </row>
    <row r="10" spans="1:16" ht="24" customHeight="1">
      <c r="A10" s="55" t="s">
        <v>64</v>
      </c>
      <c r="B10" s="50"/>
      <c r="C10" s="82">
        <v>8</v>
      </c>
      <c r="D10" s="82"/>
      <c r="E10" s="39">
        <v>340434</v>
      </c>
      <c r="F10" s="85"/>
      <c r="G10" s="39">
        <v>189474</v>
      </c>
      <c r="H10" s="101"/>
      <c r="I10" s="39">
        <v>331322</v>
      </c>
      <c r="J10" s="33"/>
      <c r="K10" s="70">
        <v>182217</v>
      </c>
    </row>
    <row r="11" spans="1:16" ht="24" customHeight="1">
      <c r="A11" s="55" t="s">
        <v>65</v>
      </c>
      <c r="B11" s="50"/>
      <c r="C11" s="82"/>
      <c r="D11" s="82"/>
      <c r="E11" s="39">
        <v>918</v>
      </c>
      <c r="F11" s="85"/>
      <c r="G11" s="39">
        <v>2224</v>
      </c>
      <c r="H11" s="101"/>
      <c r="I11" s="39">
        <v>901</v>
      </c>
      <c r="J11" s="33"/>
      <c r="K11" s="70">
        <v>2194</v>
      </c>
    </row>
    <row r="12" spans="1:16" ht="24" customHeight="1">
      <c r="A12" s="55" t="s">
        <v>66</v>
      </c>
      <c r="B12" s="50"/>
      <c r="C12" s="82"/>
      <c r="D12" s="82"/>
      <c r="E12" s="39">
        <v>52</v>
      </c>
      <c r="F12" s="85"/>
      <c r="G12" s="39">
        <v>3617</v>
      </c>
      <c r="H12" s="101"/>
      <c r="I12" s="39">
        <v>172</v>
      </c>
      <c r="J12" s="33"/>
      <c r="K12" s="70">
        <v>3712</v>
      </c>
    </row>
    <row r="13" spans="1:16" ht="24" customHeight="1">
      <c r="A13" s="53" t="s">
        <v>67</v>
      </c>
      <c r="E13" s="94">
        <f>SUM(E10:E12)</f>
        <v>341404</v>
      </c>
      <c r="F13" s="34"/>
      <c r="G13" s="71">
        <f>SUM(G10:G12)</f>
        <v>195315</v>
      </c>
      <c r="H13" s="33"/>
      <c r="I13" s="71">
        <f>SUM(I10:I12)</f>
        <v>332395</v>
      </c>
      <c r="J13" s="33"/>
      <c r="K13" s="71">
        <f>SUM(K10:K12)</f>
        <v>188123</v>
      </c>
      <c r="N13" s="64"/>
      <c r="P13" s="64"/>
    </row>
    <row r="14" spans="1:16" ht="24" customHeight="1">
      <c r="A14" s="53" t="s">
        <v>68</v>
      </c>
      <c r="E14" s="34"/>
      <c r="F14" s="34"/>
      <c r="G14" s="33"/>
      <c r="H14" s="33"/>
      <c r="I14" s="33"/>
      <c r="J14" s="33"/>
      <c r="K14" s="64"/>
    </row>
    <row r="15" spans="1:16" ht="24" customHeight="1">
      <c r="A15" s="55" t="s">
        <v>69</v>
      </c>
      <c r="B15" s="50"/>
      <c r="C15" s="102"/>
      <c r="D15" s="102"/>
      <c r="E15" s="39">
        <v>264171</v>
      </c>
      <c r="F15" s="85"/>
      <c r="G15" s="39">
        <v>157550</v>
      </c>
      <c r="H15" s="103"/>
      <c r="I15" s="39">
        <v>256024</v>
      </c>
      <c r="J15" s="33"/>
      <c r="K15" s="70">
        <v>151353</v>
      </c>
    </row>
    <row r="16" spans="1:16" ht="24" customHeight="1">
      <c r="A16" s="55" t="s">
        <v>70</v>
      </c>
      <c r="B16" s="50"/>
      <c r="C16" s="102"/>
      <c r="D16" s="102"/>
      <c r="E16" s="39">
        <v>13188</v>
      </c>
      <c r="F16" s="85"/>
      <c r="G16" s="39">
        <v>10558</v>
      </c>
      <c r="H16" s="103"/>
      <c r="I16" s="39">
        <v>11929</v>
      </c>
      <c r="J16" s="33"/>
      <c r="K16" s="70">
        <v>8784</v>
      </c>
    </row>
    <row r="17" spans="1:16" ht="24" customHeight="1">
      <c r="A17" s="55" t="s">
        <v>71</v>
      </c>
      <c r="B17" s="50"/>
      <c r="C17" s="82"/>
      <c r="D17" s="82"/>
      <c r="E17" s="39">
        <v>31275</v>
      </c>
      <c r="F17" s="85"/>
      <c r="G17" s="39">
        <v>23540</v>
      </c>
      <c r="H17" s="101"/>
      <c r="I17" s="39">
        <v>31065</v>
      </c>
      <c r="J17" s="33"/>
      <c r="K17" s="70">
        <v>24232</v>
      </c>
      <c r="L17" s="40"/>
    </row>
    <row r="18" spans="1:16" ht="24" customHeight="1">
      <c r="A18" s="53" t="s">
        <v>72</v>
      </c>
      <c r="E18" s="94">
        <f>SUM(E14:E17)</f>
        <v>308634</v>
      </c>
      <c r="F18" s="34"/>
      <c r="G18" s="71">
        <f>SUM(G14:G17)</f>
        <v>191648</v>
      </c>
      <c r="H18" s="33"/>
      <c r="I18" s="71">
        <f>SUM(I14:I17)</f>
        <v>299018</v>
      </c>
      <c r="J18" s="33"/>
      <c r="K18" s="71">
        <f>SUM(K14:K17)</f>
        <v>184369</v>
      </c>
      <c r="N18" s="64"/>
      <c r="P18" s="64"/>
    </row>
    <row r="19" spans="1:16" ht="24" customHeight="1">
      <c r="A19" s="57" t="s">
        <v>157</v>
      </c>
      <c r="E19" s="34">
        <f>E13-E18</f>
        <v>32770</v>
      </c>
      <c r="F19" s="34"/>
      <c r="G19" s="64">
        <f>G13-G18</f>
        <v>3667</v>
      </c>
      <c r="H19" s="33"/>
      <c r="I19" s="64">
        <f>I13-I18</f>
        <v>33377</v>
      </c>
      <c r="J19" s="33"/>
      <c r="K19" s="64">
        <f>K13-K18</f>
        <v>3754</v>
      </c>
      <c r="N19" s="64"/>
      <c r="P19" s="64"/>
    </row>
    <row r="20" spans="1:16" ht="24" customHeight="1">
      <c r="A20" s="55" t="s">
        <v>73</v>
      </c>
      <c r="E20" s="58">
        <v>-1637</v>
      </c>
      <c r="F20" s="34"/>
      <c r="G20" s="104">
        <v>-1732</v>
      </c>
      <c r="H20" s="33"/>
      <c r="I20" s="104">
        <v>-1637</v>
      </c>
      <c r="J20" s="33"/>
      <c r="K20" s="104">
        <v>-1732</v>
      </c>
    </row>
    <row r="21" spans="1:16" ht="24" customHeight="1">
      <c r="A21" s="57" t="s">
        <v>158</v>
      </c>
      <c r="B21" s="49"/>
      <c r="E21" s="34">
        <f>SUM(E19:E20)</f>
        <v>31133</v>
      </c>
      <c r="F21" s="34"/>
      <c r="G21" s="64">
        <f>SUM(G19:G20)</f>
        <v>1935</v>
      </c>
      <c r="H21" s="33"/>
      <c r="I21" s="64">
        <f>SUM(I19:I20)</f>
        <v>31740</v>
      </c>
      <c r="J21" s="33"/>
      <c r="K21" s="64">
        <f>SUM(K19:K20)</f>
        <v>2022</v>
      </c>
      <c r="N21" s="64"/>
      <c r="P21" s="64"/>
    </row>
    <row r="22" spans="1:16" ht="24" customHeight="1">
      <c r="A22" s="55" t="s">
        <v>159</v>
      </c>
      <c r="B22" s="49"/>
      <c r="C22" s="82"/>
      <c r="D22" s="82"/>
      <c r="E22" s="58">
        <v>-5796</v>
      </c>
      <c r="F22" s="34"/>
      <c r="G22" s="104">
        <v>-249</v>
      </c>
      <c r="H22" s="33"/>
      <c r="I22" s="104">
        <v>-5894</v>
      </c>
      <c r="J22" s="33"/>
      <c r="K22" s="104">
        <v>-230</v>
      </c>
    </row>
    <row r="23" spans="1:16" ht="24" customHeight="1">
      <c r="A23" s="53" t="s">
        <v>160</v>
      </c>
      <c r="E23" s="94">
        <f>SUM(E21:E22)</f>
        <v>25337</v>
      </c>
      <c r="F23" s="34"/>
      <c r="G23" s="105">
        <f>SUM(G21:G22)</f>
        <v>1686</v>
      </c>
      <c r="H23" s="34"/>
      <c r="I23" s="94">
        <f>SUM(I21:I22)</f>
        <v>25846</v>
      </c>
      <c r="J23" s="34"/>
      <c r="K23" s="105">
        <f>SUM(K21:K22)</f>
        <v>1792</v>
      </c>
      <c r="N23" s="106"/>
      <c r="P23" s="106"/>
    </row>
    <row r="24" spans="1:16" ht="24" customHeight="1">
      <c r="A24" s="53"/>
      <c r="E24" s="34"/>
      <c r="F24" s="34"/>
      <c r="G24" s="34"/>
      <c r="H24" s="34"/>
      <c r="I24" s="34"/>
      <c r="J24" s="34"/>
      <c r="K24" s="34"/>
    </row>
    <row r="25" spans="1:16" ht="24" customHeight="1">
      <c r="A25" s="107" t="s">
        <v>74</v>
      </c>
      <c r="E25" s="35">
        <v>0</v>
      </c>
      <c r="F25" s="34"/>
      <c r="G25" s="35">
        <v>0</v>
      </c>
      <c r="H25" s="34"/>
      <c r="I25" s="35">
        <v>0</v>
      </c>
      <c r="J25" s="34"/>
      <c r="K25" s="35">
        <v>0</v>
      </c>
    </row>
    <row r="26" spans="1:16" ht="24" customHeight="1">
      <c r="A26" s="107"/>
      <c r="E26" s="34"/>
      <c r="F26" s="34"/>
      <c r="G26" s="34"/>
      <c r="H26" s="34"/>
      <c r="I26" s="34"/>
      <c r="J26" s="34"/>
      <c r="K26" s="34"/>
    </row>
    <row r="27" spans="1:16" ht="24" customHeight="1" thickBot="1">
      <c r="A27" s="107" t="s">
        <v>75</v>
      </c>
      <c r="E27" s="93">
        <f>E23</f>
        <v>25337</v>
      </c>
      <c r="F27" s="34"/>
      <c r="G27" s="93">
        <f>G23</f>
        <v>1686</v>
      </c>
      <c r="H27" s="34"/>
      <c r="I27" s="93">
        <f>I23</f>
        <v>25846</v>
      </c>
      <c r="J27" s="34"/>
      <c r="K27" s="93">
        <f>K23</f>
        <v>1792</v>
      </c>
    </row>
    <row r="28" spans="1:16" ht="24" customHeight="1" thickTop="1">
      <c r="A28" s="107"/>
      <c r="E28" s="34"/>
      <c r="F28" s="34"/>
      <c r="G28" s="34"/>
      <c r="H28" s="34"/>
      <c r="I28" s="34"/>
      <c r="J28" s="34"/>
      <c r="K28" s="34"/>
    </row>
    <row r="29" spans="1:16" ht="24" customHeight="1">
      <c r="A29" s="53" t="s">
        <v>161</v>
      </c>
      <c r="C29" s="82"/>
      <c r="D29" s="82"/>
      <c r="E29" s="84"/>
      <c r="F29" s="84"/>
      <c r="G29" s="84"/>
      <c r="I29" s="44"/>
      <c r="K29" s="44"/>
    </row>
    <row r="30" spans="1:16" ht="24" customHeight="1" thickBot="1">
      <c r="A30" s="55" t="s">
        <v>162</v>
      </c>
      <c r="B30" s="49"/>
      <c r="C30" s="82"/>
      <c r="D30" s="82"/>
      <c r="E30" s="41">
        <f>1000*E27/160000000</f>
        <v>0.15835625</v>
      </c>
      <c r="F30" s="42"/>
      <c r="G30" s="41">
        <f>1000*G27/160000000</f>
        <v>1.05375E-2</v>
      </c>
      <c r="H30" s="42"/>
      <c r="I30" s="41">
        <f>1000*I27/160000000</f>
        <v>0.1615375</v>
      </c>
      <c r="J30" s="42"/>
      <c r="K30" s="41">
        <f>1000*K27/160000000</f>
        <v>1.12E-2</v>
      </c>
    </row>
    <row r="31" spans="1:16" ht="24" customHeight="1" thickTop="1">
      <c r="A31" s="55"/>
      <c r="B31" s="49"/>
      <c r="C31" s="82"/>
      <c r="D31" s="82"/>
    </row>
    <row r="32" spans="1:16" ht="24" customHeight="1">
      <c r="A32" s="32" t="s">
        <v>29</v>
      </c>
      <c r="C32" s="80"/>
      <c r="D32" s="80"/>
      <c r="E32" s="75"/>
      <c r="F32" s="75"/>
      <c r="G32" s="75"/>
      <c r="I32" s="44"/>
    </row>
    <row r="33" spans="1:16" ht="24" customHeight="1">
      <c r="K33" s="44" t="s">
        <v>60</v>
      </c>
    </row>
    <row r="34" spans="1:16" s="32" customFormat="1" ht="24" customHeight="1">
      <c r="A34" s="45" t="s">
        <v>0</v>
      </c>
      <c r="B34" s="46"/>
      <c r="C34" s="47"/>
      <c r="D34" s="47"/>
      <c r="E34" s="48"/>
      <c r="F34" s="48"/>
      <c r="G34" s="49"/>
      <c r="H34" s="48"/>
      <c r="I34" s="44"/>
      <c r="J34" s="43"/>
      <c r="K34" s="44"/>
      <c r="L34" s="43"/>
    </row>
    <row r="35" spans="1:16" s="32" customFormat="1" ht="24" customHeight="1">
      <c r="A35" s="45" t="s">
        <v>61</v>
      </c>
      <c r="B35" s="46"/>
      <c r="C35" s="47"/>
      <c r="D35" s="47"/>
      <c r="E35" s="48"/>
      <c r="F35" s="48"/>
      <c r="G35" s="50"/>
      <c r="H35" s="48"/>
      <c r="I35" s="48"/>
      <c r="J35" s="43"/>
      <c r="K35" s="43"/>
      <c r="L35" s="43"/>
    </row>
    <row r="36" spans="1:16" s="32" customFormat="1" ht="24" customHeight="1">
      <c r="A36" s="45" t="s">
        <v>153</v>
      </c>
      <c r="B36" s="46"/>
      <c r="C36" s="47"/>
      <c r="D36" s="47"/>
      <c r="E36" s="48"/>
      <c r="F36" s="48"/>
      <c r="G36" s="48"/>
      <c r="H36" s="48"/>
      <c r="I36" s="48"/>
      <c r="J36" s="43"/>
      <c r="K36" s="43"/>
      <c r="L36" s="43"/>
    </row>
    <row r="37" spans="1:16" s="32" customFormat="1" ht="24" customHeight="1">
      <c r="A37" s="49"/>
      <c r="B37" s="46"/>
      <c r="C37" s="47"/>
      <c r="D37" s="47"/>
      <c r="E37" s="48"/>
      <c r="F37" s="48"/>
      <c r="G37" s="48"/>
      <c r="H37" s="48"/>
      <c r="I37" s="44"/>
      <c r="J37" s="43"/>
      <c r="K37" s="44" t="s">
        <v>163</v>
      </c>
      <c r="L37" s="43"/>
    </row>
    <row r="38" spans="1:16" s="32" customFormat="1" ht="24" customHeight="1">
      <c r="A38" s="49"/>
      <c r="B38" s="46"/>
      <c r="C38" s="47"/>
      <c r="D38" s="47"/>
      <c r="E38" s="97"/>
      <c r="F38" s="51" t="s">
        <v>3</v>
      </c>
      <c r="G38" s="97"/>
      <c r="H38" s="48"/>
      <c r="I38" s="98"/>
      <c r="J38" s="51" t="s">
        <v>4</v>
      </c>
      <c r="K38" s="98"/>
      <c r="L38" s="43"/>
    </row>
    <row r="39" spans="1:16" s="32" customFormat="1" ht="24" customHeight="1">
      <c r="B39" s="43"/>
      <c r="C39" s="52" t="s">
        <v>5</v>
      </c>
      <c r="D39" s="52"/>
      <c r="E39" s="52">
        <v>2569</v>
      </c>
      <c r="G39" s="52">
        <v>2568</v>
      </c>
      <c r="H39" s="99"/>
      <c r="I39" s="52">
        <v>2569</v>
      </c>
      <c r="K39" s="52">
        <v>2568</v>
      </c>
      <c r="L39" s="43"/>
    </row>
    <row r="40" spans="1:16" s="32" customFormat="1" ht="24" customHeight="1">
      <c r="A40" s="53" t="s">
        <v>62</v>
      </c>
      <c r="B40" s="43"/>
      <c r="C40" s="52"/>
      <c r="D40" s="52"/>
      <c r="E40" s="100"/>
      <c r="F40" s="100"/>
      <c r="G40" s="100"/>
      <c r="H40" s="54"/>
      <c r="I40" s="75"/>
      <c r="J40" s="43"/>
      <c r="K40" s="43"/>
      <c r="L40" s="43"/>
    </row>
    <row r="41" spans="1:16" ht="24" customHeight="1">
      <c r="A41" s="53" t="s">
        <v>63</v>
      </c>
      <c r="E41" s="34"/>
      <c r="F41" s="34"/>
      <c r="G41" s="34"/>
      <c r="H41" s="34"/>
      <c r="I41" s="34"/>
      <c r="J41" s="34"/>
      <c r="K41" s="34"/>
    </row>
    <row r="42" spans="1:16" ht="24" customHeight="1">
      <c r="A42" s="55" t="s">
        <v>64</v>
      </c>
      <c r="B42" s="50"/>
      <c r="C42" s="82">
        <v>8</v>
      </c>
      <c r="D42" s="82"/>
      <c r="E42" s="39">
        <v>557722</v>
      </c>
      <c r="F42" s="85"/>
      <c r="G42" s="39">
        <v>331885</v>
      </c>
      <c r="H42" s="85"/>
      <c r="I42" s="39">
        <v>539718</v>
      </c>
      <c r="J42" s="34"/>
      <c r="K42" s="61">
        <v>318962</v>
      </c>
    </row>
    <row r="43" spans="1:16" ht="24" customHeight="1">
      <c r="A43" s="55" t="s">
        <v>65</v>
      </c>
      <c r="B43" s="50"/>
      <c r="C43" s="82"/>
      <c r="D43" s="82"/>
      <c r="E43" s="39">
        <v>1669</v>
      </c>
      <c r="F43" s="85"/>
      <c r="G43" s="39">
        <v>5059</v>
      </c>
      <c r="H43" s="85"/>
      <c r="I43" s="39">
        <v>1652</v>
      </c>
      <c r="J43" s="34"/>
      <c r="K43" s="61">
        <v>5029</v>
      </c>
    </row>
    <row r="44" spans="1:16" ht="24" customHeight="1">
      <c r="A44" s="55" t="s">
        <v>66</v>
      </c>
      <c r="B44" s="50"/>
      <c r="C44" s="82"/>
      <c r="D44" s="82"/>
      <c r="E44" s="39">
        <v>862</v>
      </c>
      <c r="F44" s="85"/>
      <c r="G44" s="39">
        <v>3836</v>
      </c>
      <c r="H44" s="85"/>
      <c r="I44" s="39">
        <v>1102</v>
      </c>
      <c r="J44" s="34"/>
      <c r="K44" s="61">
        <v>4051</v>
      </c>
    </row>
    <row r="45" spans="1:16" ht="24" customHeight="1">
      <c r="A45" s="53" t="s">
        <v>67</v>
      </c>
      <c r="E45" s="94">
        <f>SUM(E42:E44)</f>
        <v>560253</v>
      </c>
      <c r="F45" s="34"/>
      <c r="G45" s="94">
        <f>SUM(G42:G44)</f>
        <v>340780</v>
      </c>
      <c r="H45" s="34"/>
      <c r="I45" s="94">
        <f>SUM(I42:I44)</f>
        <v>542472</v>
      </c>
      <c r="J45" s="34"/>
      <c r="K45" s="94">
        <f>SUM(K42:K44)</f>
        <v>328042</v>
      </c>
      <c r="N45" s="34"/>
      <c r="P45" s="34"/>
    </row>
    <row r="46" spans="1:16" ht="24" customHeight="1">
      <c r="A46" s="53" t="s">
        <v>68</v>
      </c>
      <c r="E46" s="34"/>
      <c r="F46" s="34"/>
      <c r="G46" s="34"/>
      <c r="H46" s="34"/>
      <c r="I46" s="34"/>
      <c r="J46" s="34"/>
      <c r="K46" s="34"/>
    </row>
    <row r="47" spans="1:16" ht="24" customHeight="1">
      <c r="A47" s="55" t="s">
        <v>69</v>
      </c>
      <c r="B47" s="50"/>
      <c r="C47" s="102"/>
      <c r="D47" s="102"/>
      <c r="E47" s="39">
        <v>431706</v>
      </c>
      <c r="F47" s="85"/>
      <c r="G47" s="39">
        <v>273570</v>
      </c>
      <c r="H47" s="85"/>
      <c r="I47" s="39">
        <v>415998</v>
      </c>
      <c r="J47" s="34"/>
      <c r="K47" s="61">
        <v>262490</v>
      </c>
      <c r="P47" s="108"/>
    </row>
    <row r="48" spans="1:16" ht="24" customHeight="1">
      <c r="A48" s="55" t="s">
        <v>70</v>
      </c>
      <c r="B48" s="50"/>
      <c r="C48" s="102"/>
      <c r="D48" s="102"/>
      <c r="E48" s="39">
        <v>24583</v>
      </c>
      <c r="F48" s="85"/>
      <c r="G48" s="39">
        <v>17850</v>
      </c>
      <c r="H48" s="85"/>
      <c r="I48" s="39">
        <v>22429</v>
      </c>
      <c r="J48" s="34"/>
      <c r="K48" s="61">
        <v>16076</v>
      </c>
      <c r="P48" s="108"/>
    </row>
    <row r="49" spans="1:16" ht="24" customHeight="1">
      <c r="A49" s="55" t="s">
        <v>71</v>
      </c>
      <c r="B49" s="50"/>
      <c r="C49" s="82"/>
      <c r="D49" s="82"/>
      <c r="E49" s="39">
        <v>65653</v>
      </c>
      <c r="F49" s="85"/>
      <c r="G49" s="39">
        <v>72176</v>
      </c>
      <c r="H49" s="85"/>
      <c r="I49" s="39">
        <v>65278</v>
      </c>
      <c r="J49" s="34"/>
      <c r="K49" s="61">
        <v>72097</v>
      </c>
      <c r="L49" s="40"/>
    </row>
    <row r="50" spans="1:16" ht="24" customHeight="1">
      <c r="A50" s="53" t="s">
        <v>72</v>
      </c>
      <c r="E50" s="94">
        <f>SUM(E46:E49)</f>
        <v>521942</v>
      </c>
      <c r="F50" s="34"/>
      <c r="G50" s="94">
        <f>SUM(G46:G49)</f>
        <v>363596</v>
      </c>
      <c r="H50" s="34"/>
      <c r="I50" s="94">
        <f>SUM(I46:I49)</f>
        <v>503705</v>
      </c>
      <c r="J50" s="34"/>
      <c r="K50" s="94">
        <f>SUM(K46:K49)</f>
        <v>350663</v>
      </c>
      <c r="N50" s="34"/>
      <c r="P50" s="34"/>
    </row>
    <row r="51" spans="1:16" ht="24" customHeight="1">
      <c r="A51" s="57" t="s">
        <v>136</v>
      </c>
      <c r="E51" s="34">
        <f>E45-E50</f>
        <v>38311</v>
      </c>
      <c r="F51" s="34"/>
      <c r="G51" s="34">
        <f>G45-G50</f>
        <v>-22816</v>
      </c>
      <c r="H51" s="34"/>
      <c r="I51" s="34">
        <f>I45-I50</f>
        <v>38767</v>
      </c>
      <c r="J51" s="34"/>
      <c r="K51" s="34">
        <f>K45-K50</f>
        <v>-22621</v>
      </c>
      <c r="N51" s="34"/>
      <c r="P51" s="34"/>
    </row>
    <row r="52" spans="1:16" ht="24" customHeight="1">
      <c r="A52" s="55" t="s">
        <v>73</v>
      </c>
      <c r="E52" s="58">
        <v>-3351</v>
      </c>
      <c r="F52" s="34"/>
      <c r="G52" s="58">
        <v>-3475</v>
      </c>
      <c r="H52" s="34"/>
      <c r="I52" s="58">
        <v>-3351</v>
      </c>
      <c r="J52" s="34"/>
      <c r="K52" s="58">
        <v>-3475</v>
      </c>
    </row>
    <row r="53" spans="1:16" ht="24" customHeight="1">
      <c r="A53" s="57" t="s">
        <v>137</v>
      </c>
      <c r="B53" s="49"/>
      <c r="E53" s="34">
        <f>SUM(E51:E52)</f>
        <v>34960</v>
      </c>
      <c r="F53" s="34"/>
      <c r="G53" s="34">
        <f>SUM(G51:G52)</f>
        <v>-26291</v>
      </c>
      <c r="H53" s="34"/>
      <c r="I53" s="34">
        <f>SUM(I51:I52)</f>
        <v>35416</v>
      </c>
      <c r="J53" s="34"/>
      <c r="K53" s="34">
        <f>SUM(K51:K52)</f>
        <v>-26096</v>
      </c>
      <c r="N53" s="34"/>
      <c r="P53" s="34"/>
    </row>
    <row r="54" spans="1:16" ht="24" customHeight="1">
      <c r="A54" s="55" t="s">
        <v>141</v>
      </c>
      <c r="B54" s="49"/>
      <c r="C54" s="82"/>
      <c r="D54" s="82"/>
      <c r="E54" s="58">
        <v>-7334</v>
      </c>
      <c r="F54" s="34"/>
      <c r="G54" s="58">
        <v>5372</v>
      </c>
      <c r="H54" s="34"/>
      <c r="I54" s="58">
        <v>-7401</v>
      </c>
      <c r="J54" s="34"/>
      <c r="K54" s="58">
        <v>5375</v>
      </c>
    </row>
    <row r="55" spans="1:16" ht="24" customHeight="1">
      <c r="A55" s="53" t="s">
        <v>138</v>
      </c>
      <c r="E55" s="94">
        <f>SUM(E53:E54)</f>
        <v>27626</v>
      </c>
      <c r="F55" s="34"/>
      <c r="G55" s="105">
        <f>SUM(G53:G54)</f>
        <v>-20919</v>
      </c>
      <c r="H55" s="34"/>
      <c r="I55" s="94">
        <f>SUM(I53:I54)</f>
        <v>28015</v>
      </c>
      <c r="J55" s="34"/>
      <c r="K55" s="105">
        <f>SUM(K53:K54)</f>
        <v>-20721</v>
      </c>
      <c r="N55" s="106"/>
      <c r="P55" s="106"/>
    </row>
    <row r="56" spans="1:16" ht="24" customHeight="1">
      <c r="A56" s="53"/>
      <c r="E56" s="34"/>
      <c r="F56" s="34"/>
      <c r="G56" s="34"/>
      <c r="H56" s="34"/>
      <c r="I56" s="34"/>
      <c r="J56" s="34"/>
      <c r="K56" s="34"/>
    </row>
    <row r="57" spans="1:16" ht="24" customHeight="1">
      <c r="A57" s="107" t="s">
        <v>74</v>
      </c>
      <c r="E57" s="35">
        <v>0</v>
      </c>
      <c r="F57" s="34"/>
      <c r="G57" s="35">
        <v>0</v>
      </c>
      <c r="H57" s="34"/>
      <c r="I57" s="35">
        <v>0</v>
      </c>
      <c r="J57" s="34"/>
      <c r="K57" s="35">
        <v>0</v>
      </c>
    </row>
    <row r="58" spans="1:16" ht="24" customHeight="1">
      <c r="A58" s="107"/>
      <c r="E58" s="34"/>
      <c r="F58" s="34"/>
      <c r="G58" s="34"/>
      <c r="H58" s="34"/>
      <c r="I58" s="34"/>
      <c r="J58" s="34"/>
      <c r="K58" s="34"/>
    </row>
    <row r="59" spans="1:16" ht="24" customHeight="1" thickBot="1">
      <c r="A59" s="107" t="s">
        <v>75</v>
      </c>
      <c r="E59" s="93">
        <f>E55</f>
        <v>27626</v>
      </c>
      <c r="F59" s="34"/>
      <c r="G59" s="93">
        <f>G55</f>
        <v>-20919</v>
      </c>
      <c r="H59" s="34"/>
      <c r="I59" s="93">
        <f>I55</f>
        <v>28015</v>
      </c>
      <c r="J59" s="34"/>
      <c r="K59" s="93">
        <f>K55</f>
        <v>-20721</v>
      </c>
    </row>
    <row r="60" spans="1:16" ht="24" customHeight="1" thickTop="1">
      <c r="A60" s="107"/>
      <c r="E60" s="34"/>
      <c r="F60" s="34"/>
      <c r="G60" s="34"/>
      <c r="H60" s="34"/>
      <c r="I60" s="34"/>
      <c r="J60" s="34"/>
      <c r="K60" s="34"/>
    </row>
    <row r="61" spans="1:16" ht="24" customHeight="1">
      <c r="A61" s="53" t="s">
        <v>76</v>
      </c>
      <c r="C61" s="82"/>
      <c r="D61" s="82"/>
      <c r="E61" s="84"/>
      <c r="F61" s="84"/>
      <c r="G61" s="84"/>
      <c r="I61" s="44"/>
      <c r="K61" s="44"/>
    </row>
    <row r="62" spans="1:16" ht="24" customHeight="1" thickBot="1">
      <c r="A62" s="55" t="s">
        <v>77</v>
      </c>
      <c r="B62" s="49"/>
      <c r="C62" s="82"/>
      <c r="D62" s="82"/>
      <c r="E62" s="41">
        <f>1000*E59/160000000</f>
        <v>0.1726625</v>
      </c>
      <c r="F62" s="42"/>
      <c r="G62" s="41">
        <f>1000*G59/160000000</f>
        <v>-0.13074374999999999</v>
      </c>
      <c r="H62" s="42"/>
      <c r="I62" s="41">
        <f>1000*I59/160000000</f>
        <v>0.17509374999999999</v>
      </c>
      <c r="J62" s="42"/>
      <c r="K62" s="41">
        <f>1000*K59/160000000</f>
        <v>-0.12950624999999999</v>
      </c>
    </row>
    <row r="63" spans="1:16" ht="24" customHeight="1" thickTop="1">
      <c r="A63" s="55"/>
      <c r="B63" s="49"/>
      <c r="C63" s="82"/>
      <c r="D63" s="82"/>
    </row>
    <row r="64" spans="1:16" ht="24" customHeight="1">
      <c r="A64" s="32" t="s">
        <v>29</v>
      </c>
      <c r="C64" s="80"/>
      <c r="D64" s="80"/>
      <c r="E64" s="75"/>
      <c r="F64" s="75"/>
      <c r="G64" s="75"/>
      <c r="I64" s="44"/>
    </row>
  </sheetData>
  <printOptions horizontalCentered="1"/>
  <pageMargins left="0.7" right="0.35" top="0.78740157480314998" bottom="0.196850393700787" header="0.196850393700787" footer="0.196850393700787"/>
  <pageSetup paperSize="9" scale="90" fitToHeight="0" orientation="portrait" r:id="rId1"/>
  <headerFooter alignWithMargins="0"/>
  <rowBreaks count="1" manualBreakCount="1">
    <brk id="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B8F82-51D0-4E1D-9B5C-6FCF5E196445}">
  <dimension ref="A1:EW19"/>
  <sheetViews>
    <sheetView showGridLines="0" view="pageBreakPreview" zoomScaleNormal="70" zoomScaleSheetLayoutView="100" workbookViewId="0">
      <selection activeCell="A12" sqref="A12"/>
    </sheetView>
  </sheetViews>
  <sheetFormatPr defaultColWidth="9.44140625" defaultRowHeight="24" customHeight="1"/>
  <cols>
    <col min="1" max="1" width="32" style="10" customWidth="1"/>
    <col min="2" max="2" width="1.77734375" style="10" customWidth="1"/>
    <col min="3" max="3" width="18.33203125" style="10" customWidth="1"/>
    <col min="4" max="4" width="1.44140625" style="10" customWidth="1"/>
    <col min="5" max="5" width="18.33203125" style="10" customWidth="1"/>
    <col min="6" max="6" width="1.44140625" style="10" customWidth="1"/>
    <col min="7" max="7" width="18.33203125" style="10" customWidth="1"/>
    <col min="8" max="8" width="1.44140625" style="10" customWidth="1"/>
    <col min="9" max="9" width="18.33203125" style="10" customWidth="1"/>
    <col min="10" max="10" width="1.44140625" style="10" customWidth="1"/>
    <col min="11" max="11" width="18.33203125" style="10" customWidth="1"/>
    <col min="12" max="12" width="1.44140625" style="10" customWidth="1"/>
    <col min="13" max="13" width="18.33203125" style="10" customWidth="1"/>
    <col min="14" max="14" width="1.44140625" style="10" customWidth="1"/>
    <col min="15" max="16" width="17.77734375" style="10" customWidth="1"/>
    <col min="17" max="16384" width="9.44140625" style="10"/>
  </cols>
  <sheetData>
    <row r="1" spans="1:153" ht="24" customHeight="1">
      <c r="M1" s="9" t="s">
        <v>60</v>
      </c>
    </row>
    <row r="2" spans="1:153" ht="24" customHeight="1">
      <c r="A2" s="4" t="s">
        <v>0</v>
      </c>
      <c r="B2" s="11"/>
      <c r="C2" s="12"/>
      <c r="D2" s="12"/>
      <c r="E2" s="12"/>
      <c r="F2" s="12"/>
      <c r="G2" s="12"/>
      <c r="H2" s="12"/>
      <c r="I2" s="9"/>
      <c r="J2" s="9"/>
      <c r="K2" s="9"/>
      <c r="L2" s="9"/>
      <c r="M2" s="9"/>
      <c r="N2" s="9"/>
      <c r="O2" s="3"/>
    </row>
    <row r="3" spans="1:153" ht="24" customHeight="1">
      <c r="A3" s="112" t="s">
        <v>78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/>
      <c r="CE3" s="110"/>
      <c r="CF3" s="110"/>
      <c r="CG3" s="110"/>
      <c r="CH3" s="110"/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10"/>
      <c r="CT3" s="110"/>
      <c r="CU3" s="110"/>
      <c r="CV3" s="110"/>
      <c r="CW3" s="110"/>
      <c r="CX3" s="110"/>
      <c r="CY3" s="110"/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10"/>
      <c r="EB3" s="110"/>
      <c r="EC3" s="110"/>
      <c r="ED3" s="110"/>
      <c r="EE3" s="110"/>
      <c r="EF3" s="110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3"/>
    </row>
    <row r="4" spans="1:153" ht="24" customHeight="1">
      <c r="A4" s="111" t="s">
        <v>153</v>
      </c>
      <c r="B4" s="111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0"/>
      <c r="DH4" s="110"/>
      <c r="DI4" s="110"/>
      <c r="DJ4" s="110"/>
      <c r="DK4" s="110"/>
      <c r="DL4" s="110"/>
      <c r="DM4" s="110"/>
      <c r="DN4" s="110"/>
      <c r="DO4" s="110"/>
      <c r="DP4" s="110"/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3"/>
    </row>
    <row r="5" spans="1:153" ht="24" customHeight="1">
      <c r="A5" s="115" t="s">
        <v>2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10"/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0"/>
      <c r="EQ5" s="110"/>
      <c r="ER5" s="110"/>
      <c r="ES5" s="110"/>
      <c r="ET5" s="110"/>
      <c r="EU5" s="110"/>
      <c r="EV5" s="110"/>
      <c r="EW5" s="13"/>
    </row>
    <row r="6" spans="1:153" s="13" customFormat="1" ht="24" customHeight="1">
      <c r="C6" s="113" t="s">
        <v>3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4"/>
    </row>
    <row r="7" spans="1:153" s="13" customFormat="1" ht="24" customHeight="1">
      <c r="G7" s="13" t="s">
        <v>79</v>
      </c>
      <c r="I7" s="114" t="s">
        <v>54</v>
      </c>
      <c r="J7" s="114"/>
      <c r="K7" s="114"/>
      <c r="L7" s="16"/>
      <c r="N7" s="16"/>
    </row>
    <row r="8" spans="1:153" s="13" customFormat="1" ht="24" customHeight="1">
      <c r="C8" s="13" t="s">
        <v>80</v>
      </c>
      <c r="E8" s="13" t="s">
        <v>81</v>
      </c>
      <c r="G8" s="13" t="s">
        <v>82</v>
      </c>
      <c r="I8" s="13" t="s">
        <v>83</v>
      </c>
      <c r="K8" s="13" t="s">
        <v>88</v>
      </c>
    </row>
    <row r="9" spans="1:153" s="13" customFormat="1" ht="24" customHeight="1">
      <c r="B9" s="17"/>
      <c r="C9" s="15" t="s">
        <v>84</v>
      </c>
      <c r="E9" s="15" t="s">
        <v>85</v>
      </c>
      <c r="G9" s="15" t="s">
        <v>86</v>
      </c>
      <c r="I9" s="15" t="s">
        <v>87</v>
      </c>
      <c r="K9" s="15" t="s">
        <v>130</v>
      </c>
      <c r="M9" s="15" t="s">
        <v>89</v>
      </c>
    </row>
    <row r="10" spans="1:153" s="13" customFormat="1" ht="24" customHeight="1">
      <c r="A10" s="12" t="s">
        <v>90</v>
      </c>
      <c r="B10" s="12"/>
      <c r="C10" s="18">
        <v>80000</v>
      </c>
      <c r="D10" s="18"/>
      <c r="E10" s="18">
        <v>604370</v>
      </c>
      <c r="F10" s="18"/>
      <c r="G10" s="18">
        <v>-1426</v>
      </c>
      <c r="H10" s="18"/>
      <c r="I10" s="18">
        <v>8000</v>
      </c>
      <c r="J10" s="18"/>
      <c r="K10" s="18">
        <v>13733</v>
      </c>
      <c r="L10" s="18"/>
      <c r="M10" s="18">
        <f>SUM(C10:L10)</f>
        <v>704677</v>
      </c>
      <c r="N10" s="18"/>
    </row>
    <row r="11" spans="1:153" s="13" customFormat="1" ht="24" customHeight="1">
      <c r="A11" s="19" t="s">
        <v>75</v>
      </c>
      <c r="B11" s="12"/>
      <c r="C11" s="18">
        <v>0</v>
      </c>
      <c r="D11" s="18"/>
      <c r="E11" s="18">
        <v>0</v>
      </c>
      <c r="F11" s="18"/>
      <c r="G11" s="18">
        <v>0</v>
      </c>
      <c r="H11" s="18"/>
      <c r="I11" s="18">
        <v>0</v>
      </c>
      <c r="J11" s="18"/>
      <c r="K11" s="18">
        <f>PL!G55</f>
        <v>-20919</v>
      </c>
      <c r="L11" s="18"/>
      <c r="M11" s="18">
        <f>SUM(C11:L11)</f>
        <v>-20919</v>
      </c>
      <c r="N11" s="18"/>
    </row>
    <row r="12" spans="1:153" s="13" customFormat="1" ht="24" customHeight="1">
      <c r="A12" s="19" t="s">
        <v>166</v>
      </c>
      <c r="B12" s="12"/>
      <c r="C12" s="20">
        <v>0</v>
      </c>
      <c r="D12" s="18"/>
      <c r="E12" s="20">
        <v>0</v>
      </c>
      <c r="F12" s="18"/>
      <c r="G12" s="20">
        <v>0</v>
      </c>
      <c r="H12" s="18"/>
      <c r="I12" s="20">
        <v>0</v>
      </c>
      <c r="J12" s="18"/>
      <c r="K12" s="20">
        <v>-7999</v>
      </c>
      <c r="L12" s="18"/>
      <c r="M12" s="20">
        <f>SUM(C12:L12)</f>
        <v>-7999</v>
      </c>
      <c r="N12" s="18"/>
    </row>
    <row r="13" spans="1:153" s="13" customFormat="1" ht="24" customHeight="1" thickBot="1">
      <c r="A13" s="12" t="s">
        <v>151</v>
      </c>
      <c r="B13" s="12"/>
      <c r="C13" s="21">
        <f>SUM(C10:C12)</f>
        <v>80000</v>
      </c>
      <c r="D13" s="18"/>
      <c r="E13" s="21">
        <f>SUM(E10:E12)</f>
        <v>604370</v>
      </c>
      <c r="F13" s="18"/>
      <c r="G13" s="21">
        <f>SUM(G10:G12)</f>
        <v>-1426</v>
      </c>
      <c r="H13" s="18"/>
      <c r="I13" s="21">
        <f>SUM(I10:I12)</f>
        <v>8000</v>
      </c>
      <c r="J13" s="18"/>
      <c r="K13" s="21">
        <f>SUM(K10:K12)</f>
        <v>-15185</v>
      </c>
      <c r="L13" s="18"/>
      <c r="M13" s="21">
        <f>SUM(M10:M12)</f>
        <v>675759</v>
      </c>
      <c r="N13" s="18"/>
    </row>
    <row r="14" spans="1:153" s="13" customFormat="1" ht="24" customHeight="1" thickTop="1">
      <c r="A14" s="2"/>
      <c r="B14" s="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53" ht="24" customHeight="1">
      <c r="A15" s="12" t="s">
        <v>134</v>
      </c>
      <c r="B15" s="12"/>
      <c r="C15" s="18">
        <v>80000</v>
      </c>
      <c r="D15" s="18"/>
      <c r="E15" s="18">
        <v>604370</v>
      </c>
      <c r="F15" s="18"/>
      <c r="G15" s="18">
        <v>-1426</v>
      </c>
      <c r="H15" s="18"/>
      <c r="I15" s="18">
        <v>8000</v>
      </c>
      <c r="J15" s="18"/>
      <c r="K15" s="18">
        <v>-29532</v>
      </c>
      <c r="L15" s="18"/>
      <c r="M15" s="18">
        <f>SUM(C15:L15)</f>
        <v>661412</v>
      </c>
      <c r="N15" s="18"/>
    </row>
    <row r="16" spans="1:153" ht="24" customHeight="1">
      <c r="A16" s="19" t="s">
        <v>75</v>
      </c>
      <c r="B16" s="19"/>
      <c r="C16" s="20">
        <v>0</v>
      </c>
      <c r="D16" s="18"/>
      <c r="E16" s="20">
        <v>0</v>
      </c>
      <c r="F16" s="18"/>
      <c r="G16" s="20">
        <v>0</v>
      </c>
      <c r="H16" s="18"/>
      <c r="I16" s="20">
        <v>0</v>
      </c>
      <c r="J16" s="18"/>
      <c r="K16" s="20">
        <f>PL!E59</f>
        <v>27626</v>
      </c>
      <c r="L16" s="18"/>
      <c r="M16" s="20">
        <f>SUM(C16:L16)</f>
        <v>27626</v>
      </c>
      <c r="N16" s="18"/>
    </row>
    <row r="17" spans="1:14" ht="24" customHeight="1" thickBot="1">
      <c r="A17" s="12" t="s">
        <v>152</v>
      </c>
      <c r="B17" s="12"/>
      <c r="C17" s="21">
        <f>SUM(C15:C16)</f>
        <v>80000</v>
      </c>
      <c r="D17" s="18"/>
      <c r="E17" s="21">
        <f>SUM(E15:E16)</f>
        <v>604370</v>
      </c>
      <c r="F17" s="18"/>
      <c r="G17" s="21">
        <f>SUM(G15:G16)</f>
        <v>-1426</v>
      </c>
      <c r="H17" s="18"/>
      <c r="I17" s="21">
        <f>SUM(I15:I16)</f>
        <v>8000</v>
      </c>
      <c r="J17" s="18"/>
      <c r="K17" s="21">
        <f>SUM(K15:K16)</f>
        <v>-1906</v>
      </c>
      <c r="L17" s="18"/>
      <c r="M17" s="21">
        <f>SUM(M15:M16)</f>
        <v>689038</v>
      </c>
      <c r="N17" s="18"/>
    </row>
    <row r="18" spans="1:14" ht="24" customHeight="1" thickTop="1">
      <c r="A18" s="19"/>
      <c r="B18" s="19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>
        <f>M17-BS!E80</f>
        <v>0</v>
      </c>
      <c r="N18" s="18"/>
    </row>
    <row r="19" spans="1:14" ht="24" customHeight="1">
      <c r="A19" s="2" t="s">
        <v>29</v>
      </c>
      <c r="B19" s="2"/>
      <c r="C19" s="18"/>
      <c r="D19" s="18"/>
      <c r="E19" s="18"/>
      <c r="F19" s="18"/>
      <c r="G19" s="18"/>
      <c r="H19" s="18"/>
      <c r="I19" s="23"/>
      <c r="J19" s="23"/>
      <c r="K19" s="23"/>
      <c r="L19" s="23"/>
      <c r="M19" s="18"/>
      <c r="N19" s="23"/>
    </row>
  </sheetData>
  <mergeCells count="29">
    <mergeCell ref="EF5:EV5"/>
    <mergeCell ref="C6:M6"/>
    <mergeCell ref="I7:K7"/>
    <mergeCell ref="DO4:EE4"/>
    <mergeCell ref="EF4:EV4"/>
    <mergeCell ref="A5:N5"/>
    <mergeCell ref="Q5:AG5"/>
    <mergeCell ref="AH5:AX5"/>
    <mergeCell ref="AY5:BO5"/>
    <mergeCell ref="BP5:CF5"/>
    <mergeCell ref="CG5:CW5"/>
    <mergeCell ref="CX5:DN5"/>
    <mergeCell ref="DO5:EE5"/>
    <mergeCell ref="CX3:DN3"/>
    <mergeCell ref="DO3:EE3"/>
    <mergeCell ref="EF3:EV3"/>
    <mergeCell ref="A4:N4"/>
    <mergeCell ref="Q4:AG4"/>
    <mergeCell ref="AH4:AX4"/>
    <mergeCell ref="AY4:BO4"/>
    <mergeCell ref="BP4:CF4"/>
    <mergeCell ref="CG4:CW4"/>
    <mergeCell ref="CX4:DN4"/>
    <mergeCell ref="A3:N3"/>
    <mergeCell ref="Q3:AG3"/>
    <mergeCell ref="AH3:AX3"/>
    <mergeCell ref="AY3:BO3"/>
    <mergeCell ref="BP3:CF3"/>
    <mergeCell ref="CG3:CW3"/>
  </mergeCells>
  <printOptions horizontalCentered="1"/>
  <pageMargins left="0.39370078740157499" right="0.39370078740157499" top="0.9" bottom="0.196850393700787" header="0.196850393700787" footer="0.196850393700787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5397E-C3EB-4088-AA7E-D9667C71500A}">
  <dimension ref="A1:K24"/>
  <sheetViews>
    <sheetView showGridLines="0" view="pageBreakPreview" zoomScaleNormal="70" zoomScaleSheetLayoutView="100" workbookViewId="0">
      <selection activeCell="A13" sqref="A13"/>
    </sheetView>
  </sheetViews>
  <sheetFormatPr defaultColWidth="9.21875" defaultRowHeight="24" customHeight="1"/>
  <cols>
    <col min="1" max="1" width="34.5546875" style="3" customWidth="1"/>
    <col min="2" max="2" width="4.21875" style="3" customWidth="1"/>
    <col min="3" max="3" width="19.77734375" style="3" customWidth="1"/>
    <col min="4" max="4" width="1.44140625" style="3" customWidth="1"/>
    <col min="5" max="5" width="19.77734375" style="3" customWidth="1"/>
    <col min="6" max="6" width="1.44140625" style="3" customWidth="1"/>
    <col min="7" max="7" width="19.77734375" style="3" customWidth="1"/>
    <col min="8" max="8" width="1.44140625" style="3" customWidth="1"/>
    <col min="9" max="9" width="19.77734375" style="3" customWidth="1"/>
    <col min="10" max="10" width="1.44140625" style="3" customWidth="1"/>
    <col min="11" max="11" width="19.77734375" style="3" customWidth="1"/>
    <col min="12" max="12" width="0.5546875" style="3" customWidth="1"/>
    <col min="13" max="16384" width="9.21875" style="3"/>
  </cols>
  <sheetData>
    <row r="1" spans="1:11" ht="24" customHeight="1">
      <c r="K1" s="9" t="s">
        <v>60</v>
      </c>
    </row>
    <row r="2" spans="1:11" ht="24" customHeight="1">
      <c r="A2" s="4" t="s">
        <v>0</v>
      </c>
      <c r="B2" s="7"/>
      <c r="C2" s="24"/>
      <c r="D2" s="24"/>
      <c r="E2" s="24"/>
      <c r="F2" s="7"/>
      <c r="G2" s="7"/>
      <c r="H2" s="7"/>
      <c r="I2" s="7"/>
      <c r="J2" s="7"/>
      <c r="K2" s="25"/>
    </row>
    <row r="3" spans="1:11" ht="24" customHeight="1">
      <c r="A3" s="7" t="s">
        <v>91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4" customHeight="1">
      <c r="A4" s="26" t="s">
        <v>153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4" customHeight="1">
      <c r="B5" s="27"/>
      <c r="C5" s="27"/>
      <c r="D5" s="27"/>
      <c r="E5" s="27"/>
      <c r="F5" s="27"/>
      <c r="G5" s="27"/>
      <c r="H5" s="27"/>
      <c r="I5" s="27"/>
      <c r="J5" s="27"/>
      <c r="K5" s="28" t="s">
        <v>2</v>
      </c>
    </row>
    <row r="6" spans="1:11" ht="24" customHeight="1">
      <c r="B6" s="27"/>
      <c r="C6" s="113" t="s">
        <v>4</v>
      </c>
      <c r="D6" s="113"/>
      <c r="E6" s="113"/>
      <c r="F6" s="113"/>
      <c r="G6" s="113"/>
      <c r="H6" s="113"/>
      <c r="I6" s="113"/>
      <c r="J6" s="113"/>
      <c r="K6" s="113"/>
    </row>
    <row r="7" spans="1:11" ht="24" customHeight="1">
      <c r="B7" s="27"/>
      <c r="C7" s="16"/>
      <c r="D7" s="16"/>
      <c r="E7" s="16"/>
      <c r="F7" s="16"/>
      <c r="G7" s="116" t="s">
        <v>54</v>
      </c>
      <c r="H7" s="116"/>
      <c r="I7" s="116"/>
      <c r="J7" s="16"/>
      <c r="K7" s="16"/>
    </row>
    <row r="8" spans="1:11" s="5" customFormat="1" ht="24" customHeight="1">
      <c r="B8" s="6"/>
      <c r="C8" s="5" t="s">
        <v>80</v>
      </c>
      <c r="E8" s="13" t="s">
        <v>81</v>
      </c>
      <c r="G8" s="13" t="s">
        <v>83</v>
      </c>
      <c r="H8" s="13"/>
      <c r="I8" s="13" t="s">
        <v>88</v>
      </c>
    </row>
    <row r="9" spans="1:11" s="5" customFormat="1" ht="24" customHeight="1">
      <c r="B9" s="6"/>
      <c r="C9" s="29" t="s">
        <v>92</v>
      </c>
      <c r="E9" s="15" t="s">
        <v>85</v>
      </c>
      <c r="G9" s="15" t="s">
        <v>87</v>
      </c>
      <c r="H9" s="13"/>
      <c r="I9" s="15" t="s">
        <v>130</v>
      </c>
      <c r="K9" s="29" t="s">
        <v>89</v>
      </c>
    </row>
    <row r="10" spans="1:11" ht="24" customHeight="1">
      <c r="A10" s="8" t="s">
        <v>90</v>
      </c>
      <c r="B10" s="5"/>
      <c r="C10" s="1">
        <v>80000</v>
      </c>
      <c r="D10" s="1"/>
      <c r="E10" s="1">
        <v>604370</v>
      </c>
      <c r="F10" s="1"/>
      <c r="G10" s="1">
        <v>8000</v>
      </c>
      <c r="H10" s="1"/>
      <c r="I10" s="1">
        <v>10148</v>
      </c>
      <c r="J10" s="1"/>
      <c r="K10" s="1">
        <f>SUM(C10:I10)</f>
        <v>702518</v>
      </c>
    </row>
    <row r="11" spans="1:11" ht="24" customHeight="1">
      <c r="A11" s="2" t="s">
        <v>75</v>
      </c>
      <c r="B11" s="5"/>
      <c r="C11" s="1">
        <v>0</v>
      </c>
      <c r="D11" s="1"/>
      <c r="E11" s="1">
        <v>0</v>
      </c>
      <c r="F11" s="1"/>
      <c r="G11" s="1">
        <v>0</v>
      </c>
      <c r="H11" s="1"/>
      <c r="I11" s="1">
        <f>PL!K55</f>
        <v>-20721</v>
      </c>
      <c r="J11" s="1"/>
      <c r="K11" s="1">
        <f>SUM(C11:I11)</f>
        <v>-20721</v>
      </c>
    </row>
    <row r="12" spans="1:11" ht="24" customHeight="1">
      <c r="A12" s="19" t="s">
        <v>166</v>
      </c>
      <c r="B12" s="5"/>
      <c r="C12" s="1">
        <v>0</v>
      </c>
      <c r="D12" s="1"/>
      <c r="E12" s="1">
        <v>0</v>
      </c>
      <c r="F12" s="1"/>
      <c r="G12" s="1">
        <v>0</v>
      </c>
      <c r="H12" s="1"/>
      <c r="I12" s="1">
        <v>-7999</v>
      </c>
      <c r="J12" s="1"/>
      <c r="K12" s="1">
        <f>C12+E12+G12+I12</f>
        <v>-7999</v>
      </c>
    </row>
    <row r="13" spans="1:11" ht="24" customHeight="1" thickBot="1">
      <c r="A13" s="8" t="s">
        <v>151</v>
      </c>
      <c r="B13" s="5"/>
      <c r="C13" s="30">
        <f>SUM(C10:C12)</f>
        <v>80000</v>
      </c>
      <c r="D13" s="1"/>
      <c r="E13" s="30">
        <f>SUM(E10:E12)</f>
        <v>604370</v>
      </c>
      <c r="F13" s="1"/>
      <c r="G13" s="30">
        <f>SUM(G10:G12)</f>
        <v>8000</v>
      </c>
      <c r="H13" s="1"/>
      <c r="I13" s="30">
        <f>SUM(I10:I12)</f>
        <v>-18572</v>
      </c>
      <c r="J13" s="1"/>
      <c r="K13" s="30">
        <f>SUM(K10:K12)</f>
        <v>673798</v>
      </c>
    </row>
    <row r="14" spans="1:11" ht="24" customHeight="1" thickTop="1">
      <c r="A14" s="2"/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11" ht="24" customHeight="1">
      <c r="A15" s="8" t="s">
        <v>134</v>
      </c>
      <c r="B15" s="5"/>
      <c r="C15" s="1">
        <v>80000</v>
      </c>
      <c r="D15" s="1"/>
      <c r="E15" s="1">
        <v>604370</v>
      </c>
      <c r="F15" s="1"/>
      <c r="G15" s="1">
        <v>8000</v>
      </c>
      <c r="H15" s="1"/>
      <c r="I15" s="1">
        <v>-34336</v>
      </c>
      <c r="J15" s="1"/>
      <c r="K15" s="1">
        <f>C15+E15+G15+I15</f>
        <v>658034</v>
      </c>
    </row>
    <row r="16" spans="1:11" ht="24" customHeight="1">
      <c r="A16" s="2" t="s">
        <v>75</v>
      </c>
      <c r="B16" s="5"/>
      <c r="C16" s="1">
        <v>0</v>
      </c>
      <c r="D16" s="1"/>
      <c r="E16" s="1">
        <v>0</v>
      </c>
      <c r="F16" s="1"/>
      <c r="G16" s="1">
        <v>0</v>
      </c>
      <c r="H16" s="1"/>
      <c r="I16" s="1">
        <f>PL!I59</f>
        <v>28015</v>
      </c>
      <c r="J16" s="1"/>
      <c r="K16" s="1">
        <f>C16+E16+G16+I16</f>
        <v>28015</v>
      </c>
    </row>
    <row r="17" spans="1:11" ht="24" customHeight="1" thickBot="1">
      <c r="A17" s="8" t="s">
        <v>152</v>
      </c>
      <c r="B17" s="5"/>
      <c r="C17" s="30">
        <f>SUM(C15:C16)</f>
        <v>80000</v>
      </c>
      <c r="D17" s="1"/>
      <c r="E17" s="30">
        <f>SUM(E15:E16)</f>
        <v>604370</v>
      </c>
      <c r="F17" s="1"/>
      <c r="G17" s="30">
        <f>SUM(G15:G16)</f>
        <v>8000</v>
      </c>
      <c r="H17" s="1"/>
      <c r="I17" s="30">
        <f>SUM(I15:I16)</f>
        <v>-6321</v>
      </c>
      <c r="J17" s="1"/>
      <c r="K17" s="30">
        <f>SUM(K15:K16)</f>
        <v>686049</v>
      </c>
    </row>
    <row r="18" spans="1:11" ht="24" customHeight="1" thickTop="1">
      <c r="A18" s="19"/>
      <c r="B18" s="5"/>
      <c r="C18" s="1"/>
      <c r="D18" s="1"/>
      <c r="E18" s="1"/>
      <c r="F18" s="1"/>
      <c r="G18" s="1"/>
      <c r="H18" s="1"/>
      <c r="I18" s="1"/>
      <c r="J18" s="1"/>
      <c r="K18" s="1">
        <f>+K17-BS!I80</f>
        <v>0</v>
      </c>
    </row>
    <row r="19" spans="1:11" ht="24" customHeight="1">
      <c r="A19" s="2" t="s">
        <v>29</v>
      </c>
      <c r="K19" s="31"/>
    </row>
    <row r="20" spans="1:11" ht="24" customHeight="1">
      <c r="K20" s="31"/>
    </row>
    <row r="21" spans="1:11" ht="24" customHeight="1">
      <c r="K21" s="31"/>
    </row>
    <row r="22" spans="1:11" ht="24" customHeight="1">
      <c r="K22" s="31"/>
    </row>
    <row r="23" spans="1:11" ht="24" customHeight="1">
      <c r="K23" s="31"/>
    </row>
    <row r="24" spans="1:11" ht="24" customHeight="1">
      <c r="K24" s="31"/>
    </row>
  </sheetData>
  <mergeCells count="2">
    <mergeCell ref="C6:K6"/>
    <mergeCell ref="G7:I7"/>
  </mergeCells>
  <printOptions horizontalCentered="1"/>
  <pageMargins left="0.39370078740157499" right="0.39370078740157499" top="0.9" bottom="0.196850393700787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8D960-5B31-4BFC-8EB2-ECBF9B56B4FC}">
  <dimension ref="A1:N126"/>
  <sheetViews>
    <sheetView showGridLines="0" view="pageBreakPreview" zoomScaleNormal="90" zoomScaleSheetLayoutView="100" workbookViewId="0">
      <selection activeCell="E47" sqref="E47"/>
    </sheetView>
  </sheetViews>
  <sheetFormatPr defaultColWidth="10.5546875" defaultRowHeight="24" customHeight="1"/>
  <cols>
    <col min="1" max="1" width="53.77734375" style="32" customWidth="1"/>
    <col min="2" max="2" width="4.77734375" style="43" customWidth="1"/>
    <col min="3" max="3" width="12.77734375" style="32" customWidth="1"/>
    <col min="4" max="4" width="1.44140625" style="32" customWidth="1"/>
    <col min="5" max="5" width="12.77734375" style="32" customWidth="1"/>
    <col min="6" max="6" width="1.44140625" style="43" customWidth="1"/>
    <col min="7" max="7" width="12.77734375" style="43" customWidth="1"/>
    <col min="8" max="8" width="1.44140625" style="43" customWidth="1"/>
    <col min="9" max="9" width="12.77734375" style="43" customWidth="1"/>
    <col min="10" max="10" width="12" style="43" bestFit="1" customWidth="1"/>
    <col min="11" max="16384" width="10.5546875" style="43"/>
  </cols>
  <sheetData>
    <row r="1" spans="1:9" ht="24" customHeight="1">
      <c r="I1" s="44" t="s">
        <v>60</v>
      </c>
    </row>
    <row r="2" spans="1:9" s="49" customFormat="1" ht="24" customHeight="1">
      <c r="A2" s="45" t="s">
        <v>0</v>
      </c>
      <c r="B2" s="48"/>
      <c r="C2" s="47"/>
      <c r="D2" s="47"/>
      <c r="E2" s="47"/>
      <c r="F2" s="48"/>
      <c r="G2" s="44"/>
    </row>
    <row r="3" spans="1:9" s="49" customFormat="1" ht="24" customHeight="1">
      <c r="A3" s="57" t="s">
        <v>93</v>
      </c>
      <c r="B3" s="46"/>
      <c r="C3" s="47"/>
      <c r="D3" s="47"/>
      <c r="E3" s="47"/>
      <c r="F3" s="48"/>
      <c r="G3" s="48"/>
    </row>
    <row r="4" spans="1:9" s="49" customFormat="1" ht="24" customHeight="1">
      <c r="A4" s="45" t="s">
        <v>153</v>
      </c>
      <c r="B4" s="46"/>
      <c r="C4" s="47"/>
      <c r="D4" s="47"/>
      <c r="E4" s="47"/>
      <c r="F4" s="48"/>
      <c r="G4" s="48"/>
    </row>
    <row r="5" spans="1:9" s="49" customFormat="1" ht="24" customHeight="1">
      <c r="B5" s="46"/>
      <c r="C5" s="47"/>
      <c r="D5" s="47"/>
      <c r="E5" s="47"/>
      <c r="F5" s="48"/>
      <c r="G5" s="60"/>
      <c r="I5" s="60" t="s">
        <v>2</v>
      </c>
    </row>
    <row r="6" spans="1:9" s="49" customFormat="1" ht="24" customHeight="1">
      <c r="B6" s="46"/>
      <c r="C6" s="51"/>
      <c r="D6" s="51" t="s">
        <v>3</v>
      </c>
      <c r="E6" s="51"/>
      <c r="F6" s="63"/>
      <c r="G6" s="51"/>
      <c r="H6" s="51" t="s">
        <v>4</v>
      </c>
      <c r="I6" s="51"/>
    </row>
    <row r="7" spans="1:9" ht="24" customHeight="1">
      <c r="C7" s="52">
        <v>2569</v>
      </c>
      <c r="D7" s="43"/>
      <c r="E7" s="52">
        <v>2568</v>
      </c>
      <c r="F7" s="54"/>
      <c r="G7" s="52">
        <v>2569</v>
      </c>
      <c r="I7" s="52">
        <v>2568</v>
      </c>
    </row>
    <row r="8" spans="1:9" ht="24" customHeight="1">
      <c r="A8" s="53" t="s">
        <v>94</v>
      </c>
      <c r="B8" s="63"/>
      <c r="C8" s="59"/>
      <c r="D8" s="59"/>
      <c r="E8" s="59"/>
      <c r="G8" s="56"/>
    </row>
    <row r="9" spans="1:9" ht="24" customHeight="1">
      <c r="A9" s="32" t="s">
        <v>131</v>
      </c>
      <c r="C9" s="34">
        <f>SUM(PL!E53)</f>
        <v>34960</v>
      </c>
      <c r="D9" s="64"/>
      <c r="E9" s="34">
        <f>SUM(PL!G53)</f>
        <v>-26291</v>
      </c>
      <c r="F9" s="33"/>
      <c r="G9" s="34">
        <f>SUM(PL!I53)</f>
        <v>35416</v>
      </c>
      <c r="H9" s="33"/>
      <c r="I9" s="34">
        <f>SUM(PL!K53)</f>
        <v>-26096</v>
      </c>
    </row>
    <row r="10" spans="1:9" ht="24" customHeight="1">
      <c r="A10" s="32" t="s">
        <v>95</v>
      </c>
      <c r="C10" s="64"/>
      <c r="D10" s="64"/>
      <c r="E10" s="64"/>
      <c r="F10" s="33"/>
      <c r="G10" s="34"/>
      <c r="H10" s="33"/>
      <c r="I10" s="34"/>
    </row>
    <row r="11" spans="1:9" ht="24" customHeight="1">
      <c r="A11" s="32" t="s">
        <v>96</v>
      </c>
      <c r="C11" s="34"/>
      <c r="D11" s="34"/>
      <c r="E11" s="34"/>
      <c r="F11" s="34"/>
      <c r="G11" s="34"/>
      <c r="H11" s="34"/>
      <c r="I11" s="34"/>
    </row>
    <row r="12" spans="1:9" ht="24" customHeight="1">
      <c r="A12" s="55" t="s">
        <v>97</v>
      </c>
      <c r="C12" s="34">
        <v>-1669</v>
      </c>
      <c r="D12" s="34"/>
      <c r="E12" s="34">
        <v>-5059</v>
      </c>
      <c r="F12" s="34"/>
      <c r="G12" s="34">
        <v>-1652</v>
      </c>
      <c r="H12" s="34"/>
      <c r="I12" s="34">
        <v>-5029</v>
      </c>
    </row>
    <row r="13" spans="1:9" ht="24" customHeight="1">
      <c r="A13" s="55" t="s">
        <v>98</v>
      </c>
      <c r="C13" s="34">
        <v>25078</v>
      </c>
      <c r="D13" s="64"/>
      <c r="E13" s="34">
        <v>23493</v>
      </c>
      <c r="F13" s="64"/>
      <c r="G13" s="61">
        <v>25078</v>
      </c>
      <c r="H13" s="33"/>
      <c r="I13" s="34">
        <v>23407</v>
      </c>
    </row>
    <row r="14" spans="1:9" ht="24" customHeight="1">
      <c r="A14" s="55" t="s">
        <v>132</v>
      </c>
      <c r="C14" s="34">
        <v>0</v>
      </c>
      <c r="D14" s="64"/>
      <c r="E14" s="34">
        <v>-31</v>
      </c>
      <c r="F14" s="64"/>
      <c r="G14" s="34">
        <v>0</v>
      </c>
      <c r="H14" s="33"/>
      <c r="I14" s="34">
        <v>-31</v>
      </c>
    </row>
    <row r="15" spans="1:9" ht="24" customHeight="1">
      <c r="A15" s="55" t="s">
        <v>142</v>
      </c>
      <c r="C15" s="34">
        <v>-344</v>
      </c>
      <c r="D15" s="64"/>
      <c r="E15" s="34">
        <v>2480</v>
      </c>
      <c r="F15" s="64"/>
      <c r="G15" s="34">
        <v>-344</v>
      </c>
      <c r="H15" s="33"/>
      <c r="I15" s="34">
        <v>2480</v>
      </c>
    </row>
    <row r="16" spans="1:9" ht="24" customHeight="1">
      <c r="A16" s="55" t="s">
        <v>143</v>
      </c>
      <c r="C16" s="34">
        <v>269</v>
      </c>
      <c r="D16" s="64"/>
      <c r="E16" s="34">
        <v>-1049</v>
      </c>
      <c r="F16" s="64"/>
      <c r="G16" s="34">
        <v>269</v>
      </c>
      <c r="H16" s="33"/>
      <c r="I16" s="34">
        <v>-1049</v>
      </c>
    </row>
    <row r="17" spans="1:14" ht="24" customHeight="1">
      <c r="A17" s="55" t="s">
        <v>164</v>
      </c>
      <c r="C17" s="34">
        <v>-4279</v>
      </c>
      <c r="D17" s="64"/>
      <c r="E17" s="34">
        <v>0</v>
      </c>
      <c r="F17" s="64"/>
      <c r="G17" s="34">
        <v>-4279</v>
      </c>
      <c r="H17" s="33"/>
      <c r="I17" s="34">
        <v>0</v>
      </c>
    </row>
    <row r="18" spans="1:14" ht="24" customHeight="1">
      <c r="A18" s="32" t="s">
        <v>99</v>
      </c>
      <c r="B18" s="49"/>
      <c r="C18" s="34">
        <v>3680</v>
      </c>
      <c r="D18" s="64"/>
      <c r="E18" s="34">
        <v>2922</v>
      </c>
      <c r="F18" s="64"/>
      <c r="G18" s="61">
        <v>3589</v>
      </c>
      <c r="H18" s="33"/>
      <c r="I18" s="34">
        <v>2834</v>
      </c>
    </row>
    <row r="19" spans="1:14" ht="24" customHeight="1">
      <c r="A19" s="55" t="s">
        <v>100</v>
      </c>
      <c r="B19" s="49"/>
      <c r="C19" s="35">
        <v>3351</v>
      </c>
      <c r="D19" s="64"/>
      <c r="E19" s="35">
        <v>3475</v>
      </c>
      <c r="F19" s="64"/>
      <c r="G19" s="58">
        <v>3351</v>
      </c>
      <c r="H19" s="33"/>
      <c r="I19" s="35">
        <v>3475</v>
      </c>
    </row>
    <row r="20" spans="1:14" ht="24" customHeight="1">
      <c r="A20" s="32" t="s">
        <v>101</v>
      </c>
      <c r="C20" s="64"/>
      <c r="D20" s="64"/>
      <c r="E20" s="64"/>
      <c r="F20" s="33"/>
      <c r="G20" s="34"/>
      <c r="H20" s="33"/>
      <c r="I20" s="34"/>
    </row>
    <row r="21" spans="1:14" ht="24" customHeight="1">
      <c r="A21" s="32" t="s">
        <v>102</v>
      </c>
      <c r="C21" s="65">
        <f>SUM(C9:C19)</f>
        <v>61046</v>
      </c>
      <c r="D21" s="64"/>
      <c r="E21" s="65">
        <f>SUM(E9:E19)</f>
        <v>-60</v>
      </c>
      <c r="F21" s="33"/>
      <c r="G21" s="65">
        <f>SUM(G9:G19)</f>
        <v>61428</v>
      </c>
      <c r="H21" s="33"/>
      <c r="I21" s="65">
        <f>SUM(I9:I19)</f>
        <v>-9</v>
      </c>
      <c r="K21" s="66"/>
      <c r="N21" s="66"/>
    </row>
    <row r="22" spans="1:14" ht="24" customHeight="1">
      <c r="A22" s="32" t="s">
        <v>103</v>
      </c>
      <c r="C22" s="64"/>
      <c r="D22" s="64"/>
      <c r="E22" s="64"/>
      <c r="F22" s="33"/>
      <c r="G22" s="34"/>
      <c r="H22" s="33"/>
      <c r="I22" s="34"/>
    </row>
    <row r="23" spans="1:14" ht="24" customHeight="1">
      <c r="A23" s="32" t="s">
        <v>104</v>
      </c>
      <c r="C23" s="34">
        <v>-15683</v>
      </c>
      <c r="D23" s="64"/>
      <c r="E23" s="34">
        <v>57842</v>
      </c>
      <c r="F23" s="64"/>
      <c r="G23" s="61">
        <v>-16153</v>
      </c>
      <c r="H23" s="33"/>
      <c r="I23" s="34">
        <v>55695</v>
      </c>
    </row>
    <row r="24" spans="1:14" ht="24" customHeight="1">
      <c r="A24" s="32" t="s">
        <v>105</v>
      </c>
      <c r="C24" s="34">
        <v>-122879</v>
      </c>
      <c r="D24" s="64"/>
      <c r="E24" s="34">
        <v>16241</v>
      </c>
      <c r="F24" s="64"/>
      <c r="G24" s="61">
        <v>-120738</v>
      </c>
      <c r="H24" s="33"/>
      <c r="I24" s="34">
        <v>18561</v>
      </c>
    </row>
    <row r="25" spans="1:14" ht="24" customHeight="1">
      <c r="A25" s="32" t="s">
        <v>106</v>
      </c>
      <c r="C25" s="34">
        <v>-12699</v>
      </c>
      <c r="D25" s="64"/>
      <c r="E25" s="34">
        <v>35224</v>
      </c>
      <c r="F25" s="64"/>
      <c r="G25" s="61">
        <v>-12957</v>
      </c>
      <c r="H25" s="33"/>
      <c r="I25" s="34">
        <v>35157</v>
      </c>
    </row>
    <row r="26" spans="1:14" ht="24" customHeight="1">
      <c r="A26" s="55" t="s">
        <v>107</v>
      </c>
      <c r="B26" s="50"/>
      <c r="C26" s="34">
        <v>2774</v>
      </c>
      <c r="D26" s="64"/>
      <c r="E26" s="34">
        <v>11040</v>
      </c>
      <c r="F26" s="64"/>
      <c r="G26" s="61">
        <v>2383</v>
      </c>
      <c r="H26" s="33"/>
      <c r="I26" s="34">
        <v>8664</v>
      </c>
    </row>
    <row r="27" spans="1:14" ht="24" customHeight="1">
      <c r="A27" s="67" t="s">
        <v>108</v>
      </c>
      <c r="C27" s="34">
        <v>-3750</v>
      </c>
      <c r="D27" s="64"/>
      <c r="E27" s="34">
        <v>-15670</v>
      </c>
      <c r="F27" s="64"/>
      <c r="G27" s="61">
        <v>-3750</v>
      </c>
      <c r="H27" s="33"/>
      <c r="I27" s="34">
        <v>-13694</v>
      </c>
    </row>
    <row r="28" spans="1:14" ht="24" customHeight="1">
      <c r="A28" s="32" t="s">
        <v>109</v>
      </c>
      <c r="C28" s="64"/>
      <c r="D28" s="64"/>
      <c r="E28" s="64"/>
      <c r="F28" s="64"/>
      <c r="G28" s="61"/>
      <c r="H28" s="33"/>
      <c r="I28" s="34"/>
    </row>
    <row r="29" spans="1:14" ht="24" customHeight="1">
      <c r="A29" s="55" t="s">
        <v>110</v>
      </c>
      <c r="B29" s="49"/>
      <c r="C29" s="34">
        <v>44168</v>
      </c>
      <c r="D29" s="64"/>
      <c r="E29" s="34">
        <v>-67149</v>
      </c>
      <c r="F29" s="64"/>
      <c r="G29" s="61">
        <v>44430</v>
      </c>
      <c r="H29" s="33"/>
      <c r="I29" s="34">
        <v>-67116</v>
      </c>
    </row>
    <row r="30" spans="1:14" ht="24" customHeight="1">
      <c r="A30" s="55" t="s">
        <v>111</v>
      </c>
      <c r="B30" s="49"/>
      <c r="C30" s="34">
        <v>-32000</v>
      </c>
      <c r="D30" s="64"/>
      <c r="E30" s="34">
        <v>-64024</v>
      </c>
      <c r="F30" s="64"/>
      <c r="G30" s="61">
        <v>-31670</v>
      </c>
      <c r="H30" s="33"/>
      <c r="I30" s="34">
        <v>-64769</v>
      </c>
    </row>
    <row r="31" spans="1:14" ht="24" customHeight="1">
      <c r="A31" s="32" t="s">
        <v>112</v>
      </c>
      <c r="B31" s="49"/>
      <c r="C31" s="34">
        <v>1081</v>
      </c>
      <c r="D31" s="64"/>
      <c r="E31" s="34">
        <v>-5661</v>
      </c>
      <c r="F31" s="64"/>
      <c r="G31" s="61">
        <v>1309</v>
      </c>
      <c r="H31" s="33"/>
      <c r="I31" s="34">
        <v>-5168</v>
      </c>
    </row>
    <row r="32" spans="1:14" ht="24" customHeight="1">
      <c r="A32" s="55" t="s">
        <v>154</v>
      </c>
      <c r="C32" s="34">
        <v>0</v>
      </c>
      <c r="D32" s="64"/>
      <c r="E32" s="34">
        <v>-60</v>
      </c>
      <c r="F32" s="64"/>
      <c r="G32" s="34">
        <v>0</v>
      </c>
      <c r="H32" s="33"/>
      <c r="I32" s="34">
        <v>-60</v>
      </c>
    </row>
    <row r="33" spans="1:14" ht="24" customHeight="1">
      <c r="A33" s="55" t="s">
        <v>146</v>
      </c>
      <c r="B33" s="49"/>
      <c r="C33" s="68">
        <f>SUM(C20:C32)</f>
        <v>-77942</v>
      </c>
      <c r="D33" s="64"/>
      <c r="E33" s="68">
        <f>SUM(E20:E32)</f>
        <v>-32277</v>
      </c>
      <c r="F33" s="33"/>
      <c r="G33" s="68">
        <f>SUM(G20:G32)</f>
        <v>-75718</v>
      </c>
      <c r="H33" s="33"/>
      <c r="I33" s="68">
        <f>SUM(I20:I32)</f>
        <v>-32739</v>
      </c>
      <c r="K33" s="34"/>
      <c r="N33" s="34"/>
    </row>
    <row r="34" spans="1:14" ht="24" customHeight="1">
      <c r="A34" s="55" t="s">
        <v>113</v>
      </c>
      <c r="C34" s="35">
        <v>-10301</v>
      </c>
      <c r="D34" s="64"/>
      <c r="E34" s="35">
        <v>-7367</v>
      </c>
      <c r="F34" s="64"/>
      <c r="G34" s="58">
        <v>-9796</v>
      </c>
      <c r="H34" s="33"/>
      <c r="I34" s="35">
        <v>-6842</v>
      </c>
    </row>
    <row r="35" spans="1:14" ht="24" customHeight="1">
      <c r="A35" s="57" t="s">
        <v>139</v>
      </c>
      <c r="B35" s="50"/>
      <c r="C35" s="35">
        <f>SUM(C33:C34)</f>
        <v>-88243</v>
      </c>
      <c r="D35" s="64"/>
      <c r="E35" s="35">
        <f>SUM(E33:E34)</f>
        <v>-39644</v>
      </c>
      <c r="F35" s="33"/>
      <c r="G35" s="35">
        <f>SUM(G33:G34)</f>
        <v>-85514</v>
      </c>
      <c r="H35" s="33"/>
      <c r="I35" s="35">
        <f>SUM(I33:I34)</f>
        <v>-39581</v>
      </c>
      <c r="K35" s="34"/>
      <c r="N35" s="34"/>
    </row>
    <row r="36" spans="1:14" ht="24" customHeight="1">
      <c r="C36" s="64"/>
      <c r="D36" s="64"/>
      <c r="E36" s="64"/>
      <c r="F36" s="33"/>
      <c r="G36" s="34"/>
      <c r="H36" s="33"/>
      <c r="I36" s="34"/>
    </row>
    <row r="37" spans="1:14" ht="24" customHeight="1">
      <c r="A37" s="69" t="s">
        <v>29</v>
      </c>
      <c r="B37" s="50"/>
      <c r="C37" s="64"/>
      <c r="D37" s="64"/>
      <c r="E37" s="64"/>
      <c r="F37" s="33"/>
      <c r="G37" s="33"/>
      <c r="H37" s="33"/>
      <c r="I37" s="33"/>
    </row>
    <row r="38" spans="1:14" ht="24" customHeight="1">
      <c r="A38" s="69"/>
      <c r="B38" s="50"/>
      <c r="C38" s="59"/>
      <c r="D38" s="59"/>
      <c r="E38" s="59"/>
      <c r="G38" s="62"/>
      <c r="I38" s="44" t="s">
        <v>60</v>
      </c>
    </row>
    <row r="39" spans="1:14" s="49" customFormat="1" ht="24" customHeight="1">
      <c r="A39" s="45" t="s">
        <v>0</v>
      </c>
      <c r="B39" s="46"/>
      <c r="C39" s="47"/>
      <c r="D39" s="47"/>
      <c r="E39" s="47"/>
      <c r="F39" s="48"/>
      <c r="G39" s="44"/>
      <c r="I39" s="44"/>
    </row>
    <row r="40" spans="1:14" s="49" customFormat="1" ht="24" customHeight="1">
      <c r="A40" s="45" t="s">
        <v>114</v>
      </c>
      <c r="B40" s="48"/>
      <c r="C40" s="47"/>
      <c r="D40" s="47"/>
      <c r="E40" s="47"/>
      <c r="F40" s="48"/>
      <c r="G40" s="48"/>
      <c r="I40" s="48"/>
    </row>
    <row r="41" spans="1:14" s="49" customFormat="1" ht="24" customHeight="1">
      <c r="A41" s="45" t="s">
        <v>153</v>
      </c>
      <c r="B41" s="46"/>
      <c r="C41" s="47"/>
      <c r="D41" s="47"/>
      <c r="E41" s="47"/>
      <c r="F41" s="48"/>
      <c r="G41" s="48"/>
      <c r="I41" s="48"/>
    </row>
    <row r="42" spans="1:14" s="49" customFormat="1" ht="24" customHeight="1">
      <c r="B42" s="46"/>
      <c r="C42" s="47"/>
      <c r="D42" s="47"/>
      <c r="E42" s="47"/>
      <c r="F42" s="48"/>
      <c r="G42" s="60"/>
      <c r="I42" s="60" t="s">
        <v>2</v>
      </c>
    </row>
    <row r="43" spans="1:14" s="49" customFormat="1" ht="24" customHeight="1">
      <c r="B43" s="46"/>
      <c r="C43" s="51"/>
      <c r="D43" s="51" t="s">
        <v>3</v>
      </c>
      <c r="E43" s="51"/>
      <c r="F43" s="63"/>
      <c r="G43" s="51"/>
      <c r="H43" s="51" t="s">
        <v>4</v>
      </c>
      <c r="I43" s="51"/>
    </row>
    <row r="44" spans="1:14" ht="24" customHeight="1">
      <c r="C44" s="52">
        <v>2569</v>
      </c>
      <c r="D44" s="43"/>
      <c r="E44" s="52">
        <v>2568</v>
      </c>
      <c r="F44" s="54"/>
      <c r="G44" s="52">
        <v>2569</v>
      </c>
      <c r="I44" s="52">
        <v>2568</v>
      </c>
    </row>
    <row r="45" spans="1:14" ht="24" customHeight="1">
      <c r="A45" s="53" t="s">
        <v>115</v>
      </c>
      <c r="B45" s="63"/>
      <c r="C45" s="59"/>
      <c r="D45" s="59"/>
      <c r="E45" s="59"/>
      <c r="G45" s="44"/>
      <c r="I45" s="44"/>
    </row>
    <row r="46" spans="1:14" ht="24" customHeight="1">
      <c r="A46" s="32" t="s">
        <v>116</v>
      </c>
      <c r="B46" s="63"/>
      <c r="C46" s="34">
        <v>-5495</v>
      </c>
      <c r="D46" s="64"/>
      <c r="E46" s="34">
        <v>-53791</v>
      </c>
      <c r="F46" s="64"/>
      <c r="G46" s="44">
        <v>-5495</v>
      </c>
      <c r="H46" s="33"/>
      <c r="I46" s="34">
        <v>-53791</v>
      </c>
    </row>
    <row r="47" spans="1:14" ht="24" customHeight="1">
      <c r="A47" s="32" t="s">
        <v>117</v>
      </c>
      <c r="B47" s="63"/>
      <c r="C47" s="34">
        <v>1147</v>
      </c>
      <c r="D47" s="64"/>
      <c r="E47" s="34">
        <v>5319</v>
      </c>
      <c r="F47" s="64"/>
      <c r="G47" s="44">
        <v>1130</v>
      </c>
      <c r="H47" s="33"/>
      <c r="I47" s="34">
        <v>5288</v>
      </c>
    </row>
    <row r="48" spans="1:14" ht="24" customHeight="1">
      <c r="A48" s="32" t="s">
        <v>140</v>
      </c>
      <c r="C48" s="64">
        <v>0</v>
      </c>
      <c r="D48" s="64"/>
      <c r="E48" s="64">
        <v>-14822</v>
      </c>
      <c r="F48" s="64"/>
      <c r="G48" s="70">
        <v>0</v>
      </c>
      <c r="H48" s="33"/>
      <c r="I48" s="64">
        <v>-14822</v>
      </c>
    </row>
    <row r="49" spans="1:14" ht="24" customHeight="1">
      <c r="A49" s="83" t="s">
        <v>168</v>
      </c>
      <c r="C49" s="64">
        <v>-40000</v>
      </c>
      <c r="D49" s="64"/>
      <c r="E49" s="64">
        <v>0</v>
      </c>
      <c r="F49" s="64"/>
      <c r="G49" s="70">
        <v>-40000</v>
      </c>
      <c r="H49" s="33"/>
      <c r="I49" s="64">
        <v>0</v>
      </c>
    </row>
    <row r="50" spans="1:14" ht="24" customHeight="1">
      <c r="A50" s="32" t="s">
        <v>156</v>
      </c>
      <c r="C50" s="64">
        <v>-689</v>
      </c>
      <c r="D50" s="64"/>
      <c r="E50" s="64">
        <v>-11</v>
      </c>
      <c r="F50" s="64"/>
      <c r="G50" s="64">
        <v>-689</v>
      </c>
      <c r="H50" s="33"/>
      <c r="I50" s="64">
        <v>-11</v>
      </c>
    </row>
    <row r="51" spans="1:14" ht="24" customHeight="1">
      <c r="A51" s="32" t="s">
        <v>118</v>
      </c>
      <c r="C51" s="64">
        <v>0</v>
      </c>
      <c r="D51" s="64"/>
      <c r="E51" s="64">
        <v>151</v>
      </c>
      <c r="F51" s="64"/>
      <c r="G51" s="70">
        <v>0</v>
      </c>
      <c r="H51" s="33"/>
      <c r="I51" s="64">
        <v>151</v>
      </c>
    </row>
    <row r="52" spans="1:14" ht="24" customHeight="1">
      <c r="A52" s="53" t="s">
        <v>144</v>
      </c>
      <c r="C52" s="71">
        <f>SUM(C46:C51)</f>
        <v>-45037</v>
      </c>
      <c r="D52" s="64"/>
      <c r="E52" s="71">
        <f>SUM(E46:E51)</f>
        <v>-63154</v>
      </c>
      <c r="F52" s="33"/>
      <c r="G52" s="71">
        <f>SUM(G46:G51)</f>
        <v>-45054</v>
      </c>
      <c r="H52" s="33"/>
      <c r="I52" s="71">
        <f>SUM(I46:I51)</f>
        <v>-63185</v>
      </c>
      <c r="K52" s="64"/>
      <c r="N52" s="64"/>
    </row>
    <row r="53" spans="1:14" ht="24" customHeight="1">
      <c r="A53" s="53" t="s">
        <v>119</v>
      </c>
      <c r="B53" s="63"/>
      <c r="C53" s="64"/>
      <c r="D53" s="64"/>
      <c r="E53" s="64"/>
      <c r="F53" s="33"/>
      <c r="G53" s="64"/>
      <c r="H53" s="33"/>
      <c r="I53" s="64"/>
    </row>
    <row r="54" spans="1:14" ht="24" customHeight="1">
      <c r="A54" s="55" t="s">
        <v>120</v>
      </c>
      <c r="C54" s="64">
        <v>-16584</v>
      </c>
      <c r="D54" s="64"/>
      <c r="E54" s="70">
        <v>-12304</v>
      </c>
      <c r="F54" s="64"/>
      <c r="G54" s="70">
        <v>-16584</v>
      </c>
      <c r="H54" s="33"/>
      <c r="I54" s="64">
        <v>-12304</v>
      </c>
    </row>
    <row r="55" spans="1:14" ht="24" customHeight="1">
      <c r="A55" s="55" t="s">
        <v>121</v>
      </c>
      <c r="C55" s="64">
        <v>-3210</v>
      </c>
      <c r="D55" s="64"/>
      <c r="E55" s="70">
        <v>-3387</v>
      </c>
      <c r="F55" s="64"/>
      <c r="G55" s="70">
        <v>-3210</v>
      </c>
      <c r="H55" s="33"/>
      <c r="I55" s="64">
        <v>-3387</v>
      </c>
    </row>
    <row r="56" spans="1:14" ht="24" customHeight="1">
      <c r="A56" s="55" t="s">
        <v>145</v>
      </c>
      <c r="C56" s="64">
        <v>0</v>
      </c>
      <c r="D56" s="64"/>
      <c r="E56" s="70">
        <v>-8000</v>
      </c>
      <c r="F56" s="64"/>
      <c r="G56" s="70">
        <v>0</v>
      </c>
      <c r="H56" s="33"/>
      <c r="I56" s="64">
        <v>-8000</v>
      </c>
    </row>
    <row r="57" spans="1:14" ht="24" customHeight="1">
      <c r="A57" s="53" t="s">
        <v>122</v>
      </c>
      <c r="C57" s="71">
        <f>SUM(C54:C56)</f>
        <v>-19794</v>
      </c>
      <c r="D57" s="64"/>
      <c r="E57" s="71">
        <f>SUM(E54:E56)</f>
        <v>-23691</v>
      </c>
      <c r="F57" s="33"/>
      <c r="G57" s="71">
        <f>SUM(G54:G56)</f>
        <v>-19794</v>
      </c>
      <c r="H57" s="33"/>
      <c r="I57" s="71">
        <f>SUM(I54:I56)</f>
        <v>-23691</v>
      </c>
      <c r="K57" s="64"/>
      <c r="N57" s="64"/>
    </row>
    <row r="58" spans="1:14" ht="24" customHeight="1">
      <c r="A58" s="53" t="s">
        <v>123</v>
      </c>
      <c r="C58" s="64">
        <f>C35+C52+C57</f>
        <v>-153074</v>
      </c>
      <c r="D58" s="64"/>
      <c r="E58" s="64">
        <f>E35+E52+E57</f>
        <v>-126489</v>
      </c>
      <c r="F58" s="33"/>
      <c r="G58" s="64">
        <f>G35+G52+G57</f>
        <v>-150362</v>
      </c>
      <c r="H58" s="33"/>
      <c r="I58" s="64">
        <f>I35+I52+I57</f>
        <v>-126457</v>
      </c>
    </row>
    <row r="59" spans="1:14" ht="24" customHeight="1">
      <c r="A59" s="32" t="s">
        <v>124</v>
      </c>
      <c r="C59" s="64"/>
      <c r="D59" s="64"/>
      <c r="E59" s="64"/>
      <c r="F59" s="33"/>
      <c r="G59" s="64"/>
      <c r="H59" s="33"/>
      <c r="I59" s="64"/>
    </row>
    <row r="60" spans="1:14" ht="24" customHeight="1">
      <c r="A60" s="32" t="s">
        <v>125</v>
      </c>
      <c r="C60" s="64">
        <v>344</v>
      </c>
      <c r="D60" s="64"/>
      <c r="E60" s="64">
        <v>-2480</v>
      </c>
      <c r="F60" s="64"/>
      <c r="G60" s="64">
        <v>344</v>
      </c>
      <c r="H60" s="33"/>
      <c r="I60" s="64">
        <v>-2480</v>
      </c>
    </row>
    <row r="61" spans="1:14" ht="24" customHeight="1">
      <c r="A61" s="67" t="s">
        <v>126</v>
      </c>
      <c r="B61" s="49"/>
      <c r="C61" s="72">
        <f>BS!G11</f>
        <v>324844</v>
      </c>
      <c r="D61" s="64"/>
      <c r="E61" s="72">
        <v>539967</v>
      </c>
      <c r="F61" s="64"/>
      <c r="G61" s="72">
        <f>BS!K11</f>
        <v>308173</v>
      </c>
      <c r="H61" s="33"/>
      <c r="I61" s="72">
        <v>525128</v>
      </c>
    </row>
    <row r="62" spans="1:14" ht="24" customHeight="1" thickBot="1">
      <c r="A62" s="73" t="s">
        <v>127</v>
      </c>
      <c r="B62" s="50"/>
      <c r="C62" s="74">
        <f>SUM(C58:C61)</f>
        <v>172114</v>
      </c>
      <c r="D62" s="64"/>
      <c r="E62" s="74">
        <f>SUM(E58:E61)</f>
        <v>410998</v>
      </c>
      <c r="F62" s="33"/>
      <c r="G62" s="74">
        <f>SUM(G58:G61)</f>
        <v>158155</v>
      </c>
      <c r="H62" s="33"/>
      <c r="I62" s="74">
        <f>SUM(I58:I61)</f>
        <v>396191</v>
      </c>
      <c r="K62" s="64"/>
      <c r="N62" s="64"/>
    </row>
    <row r="63" spans="1:14" ht="24" customHeight="1" thickTop="1">
      <c r="C63" s="64">
        <f>C62-BS!E11</f>
        <v>0</v>
      </c>
      <c r="D63" s="64"/>
      <c r="E63" s="64"/>
      <c r="F63" s="64"/>
      <c r="G63" s="64">
        <f>G62-BS!I11</f>
        <v>0</v>
      </c>
      <c r="H63" s="64"/>
      <c r="I63" s="64"/>
    </row>
    <row r="64" spans="1:14" ht="24" customHeight="1">
      <c r="A64" s="73" t="s">
        <v>128</v>
      </c>
      <c r="C64" s="64"/>
      <c r="D64" s="64"/>
      <c r="E64" s="64"/>
      <c r="F64" s="64"/>
      <c r="G64" s="64"/>
      <c r="H64" s="33"/>
      <c r="I64" s="64"/>
    </row>
    <row r="65" spans="1:9" ht="24" customHeight="1">
      <c r="A65" s="67" t="s">
        <v>129</v>
      </c>
      <c r="C65" s="64"/>
      <c r="D65" s="64"/>
      <c r="E65" s="64"/>
      <c r="F65" s="64"/>
      <c r="G65" s="64"/>
      <c r="H65" s="33"/>
      <c r="I65" s="64"/>
    </row>
    <row r="66" spans="1:9" ht="24" customHeight="1">
      <c r="A66" s="67" t="s">
        <v>147</v>
      </c>
      <c r="C66" s="64">
        <v>0</v>
      </c>
      <c r="D66" s="64"/>
      <c r="E66" s="64">
        <v>893</v>
      </c>
      <c r="F66" s="64"/>
      <c r="G66" s="64">
        <v>0</v>
      </c>
      <c r="H66" s="64"/>
      <c r="I66" s="64">
        <v>893</v>
      </c>
    </row>
    <row r="67" spans="1:9" ht="24" customHeight="1">
      <c r="A67" s="67" t="s">
        <v>155</v>
      </c>
      <c r="C67" s="64">
        <v>1</v>
      </c>
      <c r="D67" s="64"/>
      <c r="E67" s="64">
        <v>1</v>
      </c>
      <c r="F67" s="64"/>
      <c r="G67" s="64">
        <v>1</v>
      </c>
      <c r="H67" s="64"/>
      <c r="I67" s="64">
        <v>1</v>
      </c>
    </row>
    <row r="68" spans="1:9" ht="24" customHeight="1">
      <c r="A68" s="67"/>
      <c r="C68" s="56"/>
      <c r="D68" s="59"/>
      <c r="E68" s="56"/>
      <c r="F68" s="56"/>
      <c r="G68" s="56"/>
      <c r="I68" s="56"/>
    </row>
    <row r="69" spans="1:9" ht="24" customHeight="1">
      <c r="A69" s="69" t="s">
        <v>29</v>
      </c>
      <c r="B69" s="50"/>
      <c r="C69" s="59"/>
      <c r="D69" s="59"/>
      <c r="E69" s="59"/>
    </row>
    <row r="75" spans="1:9" s="32" customFormat="1" ht="24" customHeight="1">
      <c r="B75" s="43"/>
      <c r="F75" s="43"/>
      <c r="G75" s="43"/>
      <c r="H75" s="43"/>
      <c r="I75" s="43"/>
    </row>
    <row r="76" spans="1:9" s="32" customFormat="1" ht="24" customHeight="1">
      <c r="B76" s="43"/>
      <c r="F76" s="43"/>
      <c r="G76" s="43"/>
      <c r="H76" s="43"/>
      <c r="I76" s="43"/>
    </row>
    <row r="77" spans="1:9" s="32" customFormat="1" ht="24" customHeight="1">
      <c r="B77" s="43"/>
      <c r="F77" s="43"/>
      <c r="G77" s="43"/>
      <c r="H77" s="43"/>
      <c r="I77" s="43"/>
    </row>
    <row r="78" spans="1:9" s="32" customFormat="1" ht="24" customHeight="1">
      <c r="B78" s="43"/>
      <c r="F78" s="43"/>
      <c r="G78" s="43"/>
      <c r="H78" s="43"/>
      <c r="I78" s="43"/>
    </row>
    <row r="79" spans="1:9" s="32" customFormat="1" ht="24" customHeight="1">
      <c r="B79" s="43"/>
      <c r="F79" s="43"/>
      <c r="G79" s="43"/>
      <c r="H79" s="43"/>
      <c r="I79" s="43"/>
    </row>
    <row r="80" spans="1:9" s="32" customFormat="1" ht="24" customHeight="1">
      <c r="B80" s="43"/>
      <c r="F80" s="43"/>
      <c r="G80" s="43"/>
      <c r="H80" s="43"/>
      <c r="I80" s="43"/>
    </row>
    <row r="81" spans="2:9" s="32" customFormat="1" ht="24" customHeight="1">
      <c r="B81" s="43"/>
      <c r="F81" s="43"/>
      <c r="G81" s="43"/>
      <c r="H81" s="43"/>
      <c r="I81" s="43"/>
    </row>
    <row r="82" spans="2:9" s="32" customFormat="1" ht="24" customHeight="1">
      <c r="B82" s="43"/>
      <c r="F82" s="43"/>
      <c r="G82" s="43"/>
      <c r="H82" s="43"/>
      <c r="I82" s="43"/>
    </row>
    <row r="83" spans="2:9" s="32" customFormat="1" ht="24" customHeight="1">
      <c r="B83" s="43"/>
      <c r="F83" s="43"/>
      <c r="G83" s="43"/>
      <c r="H83" s="43"/>
      <c r="I83" s="43"/>
    </row>
    <row r="84" spans="2:9" s="32" customFormat="1" ht="24" customHeight="1">
      <c r="B84" s="43"/>
      <c r="F84" s="43"/>
      <c r="G84" s="43"/>
      <c r="H84" s="43"/>
      <c r="I84" s="43"/>
    </row>
    <row r="85" spans="2:9" s="32" customFormat="1" ht="24" customHeight="1">
      <c r="B85" s="43"/>
      <c r="F85" s="43"/>
      <c r="G85" s="43"/>
      <c r="H85" s="43"/>
      <c r="I85" s="43"/>
    </row>
    <row r="86" spans="2:9" s="32" customFormat="1" ht="24" customHeight="1">
      <c r="B86" s="43"/>
      <c r="F86" s="43"/>
      <c r="G86" s="43"/>
      <c r="H86" s="43"/>
      <c r="I86" s="43"/>
    </row>
    <row r="87" spans="2:9" s="32" customFormat="1" ht="24" customHeight="1">
      <c r="B87" s="43"/>
      <c r="F87" s="43"/>
      <c r="G87" s="43"/>
      <c r="H87" s="43"/>
      <c r="I87" s="43"/>
    </row>
    <row r="88" spans="2:9" s="32" customFormat="1" ht="24" customHeight="1">
      <c r="B88" s="43"/>
      <c r="F88" s="43"/>
      <c r="G88" s="43"/>
      <c r="H88" s="43"/>
      <c r="I88" s="43"/>
    </row>
    <row r="89" spans="2:9" s="32" customFormat="1" ht="24" customHeight="1">
      <c r="B89" s="43"/>
      <c r="F89" s="43"/>
      <c r="G89" s="43"/>
      <c r="H89" s="43"/>
      <c r="I89" s="43"/>
    </row>
    <row r="90" spans="2:9" s="32" customFormat="1" ht="24" customHeight="1">
      <c r="B90" s="43"/>
      <c r="F90" s="43"/>
      <c r="G90" s="43"/>
      <c r="H90" s="43"/>
      <c r="I90" s="43"/>
    </row>
    <row r="91" spans="2:9" s="32" customFormat="1" ht="24" customHeight="1">
      <c r="B91" s="43"/>
      <c r="F91" s="43"/>
      <c r="G91" s="43"/>
      <c r="H91" s="43"/>
      <c r="I91" s="43"/>
    </row>
    <row r="92" spans="2:9" s="32" customFormat="1" ht="24" customHeight="1">
      <c r="B92" s="43"/>
      <c r="F92" s="43"/>
      <c r="G92" s="43"/>
      <c r="H92" s="43"/>
      <c r="I92" s="43"/>
    </row>
    <row r="93" spans="2:9" s="32" customFormat="1" ht="24" customHeight="1">
      <c r="B93" s="43"/>
      <c r="F93" s="43"/>
      <c r="G93" s="43"/>
      <c r="H93" s="43"/>
      <c r="I93" s="43"/>
    </row>
    <row r="94" spans="2:9" s="32" customFormat="1" ht="24" customHeight="1">
      <c r="B94" s="43"/>
      <c r="F94" s="43"/>
      <c r="G94" s="43"/>
      <c r="H94" s="43"/>
      <c r="I94" s="43"/>
    </row>
    <row r="95" spans="2:9" s="32" customFormat="1" ht="24" customHeight="1">
      <c r="B95" s="43"/>
      <c r="F95" s="43"/>
      <c r="G95" s="43"/>
      <c r="H95" s="43"/>
      <c r="I95" s="43"/>
    </row>
    <row r="96" spans="2:9" s="32" customFormat="1" ht="24" customHeight="1">
      <c r="B96" s="43"/>
      <c r="F96" s="43"/>
      <c r="G96" s="43"/>
      <c r="H96" s="43"/>
      <c r="I96" s="43"/>
    </row>
    <row r="97" spans="2:9" s="32" customFormat="1" ht="24" customHeight="1">
      <c r="B97" s="43"/>
      <c r="F97" s="43"/>
      <c r="G97" s="43"/>
      <c r="H97" s="43"/>
      <c r="I97" s="43"/>
    </row>
    <row r="98" spans="2:9" s="32" customFormat="1" ht="24" customHeight="1">
      <c r="B98" s="43"/>
      <c r="F98" s="43"/>
      <c r="G98" s="43"/>
      <c r="H98" s="43"/>
      <c r="I98" s="43"/>
    </row>
    <row r="99" spans="2:9" s="32" customFormat="1" ht="24" customHeight="1">
      <c r="B99" s="43"/>
      <c r="F99" s="43"/>
      <c r="G99" s="43"/>
      <c r="H99" s="43"/>
      <c r="I99" s="43"/>
    </row>
    <row r="100" spans="2:9" s="32" customFormat="1" ht="24" customHeight="1">
      <c r="B100" s="43"/>
      <c r="F100" s="43"/>
      <c r="G100" s="43"/>
      <c r="H100" s="43"/>
      <c r="I100" s="43"/>
    </row>
    <row r="101" spans="2:9" s="32" customFormat="1" ht="24" customHeight="1">
      <c r="B101" s="43"/>
      <c r="F101" s="43"/>
      <c r="G101" s="43"/>
      <c r="H101" s="43"/>
      <c r="I101" s="43"/>
    </row>
    <row r="102" spans="2:9" s="32" customFormat="1" ht="24" customHeight="1">
      <c r="B102" s="43"/>
      <c r="F102" s="43"/>
      <c r="G102" s="43"/>
      <c r="H102" s="43"/>
      <c r="I102" s="43"/>
    </row>
    <row r="103" spans="2:9" s="32" customFormat="1" ht="24" customHeight="1">
      <c r="B103" s="43"/>
      <c r="F103" s="43"/>
      <c r="G103" s="43"/>
      <c r="H103" s="43"/>
      <c r="I103" s="43"/>
    </row>
    <row r="104" spans="2:9" s="32" customFormat="1" ht="24" customHeight="1">
      <c r="B104" s="43"/>
      <c r="F104" s="43"/>
      <c r="G104" s="43"/>
      <c r="H104" s="43"/>
      <c r="I104" s="43"/>
    </row>
    <row r="105" spans="2:9" s="32" customFormat="1" ht="24" customHeight="1">
      <c r="B105" s="43"/>
      <c r="F105" s="43"/>
      <c r="G105" s="43"/>
      <c r="H105" s="43"/>
      <c r="I105" s="43"/>
    </row>
    <row r="106" spans="2:9" s="32" customFormat="1" ht="24" customHeight="1">
      <c r="B106" s="43"/>
      <c r="F106" s="43"/>
      <c r="G106" s="43"/>
      <c r="H106" s="43"/>
      <c r="I106" s="43"/>
    </row>
    <row r="107" spans="2:9" s="32" customFormat="1" ht="24" customHeight="1">
      <c r="B107" s="43"/>
      <c r="F107" s="43"/>
      <c r="G107" s="43"/>
      <c r="H107" s="43"/>
      <c r="I107" s="43"/>
    </row>
    <row r="108" spans="2:9" s="32" customFormat="1" ht="24" customHeight="1">
      <c r="B108" s="43"/>
      <c r="F108" s="43"/>
      <c r="G108" s="43"/>
      <c r="H108" s="43"/>
      <c r="I108" s="43"/>
    </row>
    <row r="109" spans="2:9" s="32" customFormat="1" ht="24" customHeight="1">
      <c r="B109" s="43"/>
      <c r="F109" s="43"/>
      <c r="G109" s="43"/>
      <c r="H109" s="43"/>
      <c r="I109" s="43"/>
    </row>
    <row r="110" spans="2:9" s="32" customFormat="1" ht="24" customHeight="1">
      <c r="B110" s="43"/>
      <c r="F110" s="43"/>
      <c r="G110" s="43"/>
      <c r="H110" s="43"/>
      <c r="I110" s="43"/>
    </row>
    <row r="111" spans="2:9" s="32" customFormat="1" ht="24" customHeight="1">
      <c r="B111" s="43"/>
      <c r="F111" s="43"/>
      <c r="G111" s="43"/>
      <c r="H111" s="43"/>
      <c r="I111" s="43"/>
    </row>
    <row r="112" spans="2:9" s="32" customFormat="1" ht="24" customHeight="1">
      <c r="B112" s="43"/>
      <c r="F112" s="43"/>
      <c r="G112" s="43"/>
      <c r="H112" s="43"/>
      <c r="I112" s="43"/>
    </row>
    <row r="113" spans="2:9" s="32" customFormat="1" ht="24" customHeight="1">
      <c r="B113" s="43"/>
      <c r="F113" s="43"/>
      <c r="G113" s="43"/>
      <c r="H113" s="43"/>
      <c r="I113" s="43"/>
    </row>
    <row r="114" spans="2:9" s="32" customFormat="1" ht="24" customHeight="1">
      <c r="B114" s="43"/>
      <c r="F114" s="43"/>
      <c r="G114" s="43"/>
      <c r="H114" s="43"/>
      <c r="I114" s="43"/>
    </row>
    <row r="115" spans="2:9" s="32" customFormat="1" ht="24" customHeight="1">
      <c r="B115" s="43"/>
      <c r="F115" s="43"/>
      <c r="G115" s="43"/>
      <c r="H115" s="43"/>
      <c r="I115" s="43"/>
    </row>
    <row r="116" spans="2:9" s="32" customFormat="1" ht="24" customHeight="1">
      <c r="B116" s="43"/>
      <c r="F116" s="43"/>
      <c r="G116" s="43"/>
      <c r="H116" s="43"/>
      <c r="I116" s="43"/>
    </row>
    <row r="117" spans="2:9" s="32" customFormat="1" ht="24" customHeight="1">
      <c r="B117" s="43"/>
      <c r="F117" s="43"/>
      <c r="G117" s="43"/>
      <c r="H117" s="43"/>
      <c r="I117" s="43"/>
    </row>
    <row r="118" spans="2:9" s="32" customFormat="1" ht="24" customHeight="1">
      <c r="B118" s="43"/>
      <c r="F118" s="43"/>
      <c r="G118" s="43"/>
      <c r="H118" s="43"/>
      <c r="I118" s="43"/>
    </row>
    <row r="119" spans="2:9" s="32" customFormat="1" ht="24" customHeight="1">
      <c r="B119" s="43"/>
      <c r="F119" s="43"/>
      <c r="G119" s="43"/>
      <c r="H119" s="43"/>
      <c r="I119" s="43"/>
    </row>
    <row r="120" spans="2:9" s="32" customFormat="1" ht="24" customHeight="1">
      <c r="B120" s="43"/>
      <c r="F120" s="43"/>
      <c r="G120" s="43"/>
      <c r="H120" s="43"/>
      <c r="I120" s="43"/>
    </row>
    <row r="121" spans="2:9" s="32" customFormat="1" ht="24" customHeight="1">
      <c r="B121" s="43"/>
      <c r="F121" s="43"/>
      <c r="G121" s="43"/>
      <c r="H121" s="43"/>
      <c r="I121" s="43"/>
    </row>
    <row r="122" spans="2:9" s="32" customFormat="1" ht="24" customHeight="1">
      <c r="B122" s="43"/>
      <c r="F122" s="43"/>
      <c r="G122" s="43"/>
      <c r="H122" s="43"/>
      <c r="I122" s="43"/>
    </row>
    <row r="123" spans="2:9" s="32" customFormat="1" ht="24" customHeight="1">
      <c r="B123" s="43"/>
      <c r="F123" s="43"/>
      <c r="G123" s="43"/>
      <c r="H123" s="43"/>
      <c r="I123" s="43"/>
    </row>
    <row r="124" spans="2:9" s="32" customFormat="1" ht="24" customHeight="1">
      <c r="B124" s="43"/>
      <c r="F124" s="43"/>
      <c r="G124" s="43"/>
      <c r="H124" s="43"/>
      <c r="I124" s="43"/>
    </row>
    <row r="125" spans="2:9" s="32" customFormat="1" ht="24" customHeight="1">
      <c r="B125" s="43"/>
      <c r="F125" s="43"/>
      <c r="G125" s="43"/>
      <c r="H125" s="43"/>
      <c r="I125" s="43"/>
    </row>
    <row r="126" spans="2:9" s="32" customFormat="1" ht="24" customHeight="1">
      <c r="B126" s="43"/>
      <c r="F126" s="43"/>
      <c r="G126" s="43"/>
      <c r="H126" s="43"/>
      <c r="I126" s="43"/>
    </row>
  </sheetData>
  <printOptions horizontalCentered="1"/>
  <pageMargins left="0.72" right="0.35" top="0.78740157480314998" bottom="0.196850393700787" header="0.196850393700787" footer="0.196850393700787"/>
  <pageSetup paperSize="9" scale="80" fitToHeight="7" orientation="portrait" r:id="rId1"/>
  <headerFooter alignWithMargins="0"/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278be-2ec4-43ec-932f-92cc7628999f" xsi:nil="true"/>
    <lcf76f155ced4ddcb4097134ff3c332f xmlns="41034727-b53b-438b-9863-c2c8ddb7bdc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859D43E8FA87419A989CF6BD468F69" ma:contentTypeVersion="13" ma:contentTypeDescription="Create a new document." ma:contentTypeScope="" ma:versionID="39f52dd71dfb63282f0f4d633f4b0eba">
  <xsd:schema xmlns:xsd="http://www.w3.org/2001/XMLSchema" xmlns:xs="http://www.w3.org/2001/XMLSchema" xmlns:p="http://schemas.microsoft.com/office/2006/metadata/properties" xmlns:ns2="41034727-b53b-438b-9863-c2c8ddb7bdcf" xmlns:ns3="cc6278be-2ec4-43ec-932f-92cc7628999f" targetNamespace="http://schemas.microsoft.com/office/2006/metadata/properties" ma:root="true" ma:fieldsID="daa89c265b9c79040a64feb1b39fe869" ns2:_="" ns3:_="">
    <xsd:import namespace="41034727-b53b-438b-9863-c2c8ddb7bdcf"/>
    <xsd:import namespace="cc6278be-2ec4-43ec-932f-92cc762899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34727-b53b-438b-9863-c2c8ddb7b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bda785-459e-4024-9925-a8e9e68b7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278be-2ec4-43ec-932f-92cc762899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8ec1b13-094a-449b-828c-17fa45d2d006}" ma:internalName="TaxCatchAll" ma:showField="CatchAllData" ma:web="cc6278be-2ec4-43ec-932f-92cc762899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241BA5-42D3-4EE3-B593-FCF2DF5AE021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cc6278be-2ec4-43ec-932f-92cc7628999f"/>
    <ds:schemaRef ds:uri="http://schemas.openxmlformats.org/package/2006/metadata/core-properties"/>
    <ds:schemaRef ds:uri="41034727-b53b-438b-9863-c2c8ddb7bdc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671BC97-263A-45D8-8ACF-DB7591A66F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03A2B0-9556-4F3D-BCE6-AB8D772E6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034727-b53b-438b-9863-c2c8ddb7bdcf"/>
    <ds:schemaRef ds:uri="cc6278be-2ec4-43ec-932f-92cc762899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The Company only</vt:lpstr>
      <vt:lpstr>CF</vt:lpstr>
      <vt:lpstr>BS!Print_Area</vt:lpstr>
      <vt:lpstr>'CE (Conso)'!Print_Area</vt:lpstr>
      <vt:lpstr>CF!Print_Area</vt:lpstr>
      <vt:lpstr>PL!Print_Area</vt:lpstr>
      <vt:lpstr>'The Company only'!Print_Area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Nareewuth Pharekanjanawichit</dc:creator>
  <cp:lastModifiedBy>Onchuma Laongthum</cp:lastModifiedBy>
  <cp:lastPrinted>2026-08-13T12:35:17Z</cp:lastPrinted>
  <dcterms:created xsi:type="dcterms:W3CDTF">2025-07-31T11:54:37Z</dcterms:created>
  <dcterms:modified xsi:type="dcterms:W3CDTF">2026-08-13T12:56:50Z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0x01010061859D43E8FA87419A989CF6BD468F69</vt:lpwstr>
  </property>
  <property fmtid="{D5CDD505-2E9C-101B-9397-08002B2CF9AE}" pid="3" name="Order">
    <vt:r8>337900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