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risoft\2026\Q2'2026\SET\"/>
    </mc:Choice>
  </mc:AlternateContent>
  <xr:revisionPtr revIDLastSave="0" documentId="13_ncr:1_{6C729963-75FF-4BF2-9015-57E2AD0D4FD5}" xr6:coauthVersionLast="47" xr6:coauthVersionMax="47" xr10:uidLastSave="{00000000-0000-0000-0000-000000000000}"/>
  <bookViews>
    <workbookView xWindow="-108" yWindow="-108" windowWidth="23256" windowHeight="12456" xr2:uid="{122385C5-DCEA-45DC-BF2D-4DA01C7214E4}"/>
  </bookViews>
  <sheets>
    <sheet name="BS" sheetId="1" r:id="rId1"/>
    <sheet name="PL" sheetId="5" r:id="rId2"/>
    <sheet name="CE (Conso)" sheetId="19" r:id="rId3"/>
    <sheet name="PL (Q2)" sheetId="21" state="hidden" r:id="rId4"/>
    <sheet name="The Company only" sheetId="10" r:id="rId5"/>
    <sheet name="CF" sheetId="11" r:id="rId6"/>
    <sheet name="BS (2021)" sheetId="20" state="hidden" r:id="rId7"/>
    <sheet name="CE (Conso) (2021)" sheetId="23" state="hidden" r:id="rId8"/>
    <sheet name="DS_INTERNAL_SETTINGS_STORAGE" sheetId="24" state="veryHidden" r:id="rId9"/>
    <sheet name="DS_INTERNAL_DOCGROUP_STORAGE" sheetId="25" state="veryHidden" r:id="rId10"/>
    <sheet name="DS_INTERNAL_DOCUMENT_STORAGE" sheetId="26" state="veryHidden" r:id="rId11"/>
    <sheet name="DS_INTERNAL_SNIP_STORAGE" sheetId="27" state="veryHidden" r:id="rId12"/>
  </sheets>
  <definedNames>
    <definedName name="_xlnm.Print_Area" localSheetId="0">BS!$A$1:$K$88</definedName>
    <definedName name="_xlnm.Print_Area" localSheetId="6">'BS (2021)'!$A$1:$P$89</definedName>
    <definedName name="_xlnm.Print_Area" localSheetId="2">'CE (Conso)'!$A$1:$N$20</definedName>
    <definedName name="_xlnm.Print_Area" localSheetId="7">'CE (Conso) (2021)'!$A$1:$N$27</definedName>
    <definedName name="_xlnm.Print_Area" localSheetId="5">CF!$A$1:$I$68</definedName>
    <definedName name="_xlnm.Print_Area" localSheetId="1">PL!$A$1:$K$64</definedName>
    <definedName name="_xlnm.Print_Area" localSheetId="3">'PL (Q2)'!$A$1:$K$108</definedName>
    <definedName name="_xlnm.Print_Area" localSheetId="4">'The Company only'!$A$1:$L$19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8" i="1" l="1"/>
  <c r="G18" i="1"/>
  <c r="I18" i="1"/>
  <c r="E18" i="1"/>
  <c r="G52" i="11" l="1"/>
  <c r="E52" i="11"/>
  <c r="C52" i="11"/>
  <c r="I50" i="5"/>
  <c r="E50" i="5"/>
  <c r="G48" i="5"/>
  <c r="G50" i="5" s="1"/>
  <c r="I45" i="5"/>
  <c r="G45" i="5"/>
  <c r="E45" i="5"/>
  <c r="I18" i="5"/>
  <c r="G18" i="5"/>
  <c r="E18" i="5"/>
  <c r="I13" i="5"/>
  <c r="G13" i="5"/>
  <c r="E13" i="5"/>
  <c r="K29" i="1"/>
  <c r="I29" i="1"/>
  <c r="G29" i="1"/>
  <c r="E29" i="1"/>
  <c r="I52" i="11"/>
  <c r="H17" i="10"/>
  <c r="F17" i="10"/>
  <c r="D17" i="10"/>
  <c r="H13" i="10"/>
  <c r="F13" i="10"/>
  <c r="D13" i="10"/>
  <c r="L12" i="10"/>
  <c r="J18" i="19"/>
  <c r="H18" i="19"/>
  <c r="F18" i="19"/>
  <c r="D18" i="19"/>
  <c r="J14" i="19"/>
  <c r="H14" i="19"/>
  <c r="F14" i="19"/>
  <c r="D14" i="19"/>
  <c r="N13" i="19"/>
  <c r="K50" i="5"/>
  <c r="K45" i="5"/>
  <c r="K18" i="5"/>
  <c r="K13" i="5"/>
  <c r="I51" i="5" l="1"/>
  <c r="I53" i="5" s="1"/>
  <c r="K51" i="5"/>
  <c r="K53" i="5" s="1"/>
  <c r="K19" i="5"/>
  <c r="K21" i="5" s="1"/>
  <c r="K23" i="5" s="1"/>
  <c r="K27" i="5" s="1"/>
  <c r="K30" i="5" s="1"/>
  <c r="E19" i="5"/>
  <c r="E21" i="5" s="1"/>
  <c r="G51" i="5"/>
  <c r="G53" i="5" s="1"/>
  <c r="E51" i="5"/>
  <c r="E53" i="5" s="1"/>
  <c r="G19" i="5"/>
  <c r="G21" i="5" s="1"/>
  <c r="G23" i="5" s="1"/>
  <c r="G27" i="5" s="1"/>
  <c r="G30" i="5" s="1"/>
  <c r="I19" i="5"/>
  <c r="I21" i="5" s="1"/>
  <c r="I23" i="5" s="1"/>
  <c r="I27" i="5" s="1"/>
  <c r="I30" i="5" s="1"/>
  <c r="I57" i="11"/>
  <c r="G57" i="11"/>
  <c r="E57" i="11"/>
  <c r="C57" i="11"/>
  <c r="G60" i="11"/>
  <c r="C60" i="11"/>
  <c r="E23" i="5" l="1"/>
  <c r="E27" i="5" s="1"/>
  <c r="E30" i="5" s="1"/>
  <c r="K77" i="1"/>
  <c r="K76" i="1"/>
  <c r="K72" i="1"/>
  <c r="K71" i="1"/>
  <c r="G77" i="1"/>
  <c r="G76" i="1"/>
  <c r="G74" i="1"/>
  <c r="G72" i="1"/>
  <c r="G71" i="1"/>
  <c r="G55" i="5" l="1"/>
  <c r="L12" i="19" s="1"/>
  <c r="L14" i="19" s="1"/>
  <c r="E55" i="5"/>
  <c r="I55" i="5"/>
  <c r="K55" i="5"/>
  <c r="J11" i="10" s="1"/>
  <c r="J13" i="10" s="1"/>
  <c r="I59" i="5" l="1"/>
  <c r="G9" i="11"/>
  <c r="K59" i="5"/>
  <c r="K62" i="5" s="1"/>
  <c r="I9" i="11"/>
  <c r="G59" i="5"/>
  <c r="G62" i="5" s="1"/>
  <c r="E9" i="11"/>
  <c r="E59" i="5"/>
  <c r="E62" i="5" s="1"/>
  <c r="C9" i="11"/>
  <c r="E48" i="1"/>
  <c r="K54" i="1"/>
  <c r="L17" i="19" l="1"/>
  <c r="L18" i="19" s="1"/>
  <c r="J16" i="10"/>
  <c r="I62" i="5"/>
  <c r="E70" i="10"/>
  <c r="I54" i="1"/>
  <c r="E54" i="1"/>
  <c r="G54" i="1"/>
  <c r="J17" i="10" l="1"/>
  <c r="I77" i="1" s="1"/>
  <c r="L16" i="10"/>
  <c r="N17" i="19"/>
  <c r="E77" i="1"/>
  <c r="N16" i="19"/>
  <c r="N11" i="19"/>
  <c r="N18" i="19" l="1"/>
  <c r="I76" i="1"/>
  <c r="I72" i="1"/>
  <c r="I71" i="1"/>
  <c r="E76" i="1"/>
  <c r="E74" i="1"/>
  <c r="E72" i="1"/>
  <c r="E71" i="1"/>
  <c r="D19" i="19" l="1"/>
  <c r="L15" i="10"/>
  <c r="L17" i="10" s="1"/>
  <c r="L10" i="10"/>
  <c r="L11" i="10"/>
  <c r="L13" i="10" l="1"/>
  <c r="G48" i="1"/>
  <c r="I48" i="1"/>
  <c r="K48" i="1"/>
  <c r="K55" i="1" s="1"/>
  <c r="K78" i="1" l="1"/>
  <c r="J19" i="19"/>
  <c r="J80" i="1" l="1"/>
  <c r="G18" i="20" l="1"/>
  <c r="J24" i="23" l="1"/>
  <c r="N24" i="23" s="1"/>
  <c r="L23" i="23"/>
  <c r="J23" i="23"/>
  <c r="J22" i="23"/>
  <c r="N22" i="23" s="1"/>
  <c r="F21" i="23"/>
  <c r="F25" i="23" s="1"/>
  <c r="D21" i="23"/>
  <c r="D25" i="23" s="1"/>
  <c r="B21" i="23"/>
  <c r="B25" i="23" s="1"/>
  <c r="L20" i="23"/>
  <c r="L19" i="23"/>
  <c r="J18" i="23"/>
  <c r="J15" i="23"/>
  <c r="N15" i="23" s="1"/>
  <c r="F14" i="23"/>
  <c r="F16" i="23" s="1"/>
  <c r="D14" i="23"/>
  <c r="D16" i="23" s="1"/>
  <c r="B14" i="23"/>
  <c r="B16" i="23" s="1"/>
  <c r="L13" i="23"/>
  <c r="L12" i="23"/>
  <c r="J11" i="23"/>
  <c r="E18" i="20"/>
  <c r="N23" i="23" l="1"/>
  <c r="L14" i="23"/>
  <c r="L16" i="23" s="1"/>
  <c r="L21" i="23"/>
  <c r="L25" i="23" s="1"/>
  <c r="N18" i="23"/>
  <c r="N11" i="23"/>
  <c r="G93" i="21" l="1"/>
  <c r="E92" i="21"/>
  <c r="E93" i="21" s="1"/>
  <c r="I92" i="21"/>
  <c r="I93" i="21" s="1"/>
  <c r="J92" i="21"/>
  <c r="J93" i="21" s="1"/>
  <c r="K92" i="21"/>
  <c r="K93" i="21" s="1"/>
  <c r="E67" i="21"/>
  <c r="G67" i="21"/>
  <c r="I67" i="21"/>
  <c r="K67" i="21"/>
  <c r="E73" i="21"/>
  <c r="G73" i="21"/>
  <c r="I73" i="21"/>
  <c r="K73" i="21"/>
  <c r="E37" i="21"/>
  <c r="E38" i="21" s="1"/>
  <c r="G37" i="21"/>
  <c r="G38" i="21" s="1"/>
  <c r="I37" i="21"/>
  <c r="I38" i="21" s="1"/>
  <c r="J37" i="21"/>
  <c r="J38" i="21" s="1"/>
  <c r="K37" i="21"/>
  <c r="K38" i="21" s="1"/>
  <c r="E13" i="21"/>
  <c r="G13" i="21"/>
  <c r="I13" i="21"/>
  <c r="K13" i="21"/>
  <c r="K20" i="21" s="1"/>
  <c r="K22" i="21" s="1"/>
  <c r="K24" i="21" s="1"/>
  <c r="E19" i="21"/>
  <c r="G19" i="21"/>
  <c r="I19" i="21"/>
  <c r="K19" i="21"/>
  <c r="G22" i="21"/>
  <c r="G24" i="21" s="1"/>
  <c r="I20" i="21" l="1"/>
  <c r="I22" i="21" s="1"/>
  <c r="I24" i="21" s="1"/>
  <c r="I27" i="21" s="1"/>
  <c r="E20" i="21"/>
  <c r="E22" i="21" s="1"/>
  <c r="E24" i="21" s="1"/>
  <c r="E27" i="21" s="1"/>
  <c r="E30" i="21" s="1"/>
  <c r="G40" i="21"/>
  <c r="G49" i="21" s="1"/>
  <c r="G27" i="21"/>
  <c r="G30" i="21" s="1"/>
  <c r="K74" i="21"/>
  <c r="K76" i="21" s="1"/>
  <c r="K78" i="21" s="1"/>
  <c r="K82" i="21" s="1"/>
  <c r="G74" i="21"/>
  <c r="G76" i="21" s="1"/>
  <c r="G78" i="21" s="1"/>
  <c r="G95" i="21" s="1"/>
  <c r="I74" i="21"/>
  <c r="I76" i="21" s="1"/>
  <c r="I78" i="21" s="1"/>
  <c r="I82" i="21" s="1"/>
  <c r="E74" i="21"/>
  <c r="E76" i="21" s="1"/>
  <c r="E78" i="21" s="1"/>
  <c r="E82" i="21" s="1"/>
  <c r="E85" i="21" s="1"/>
  <c r="K40" i="21"/>
  <c r="K27" i="21"/>
  <c r="I40" i="21" l="1"/>
  <c r="I43" i="21" s="1"/>
  <c r="E40" i="21"/>
  <c r="E49" i="21" s="1"/>
  <c r="G43" i="21"/>
  <c r="G46" i="21" s="1"/>
  <c r="K95" i="21"/>
  <c r="K98" i="21" s="1"/>
  <c r="G82" i="21"/>
  <c r="G85" i="21" s="1"/>
  <c r="I95" i="21"/>
  <c r="I98" i="21" s="1"/>
  <c r="E95" i="21"/>
  <c r="E104" i="21" s="1"/>
  <c r="K49" i="21"/>
  <c r="K43" i="21"/>
  <c r="G104" i="21"/>
  <c r="G98" i="21"/>
  <c r="G101" i="21" s="1"/>
  <c r="E43" i="21"/>
  <c r="E46" i="21" s="1"/>
  <c r="I49" i="21" l="1"/>
  <c r="K104" i="21"/>
  <c r="I104" i="21"/>
  <c r="E98" i="21"/>
  <c r="E101" i="21" s="1"/>
  <c r="I80" i="20" l="1"/>
  <c r="I77" i="20"/>
  <c r="I74" i="20"/>
  <c r="G74" i="20"/>
  <c r="I72" i="20"/>
  <c r="I54" i="20"/>
  <c r="G54" i="20"/>
  <c r="E54" i="20"/>
  <c r="I49" i="20"/>
  <c r="G49" i="20"/>
  <c r="E49" i="20"/>
  <c r="I27" i="20"/>
  <c r="G27" i="20"/>
  <c r="G28" i="20" s="1"/>
  <c r="E27" i="20"/>
  <c r="I18" i="20"/>
  <c r="E55" i="1"/>
  <c r="E30" i="1"/>
  <c r="I55" i="20" l="1"/>
  <c r="I78" i="20"/>
  <c r="I81" i="20" s="1"/>
  <c r="G55" i="20"/>
  <c r="E28" i="20"/>
  <c r="E55" i="20"/>
  <c r="I28" i="20"/>
  <c r="I82" i="20" l="1"/>
  <c r="I83" i="20" s="1"/>
  <c r="G30" i="1" l="1"/>
  <c r="G55" i="1"/>
  <c r="G78" i="1"/>
  <c r="H20" i="23" l="1"/>
  <c r="J20" i="23" s="1"/>
  <c r="N20" i="23" s="1"/>
  <c r="H13" i="23" l="1"/>
  <c r="J13" i="23" s="1"/>
  <c r="E80" i="20" l="1"/>
  <c r="N13" i="23"/>
  <c r="E21" i="11" l="1"/>
  <c r="E33" i="11" s="1"/>
  <c r="E35" i="11" l="1"/>
  <c r="E58" i="11" s="1"/>
  <c r="E61" i="11" s="1"/>
  <c r="C21" i="11"/>
  <c r="C33" i="11" s="1"/>
  <c r="H12" i="23"/>
  <c r="C35" i="11" l="1"/>
  <c r="H19" i="23"/>
  <c r="J12" i="23"/>
  <c r="H14" i="23"/>
  <c r="H16" i="23" s="1"/>
  <c r="N12" i="19"/>
  <c r="N14" i="19" s="1"/>
  <c r="C58" i="11" l="1"/>
  <c r="C61" i="11" s="1"/>
  <c r="C62" i="11" s="1"/>
  <c r="J19" i="23"/>
  <c r="H21" i="23"/>
  <c r="H25" i="23" s="1"/>
  <c r="J14" i="23"/>
  <c r="J16" i="23" s="1"/>
  <c r="N12" i="23"/>
  <c r="N14" i="23" s="1"/>
  <c r="N16" i="23" s="1"/>
  <c r="E78" i="1" l="1"/>
  <c r="E79" i="1" s="1"/>
  <c r="J21" i="23"/>
  <c r="N19" i="23"/>
  <c r="N19" i="19" l="1"/>
  <c r="L19" i="19"/>
  <c r="N21" i="23"/>
  <c r="N25" i="23" s="1"/>
  <c r="J25" i="23"/>
  <c r="G72" i="20" l="1"/>
  <c r="G78" i="20" s="1"/>
  <c r="G81" i="20" s="1"/>
  <c r="G82" i="20" s="1"/>
  <c r="G83" i="20" s="1"/>
  <c r="I30" i="1" l="1"/>
  <c r="E72" i="20"/>
  <c r="K30" i="1"/>
  <c r="I55" i="1"/>
  <c r="K79" i="1" l="1"/>
  <c r="K80" i="1" s="1"/>
  <c r="G21" i="11" l="1"/>
  <c r="G33" i="11" s="1"/>
  <c r="G35" i="11" l="1"/>
  <c r="G58" i="11" s="1"/>
  <c r="I78" i="1" l="1"/>
  <c r="L18" i="10" s="1"/>
  <c r="I21" i="11"/>
  <c r="I33" i="11" s="1"/>
  <c r="I35" i="11" l="1"/>
  <c r="I58" i="11" s="1"/>
  <c r="I61" i="11" s="1"/>
  <c r="G61" i="11"/>
  <c r="G62" i="11" s="1"/>
  <c r="I79" i="1"/>
  <c r="I80" i="1" s="1"/>
  <c r="E77" i="20"/>
  <c r="E78" i="20" s="1"/>
  <c r="E81" i="20" s="1"/>
  <c r="E82" i="20" s="1"/>
  <c r="E83" i="20" s="1"/>
  <c r="E80" i="1" l="1"/>
  <c r="N26" i="23"/>
  <c r="G79" i="1"/>
  <c r="G80" i="1" l="1"/>
</calcChain>
</file>

<file path=xl/sharedStrings.xml><?xml version="1.0" encoding="utf-8"?>
<sst xmlns="http://schemas.openxmlformats.org/spreadsheetml/2006/main" count="581" uniqueCount="322">
  <si>
    <t>บริษัท สิริซอฟต์ จำกัด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</si>
  <si>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</si>
  <si>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</si>
  <si>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</si>
  <si>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ณ วันที่</t>
  </si>
  <si>
    <t>หมายเหตุ</t>
  </si>
  <si>
    <t>1 มกราคม 2564</t>
  </si>
  <si>
    <t>(ไม่ได้ตรวจสอบ</t>
  </si>
  <si>
    <t>และไม่ได้สอบทาน)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</si>
  <si>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</si>
  <si>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</si>
  <si>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</si>
  <si>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</si>
  <si>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</si>
  <si>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</si>
  <si>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</si>
  <si>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</si>
  <si>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</si>
  <si>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</si>
  <si>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สินทรัพย์สิทธิการใช้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</si>
  <si>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</si>
  <si>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</si>
  <si>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</si>
  <si>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</si>
  <si>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</si>
  <si>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</si>
  <si>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เงินกู้ยืมกรรมการ</t>
  </si>
  <si>
    <t>เจ้าหนี้การค้าและเจ้าหนี้อื่น</t>
  </si>
  <si>
    <t>หนี้สินที่เกิดจากสัญญา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</si>
  <si>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</si>
  <si>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</si>
  <si>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</si>
  <si>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</si>
  <si>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</si>
  <si>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</si>
  <si>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</si>
  <si>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</si>
  <si>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</si>
  <si>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</si>
  <si>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</si>
  <si>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</si>
  <si>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</si>
  <si>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</si>
  <si>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</si>
  <si>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</si>
  <si>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ส่วนของผู้ถือหุ้นของบริษัทย่อยก่อนการรวมธุรกิจ</t>
  </si>
  <si>
    <t xml:space="preserve">   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</si>
  <si>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</si>
  <si>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</si>
  <si>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</si>
  <si>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</si>
  <si>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</si>
  <si>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</si>
  <si>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</si>
  <si>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</si>
  <si>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</si>
  <si>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</si>
  <si>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</si>
  <si>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</si>
  <si>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</si>
  <si>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</si>
  <si>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ค่าใช้จ่ายภาษีเงินได้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</si>
  <si>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</si>
  <si>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</si>
  <si>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ผลกำไร (ขาดทุน) จากการประมาณการตามหลักคณิตศาสตร์ประกันภัย</t>
  </si>
  <si>
    <t xml:space="preserve">   - สุทธิจากภาษีเงินได้</t>
  </si>
  <si>
    <t>ส่วนที่เป็นของผู้ถือหุ้นของบริษัทฯ</t>
  </si>
  <si>
    <t>ส่วนที่เป็นของผู้ถือหุ้นของบริษัทย่อยก่อนการรวมธุรกิจ</t>
  </si>
  <si>
    <t>การแบ่งปันกำไรขาดทุนเบ็ดเสร็จรวม</t>
  </si>
  <si>
    <t>กำไรต่อหุ้น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</si>
  <si>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</si>
  <si>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</si>
  <si>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ของบริษัทย่อย</t>
  </si>
  <si>
    <t>รวม</t>
  </si>
  <si>
    <t>ก่อนการรวม</t>
  </si>
  <si>
    <t>ทุนเรือนหุ้นที่ออก</t>
  </si>
  <si>
    <t>การรวมธุรกิจภายใต้</t>
  </si>
  <si>
    <t>ธุรกิจภายใต้</t>
  </si>
  <si>
    <t>และชำระแล้ว</t>
  </si>
  <si>
    <t>การควบคุมเดียวกัน</t>
  </si>
  <si>
    <t>ยังไม่ได้จัดสรร</t>
  </si>
  <si>
    <t>ของบริษัทฯ</t>
  </si>
  <si>
    <t>สำหรับงวดสามเดือนสิ้นสุดวันที่ 30 มิถุนายน 2565</t>
  </si>
  <si>
    <t>*</t>
  </si>
  <si>
    <t>(หน่วย: พันบาท ยกเว้นกำไรต่อหุ้นแสดงเป็นบาท)</t>
  </si>
  <si>
    <t>(ยังไม่ได้ตรวจสอบ</t>
  </si>
  <si>
    <t>แต่สอบทานแล้ว)</t>
  </si>
  <si>
    <t>รายได้จากการให้บริการ</t>
  </si>
  <si>
    <t>รายได้จาการขาย</t>
  </si>
  <si>
    <t>ต้นทุนการให้บริการ</t>
  </si>
  <si>
    <t>ต้นทุนขาย</t>
  </si>
  <si>
    <t>กำไรก่อนภาษีเงินได้</t>
  </si>
  <si>
    <t>กำไรสำหรับงวด</t>
  </si>
  <si>
    <t>การแบ่งปันกำไร (ขาดทุน)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</si>
  <si>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</si>
  <si>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</si>
  <si>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 (ขาดทุน) ต่อหุ้นขั้นพื้นฐาน</t>
  </si>
  <si>
    <t>หมายเหตุประกอบงบการเงินเป็นส่วนหนึ่งของงบการเงินระหว่างกาลนี้</t>
  </si>
  <si>
    <t>สำหรับงวดหกเดือนสิ้นสุดวันที่ 30 มิถุนายน 2565</t>
  </si>
  <si>
    <t>รายได้จากการขาย</t>
  </si>
  <si>
    <t>กำไร (ขาดทุน) จากการดำเนินงาน</t>
  </si>
  <si>
    <t>กำไร (ขาดทุน) ก่อนภาษีเงินได้</t>
  </si>
  <si>
    <t>ผลประโยชน์ (ค่าใช้จ่าย) ภาษีเงินได้</t>
  </si>
  <si>
    <t>กำไร (ขาดทุน) สำหรับงวด</t>
  </si>
  <si>
    <t>เงินปันผลจ่าย</t>
  </si>
  <si>
    <t>(หน่วย: พันบาท)</t>
  </si>
  <si>
    <t>ณ วันที่ 30 กันยายน 2564</t>
  </si>
  <si>
    <t>x</t>
  </si>
  <si>
    <t>30 กันยายน 2564</t>
  </si>
  <si>
    <t>31 ธันวาคม 2563</t>
  </si>
  <si>
    <t>ต้นทุนการทำให้เสร็จสิ้นตามสัญญา</t>
  </si>
  <si>
    <t>ค่าใช้จ่ายจ่ายล่วงหน้า</t>
  </si>
  <si>
    <t>อาคารและอุปกรณ์</t>
  </si>
  <si>
    <t>สินทรัพย์ไม่มีตัวตน</t>
  </si>
  <si>
    <t>สินทรัพย์ไม่หมุนเวียนอื่น</t>
  </si>
  <si>
    <t>4, 10</t>
  </si>
  <si>
    <t>ค่าใช้จ่ายค้างจ่าย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</si>
  <si>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</si>
  <si>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</si>
  <si>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หนื้สินไม่หมุนเวียนอื่น</t>
  </si>
  <si>
    <t xml:space="preserve">      หุ้นสามัญ 30,000 หุ้น มูลค่าหุ้นละ 100 บาท</t>
  </si>
  <si>
    <t>ส่วนเกินทุนจากการรวมธุรกิจภายใต้</t>
  </si>
  <si>
    <t>สำหรับงวดเก้าเดือนสุดวันที่ 30 กันยายน 2564</t>
  </si>
  <si>
    <t>ส่วนเกินทุนจาก</t>
  </si>
  <si>
    <t>กำไร (ขาดทุน) สะสม</t>
  </si>
  <si>
    <t>ส่วนของ</t>
  </si>
  <si>
    <t>จัดสรรแล้ว</t>
  </si>
  <si>
    <t>ผู้ถือหุ้น</t>
  </si>
  <si>
    <r>
      <t xml:space="preserve">ยอดคงเหลือ ณ วันที่ 1 มกราคม </t>
    </r>
    <r>
      <rPr>
        <b/>
        <sz val="16"/>
        <color rgb="FFFF0000"/>
        <rFont val="Angsana New"/>
        <family val="1"/>
      </rPr>
      <t>2563</t>
    </r>
  </si>
  <si>
    <t>ยอดคงเหลือ ณ วันที่ 30 กันยายน 2563</t>
  </si>
  <si>
    <t>ยอดคงเหลือ ณ วันที่ 1 มกราคม 2564</t>
  </si>
  <si>
    <t>ต้นทุนการรวมธุรกิจภายใต้การควบคุมเดียวกัน (หมายเหตุ … )</t>
  </si>
  <si>
    <t>สินทรัพย์สุทธิที่รับโอนจากการรวมธุรกิจภายใต้การควบคุมเดียวกัน (หมายเหตุ ...)</t>
  </si>
  <si>
    <r>
      <t xml:space="preserve">ยอดคงเหลือ ณ วันที่ 30 กันยายน </t>
    </r>
    <r>
      <rPr>
        <b/>
        <sz val="16"/>
        <color rgb="FFFF0000"/>
        <rFont val="Angsana New"/>
        <family val="1"/>
      </rPr>
      <t>2564</t>
    </r>
  </si>
  <si>
    <t>Consolidated financial statements</t>
  </si>
  <si>
    <t>Separate financial statements</t>
  </si>
  <si>
    <t>(Unit: Thousand Baht)</t>
  </si>
  <si>
    <t>(Audited)</t>
  </si>
  <si>
    <t>Note</t>
  </si>
  <si>
    <t>Assets</t>
  </si>
  <si>
    <t>Current assets</t>
  </si>
  <si>
    <t>Cash and cash equivalents</t>
  </si>
  <si>
    <t>Trade and other receivables</t>
  </si>
  <si>
    <t>Contract assets</t>
  </si>
  <si>
    <t>Other current assets</t>
  </si>
  <si>
    <t>Total current assets</t>
  </si>
  <si>
    <t>Non-current assets</t>
  </si>
  <si>
    <t>Restricted bank deposits</t>
  </si>
  <si>
    <t xml:space="preserve">Leasehold improvement and equipment </t>
  </si>
  <si>
    <t>Right-of-use assets</t>
  </si>
  <si>
    <t>Deferred tax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</si>
  <si>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</si>
  <si>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</si>
  <si>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</si>
  <si>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</si>
  <si>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</si>
  <si>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Current portion of lease liabilities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</si>
  <si>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</si>
  <si>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</si>
  <si>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</si>
  <si>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</si>
  <si>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</si>
  <si>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</si>
  <si>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</si>
  <si>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</si>
  <si>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</si>
  <si>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160,000,000 ordinary shares of Baht 0.50 each </t>
  </si>
  <si>
    <t xml:space="preserve">   Issued and fully paid up</t>
  </si>
  <si>
    <t>Retained earnings</t>
  </si>
  <si>
    <t>Total shareholders' equity</t>
  </si>
  <si>
    <t>Total liabilities and shareholders' equity</t>
  </si>
  <si>
    <t>Statement of comprehensive income</t>
  </si>
  <si>
    <t>Profit or loss: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</si>
  <si>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</si>
  <si>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</si>
  <si>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</si>
  <si>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</si>
  <si>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</si>
  <si>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</si>
  <si>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</si>
  <si>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 xml:space="preserve">(Unaudited but reviewed) </t>
  </si>
  <si>
    <t>(Unaudited but reviewed)</t>
  </si>
  <si>
    <t>Statement of changes in shareholders' equity</t>
  </si>
  <si>
    <t>Issued and</t>
  </si>
  <si>
    <t>Total</t>
  </si>
  <si>
    <t xml:space="preserve"> fully paid-up</t>
  </si>
  <si>
    <t>share capital</t>
  </si>
  <si>
    <t>Unappropriated</t>
  </si>
  <si>
    <t>The accompanying notes are an integral part of the interim financial statements.</t>
  </si>
  <si>
    <t>Directors</t>
  </si>
  <si>
    <t>Statement of changes in shareholders' equity (continued)</t>
  </si>
  <si>
    <t>Cash flows statement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</si>
  <si>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</si>
  <si>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</si>
  <si>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</si>
  <si>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Finance cost</t>
  </si>
  <si>
    <t xml:space="preserve">   Provision for long-term employee benefits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</si>
  <si>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</si>
  <si>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</si>
  <si>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</si>
  <si>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Contract assets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</si>
  <si>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</si>
  <si>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</si>
  <si>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</si>
  <si>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</si>
  <si>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Contract liabilities</t>
  </si>
  <si>
    <t xml:space="preserve">   Other current liabilities</t>
  </si>
  <si>
    <t>Cash flows statement (continued)</t>
  </si>
  <si>
    <t>Cash flows from investing activities</t>
  </si>
  <si>
    <t>Cash flows from financing activities</t>
  </si>
  <si>
    <t>Net cash flows used in financing activities</t>
  </si>
  <si>
    <t xml:space="preserve">Supplemental cash flows information </t>
  </si>
  <si>
    <t xml:space="preserve">Non-cash items consist of: </t>
  </si>
  <si>
    <t>Sirisoft Public Company Limited and its subsidiary</t>
  </si>
  <si>
    <t>Investments in a subsidiary</t>
  </si>
  <si>
    <t xml:space="preserve">   under common control</t>
  </si>
  <si>
    <t>(Unaudited</t>
  </si>
  <si>
    <t>but reviewed)</t>
  </si>
  <si>
    <t>combination under</t>
  </si>
  <si>
    <t>common control</t>
  </si>
  <si>
    <t xml:space="preserve">Appropriated - </t>
  </si>
  <si>
    <t>statutory reserve</t>
  </si>
  <si>
    <t xml:space="preserve">Other comprehensive income for the period </t>
  </si>
  <si>
    <t>Total comprehensive income for the period</t>
  </si>
  <si>
    <t xml:space="preserve">   Advance payments for services</t>
  </si>
  <si>
    <t>Revenues from sales and services</t>
  </si>
  <si>
    <t>Costs of sales and services</t>
  </si>
  <si>
    <t>Intangible assets - computer software</t>
  </si>
  <si>
    <t>Provision for decommission</t>
  </si>
  <si>
    <t xml:space="preserve">Deficit from business combination </t>
  </si>
  <si>
    <t xml:space="preserve">   Appropriated - statutory reserve</t>
  </si>
  <si>
    <t>Deficit from</t>
  </si>
  <si>
    <t xml:space="preserve">business </t>
  </si>
  <si>
    <t>Cash paid for finance cost</t>
  </si>
  <si>
    <t>Lease liabilities, net of current portion</t>
  </si>
  <si>
    <t xml:space="preserve">   Cash paid for income tax</t>
  </si>
  <si>
    <t>Cash paid for lease liabilities - principal</t>
  </si>
  <si>
    <t>Other non-current assets</t>
  </si>
  <si>
    <t>Share premium</t>
  </si>
  <si>
    <t xml:space="preserve">   Interest income</t>
  </si>
  <si>
    <t>Net decrease in cash and cash equivalents</t>
  </si>
  <si>
    <t>Balance as at 1 January 2025</t>
  </si>
  <si>
    <t>Advance payments for services - current</t>
  </si>
  <si>
    <t>Contract liabilities - current</t>
  </si>
  <si>
    <t>H50D1QFRPQ33FJEZ5YZKRPWJ1EYNSTXHKT0WGDZFNPQSHPC9KDT0</t>
  </si>
  <si>
    <t>Chayanont Udomputhikij</t>
  </si>
  <si>
    <t>Create</t>
  </si>
  <si>
    <t>fe232c30-0b0b-4e32-b195-68925d5018b5</t>
  </si>
  <si>
    <t>{"id":"fe232c30-0b0b-4e32-b195-68925d5018b5","type":1,"name":"workbookId","value":"cb713b49-c291-4fb7-ba9a-3873f4564efe"}</t>
  </si>
  <si>
    <t>9c2984a7-ecc7-4899-a4de-411a7ea24803</t>
  </si>
  <si>
    <t>{"id":"9c2984a7-ecc7-4899-a4de-411a7ea24803","type":0,"name":"dataSnipperSheetDeleted","value":"false"}</t>
  </si>
  <si>
    <t>c331152f-a70a-4b8f-8ae7-6365c310923b</t>
  </si>
  <si>
    <t>{"id":"c331152f-a70a-4b8f-8ae7-6365c310923b","type":0,"name":"embed-documents","value":"false"}</t>
  </si>
  <si>
    <t>87527f75-7b13-41eb-855d-8e917051ae17</t>
  </si>
  <si>
    <t>{"id":"87527f75-7b13-41eb-855d-8e917051ae17","type":0,"name":"table-snip-suggestions","value":"true"}</t>
  </si>
  <si>
    <t>6be76944-f682-42d8-ba9e-dd1259513f02</t>
  </si>
  <si>
    <t>{"id":"6be76944-f682-42d8-ba9e-dd1259513f02","type":1,"name":"migratedFssProjectId","value":""}</t>
  </si>
  <si>
    <t>Cash received from disposal of equipment</t>
  </si>
  <si>
    <t>Interest income</t>
  </si>
  <si>
    <t>Selling expenses</t>
  </si>
  <si>
    <t>Other current financial assets</t>
  </si>
  <si>
    <t xml:space="preserve">   Gain on disposal of equipment</t>
  </si>
  <si>
    <t>VKTB5S8EE0M7RMPR8M8E2C8YVYZNVNFFWTPD67V91J18YBNWX9KG</t>
  </si>
  <si>
    <t>Tanaporn Singrattanapan</t>
  </si>
  <si>
    <t xml:space="preserve">Profit from operating activities before  </t>
  </si>
  <si>
    <t>Effects of exchange rate changes on cash and cash equivalents</t>
  </si>
  <si>
    <t xml:space="preserve">Adjustments to reconcile profit (loss) before tax to </t>
  </si>
  <si>
    <t>(Unit: Thousand Baht except earnings (loss) per share expressed in Baht)</t>
  </si>
  <si>
    <t>Earnings (loss) per share (Baht)</t>
  </si>
  <si>
    <t>Basic earnings (loss) per share</t>
  </si>
  <si>
    <t>Other non-current financial assets</t>
  </si>
  <si>
    <t>JW6PFTE8P7BAGACJD86XATAFYQ6PWGYXFX6ZRNV450GAS2RMFQ4G</t>
  </si>
  <si>
    <t>Nareewuth Pharekanjanawichit</t>
  </si>
  <si>
    <t xml:space="preserve">Increase in other financial assets </t>
  </si>
  <si>
    <t>Cash received from interest income</t>
  </si>
  <si>
    <t xml:space="preserve">Total comprehensive income (loss) for the period </t>
  </si>
  <si>
    <t xml:space="preserve">   Unappropriated (deficit)</t>
  </si>
  <si>
    <t>(deficit)</t>
  </si>
  <si>
    <t>Balance as at 1 January 2026</t>
  </si>
  <si>
    <t>31 December 2025</t>
  </si>
  <si>
    <t>Provision for loss from onerous contracts</t>
  </si>
  <si>
    <t>Net profit (loss) for the period</t>
  </si>
  <si>
    <t>Profit (loss) before income tax expenses</t>
  </si>
  <si>
    <t>Operating profit (loss)</t>
  </si>
  <si>
    <t>Profit (loss) before tax</t>
  </si>
  <si>
    <t>Advance payments for services - non-current</t>
  </si>
  <si>
    <t>Contract liabilities - non-current</t>
  </si>
  <si>
    <t>Cash and cash equivalents at beginning of period</t>
  </si>
  <si>
    <t>Cash and cash equivalents at end of period</t>
  </si>
  <si>
    <t>Net cash flows used in investing activities</t>
  </si>
  <si>
    <t>Increase in restricted bank deposits</t>
  </si>
  <si>
    <t>Net cash flows used in operating activities</t>
  </si>
  <si>
    <t>Dividend paid</t>
  </si>
  <si>
    <t>Cash flows used in operating activities</t>
  </si>
  <si>
    <t xml:space="preserve">   Increase in payable from acquisition of equipment</t>
  </si>
  <si>
    <t xml:space="preserve">   Unrealised (gain) loss on exchange rate</t>
  </si>
  <si>
    <t xml:space="preserve">   (Gain) loss on fair value adjustment of other financial assets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</si>
  <si>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</si>
  <si>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</si>
  <si>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</si>
  <si>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</si>
  <si>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</si>
  <si>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</si>
  <si>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 xml:space="preserve">   Long-term employee benefits payment</t>
  </si>
  <si>
    <t xml:space="preserve">   Dividend payables</t>
  </si>
  <si>
    <t>JX3SGQ24STNHM3RB2E6QW31M4AP2TZW1ERPJP21TAB1M2KN9Y380</t>
  </si>
  <si>
    <t>Monrada Trakulchanchai</t>
  </si>
  <si>
    <t>5, 11</t>
  </si>
  <si>
    <t>Dividend paid (Note 10)</t>
  </si>
  <si>
    <t>Acquisition of leasehold improvements and equipment</t>
  </si>
  <si>
    <t xml:space="preserve">   Reversal for loss from onerous contract</t>
  </si>
  <si>
    <t>Operating profit</t>
  </si>
  <si>
    <t>Profit before income tax expenses</t>
  </si>
  <si>
    <t>Net profit for the period</t>
  </si>
  <si>
    <t xml:space="preserve">Total comprehensive income for the period </t>
  </si>
  <si>
    <t>Earnings per share (Baht)</t>
  </si>
  <si>
    <t>Basic earnings per share</t>
  </si>
  <si>
    <t xml:space="preserve">Income tax income (expense) </t>
  </si>
  <si>
    <t>Income tax expense</t>
  </si>
  <si>
    <t>Statement of financial position</t>
  </si>
  <si>
    <t>Statement of financial position (continued)</t>
  </si>
  <si>
    <t>Investment in promissory 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</si>
</sst>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.0%"/>
    <numFmt numFmtId="167" formatCode="_([$€-2]\ * #,##0.00_);_([$€-2]\ * \(#,##0.00\);_([$€-2]\ * &quot;-&quot;??_);_(@_)"/>
    <numFmt numFmtId="168" formatCode="_-* #,##0_-;\-* #,##0_-;_-* &quot;-&quot;??_-;_-@_-"/>
    <numFmt numFmtId="169" formatCode="_(* #,##0.00_);_(* \(#,##0.00\);_(* &quot;-&quot;_);_(@_)"/>
  </numFmts>
  <fonts count="3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sz val="10"/>
      <name val="ApFont"/>
    </font>
    <font>
      <sz val="10"/>
      <name val="Arial"/>
      <family val="2"/>
    </font>
    <font>
      <sz val="10"/>
      <name val="Courier New"/>
      <family val="3"/>
    </font>
    <font>
      <sz val="15"/>
      <name val="Angsana New"/>
      <family val="1"/>
    </font>
    <font>
      <sz val="16"/>
      <color theme="1"/>
      <name val="AngsanaUPC"/>
      <family val="1"/>
    </font>
    <font>
      <b/>
      <sz val="16"/>
      <color rgb="FFFF0000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u/>
      <sz val="16"/>
      <name val="Angsana New"/>
      <family val="1"/>
      <charset val="222"/>
    </font>
    <font>
      <sz val="16"/>
      <name val="AngsanaUPC"/>
      <family val="1"/>
      <charset val="222"/>
    </font>
    <font>
      <i/>
      <sz val="16"/>
      <name val="Angsana New"/>
      <family val="1"/>
      <charset val="22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rgb="FFFF0000"/>
      <name val="Arial"/>
      <family val="2"/>
    </font>
    <font>
      <b/>
      <i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7" fillId="0" borderId="0"/>
    <xf numFmtId="0" fontId="2" fillId="0" borderId="0"/>
    <xf numFmtId="0" fontId="8" fillId="0" borderId="0"/>
    <xf numFmtId="9" fontId="9" fillId="0" borderId="0" applyFont="0" applyFill="0" applyBorder="0" applyAlignment="0" applyProtection="0"/>
    <xf numFmtId="0" fontId="11" fillId="0" borderId="0"/>
    <xf numFmtId="0" fontId="12" fillId="0" borderId="0"/>
    <xf numFmtId="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2" fillId="0" borderId="0"/>
    <xf numFmtId="0" fontId="22" fillId="0" borderId="0"/>
    <xf numFmtId="0" fontId="1" fillId="0" borderId="0"/>
  </cellStyleXfs>
  <cellXfs count="263">
    <xf numFmtId="0" fontId="0" fillId="0" borderId="0" xfId="0"/>
    <xf numFmtId="37" fontId="4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left" vertical="top"/>
    </xf>
    <xf numFmtId="165" fontId="4" fillId="0" borderId="0" xfId="0" quotePrefix="1" applyNumberFormat="1" applyFont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165" fontId="4" fillId="0" borderId="0" xfId="0" applyNumberFormat="1" applyFont="1" applyAlignment="1">
      <alignment horizontal="centerContinuous" vertical="top"/>
    </xf>
    <xf numFmtId="165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vertical="top"/>
    </xf>
    <xf numFmtId="165" fontId="4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65" fontId="5" fillId="0" borderId="0" xfId="0" applyNumberFormat="1" applyFont="1" applyAlignment="1">
      <alignment horizontal="right" vertical="top"/>
    </xf>
    <xf numFmtId="1" fontId="5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165" fontId="4" fillId="0" borderId="0" xfId="0" quotePrefix="1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65" fontId="4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0" xfId="0" quotePrefix="1" applyFont="1" applyAlignment="1">
      <alignment horizontal="center" vertical="top"/>
    </xf>
    <xf numFmtId="165" fontId="4" fillId="0" borderId="0" xfId="0" applyNumberFormat="1" applyFont="1" applyAlignment="1">
      <alignment horizontal="right" vertical="top"/>
    </xf>
    <xf numFmtId="165" fontId="4" fillId="0" borderId="4" xfId="0" applyNumberFormat="1" applyFont="1" applyBorder="1" applyAlignment="1">
      <alignment horizontal="right" vertical="top"/>
    </xf>
    <xf numFmtId="37" fontId="3" fillId="0" borderId="0" xfId="0" applyNumberFormat="1" applyFont="1" applyAlignment="1">
      <alignment horizontal="left" vertical="top"/>
    </xf>
    <xf numFmtId="41" fontId="4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center" vertical="top"/>
    </xf>
    <xf numFmtId="41" fontId="6" fillId="0" borderId="0" xfId="0" applyNumberFormat="1" applyFont="1" applyAlignment="1">
      <alignment horizontal="right" vertical="top"/>
    </xf>
    <xf numFmtId="0" fontId="4" fillId="0" borderId="0" xfId="0" quotePrefix="1" applyFont="1" applyAlignment="1">
      <alignment horizontal="left" vertical="top"/>
    </xf>
    <xf numFmtId="41" fontId="4" fillId="0" borderId="1" xfId="0" applyNumberFormat="1" applyFont="1" applyBorder="1" applyAlignment="1">
      <alignment horizontal="right" vertical="top"/>
    </xf>
    <xf numFmtId="41" fontId="4" fillId="0" borderId="2" xfId="0" applyNumberFormat="1" applyFont="1" applyBorder="1" applyAlignment="1">
      <alignment horizontal="right" vertical="top"/>
    </xf>
    <xf numFmtId="41" fontId="4" fillId="0" borderId="3" xfId="0" applyNumberFormat="1" applyFont="1" applyBorder="1" applyAlignment="1">
      <alignment horizontal="right" vertical="top"/>
    </xf>
    <xf numFmtId="165" fontId="4" fillId="0" borderId="1" xfId="0" applyNumberFormat="1" applyFont="1" applyBorder="1" applyAlignment="1">
      <alignment horizontal="right" vertical="top"/>
    </xf>
    <xf numFmtId="0" fontId="4" fillId="0" borderId="5" xfId="0" applyFont="1" applyBorder="1" applyAlignment="1">
      <alignment vertical="top"/>
    </xf>
    <xf numFmtId="0" fontId="4" fillId="0" borderId="0" xfId="0" applyFont="1" applyAlignment="1">
      <alignment horizontal="center" vertical="top"/>
    </xf>
    <xf numFmtId="37" fontId="4" fillId="0" borderId="0" xfId="1" applyNumberFormat="1" applyFont="1" applyAlignment="1">
      <alignment vertical="top"/>
    </xf>
    <xf numFmtId="165" fontId="4" fillId="0" borderId="2" xfId="0" applyNumberFormat="1" applyFont="1" applyBorder="1" applyAlignment="1">
      <alignment horizontal="center" vertical="top"/>
    </xf>
    <xf numFmtId="165" fontId="4" fillId="0" borderId="2" xfId="0" applyNumberFormat="1" applyFont="1" applyBorder="1" applyAlignment="1">
      <alignment horizontal="right" vertical="top"/>
    </xf>
    <xf numFmtId="41" fontId="4" fillId="0" borderId="0" xfId="0" applyNumberFormat="1" applyFont="1" applyAlignment="1">
      <alignment horizontal="center" vertical="top"/>
    </xf>
    <xf numFmtId="41" fontId="4" fillId="0" borderId="1" xfId="0" applyNumberFormat="1" applyFont="1" applyBorder="1" applyAlignment="1">
      <alignment horizontal="center" vertical="top"/>
    </xf>
    <xf numFmtId="41" fontId="4" fillId="0" borderId="0" xfId="0" applyNumberFormat="1" applyFont="1" applyAlignment="1">
      <alignment vertical="top"/>
    </xf>
    <xf numFmtId="41" fontId="4" fillId="0" borderId="6" xfId="0" applyNumberFormat="1" applyFont="1" applyBorder="1" applyAlignment="1">
      <alignment horizontal="center" vertical="top"/>
    </xf>
    <xf numFmtId="165" fontId="10" fillId="0" borderId="0" xfId="0" applyNumberFormat="1" applyFont="1" applyAlignment="1">
      <alignment vertical="top"/>
    </xf>
    <xf numFmtId="166" fontId="4" fillId="0" borderId="0" xfId="4" applyNumberFormat="1" applyFont="1" applyFill="1" applyAlignment="1">
      <alignment vertical="top"/>
    </xf>
    <xf numFmtId="165" fontId="4" fillId="0" borderId="1" xfId="0" applyNumberFormat="1" applyFont="1" applyBorder="1" applyAlignment="1">
      <alignment horizontal="center" vertical="top"/>
    </xf>
    <xf numFmtId="0" fontId="4" fillId="0" borderId="1" xfId="0" quotePrefix="1" applyFont="1" applyBorder="1" applyAlignment="1">
      <alignment horizontal="center" vertical="top"/>
    </xf>
    <xf numFmtId="0" fontId="4" fillId="0" borderId="0" xfId="0" applyFont="1"/>
    <xf numFmtId="0" fontId="4" fillId="0" borderId="0" xfId="5" applyFont="1"/>
    <xf numFmtId="165" fontId="4" fillId="0" borderId="7" xfId="0" applyNumberFormat="1" applyFont="1" applyBorder="1" applyAlignment="1">
      <alignment horizontal="center" vertical="top"/>
    </xf>
    <xf numFmtId="165" fontId="3" fillId="0" borderId="7" xfId="0" applyNumberFormat="1" applyFont="1" applyBorder="1" applyAlignment="1">
      <alignment horizontal="center" vertical="top"/>
    </xf>
    <xf numFmtId="165" fontId="3" fillId="0" borderId="0" xfId="0" applyNumberFormat="1" applyFont="1" applyAlignment="1">
      <alignment horizontal="center" vertical="top"/>
    </xf>
    <xf numFmtId="1" fontId="4" fillId="0" borderId="0" xfId="0" applyNumberFormat="1" applyFont="1" applyAlignment="1">
      <alignment horizontal="center" vertical="top"/>
    </xf>
    <xf numFmtId="0" fontId="3" fillId="0" borderId="0" xfId="5" applyFont="1" applyAlignment="1">
      <alignment vertical="center"/>
    </xf>
    <xf numFmtId="165" fontId="4" fillId="0" borderId="0" xfId="5" applyNumberFormat="1" applyFont="1"/>
    <xf numFmtId="165" fontId="4" fillId="0" borderId="0" xfId="5" applyNumberFormat="1" applyFont="1" applyAlignment="1">
      <alignment horizontal="center" vertical="center"/>
    </xf>
    <xf numFmtId="165" fontId="4" fillId="0" borderId="0" xfId="5" applyNumberFormat="1" applyFont="1" applyAlignment="1">
      <alignment horizontal="center"/>
    </xf>
    <xf numFmtId="165" fontId="3" fillId="0" borderId="0" xfId="5" applyNumberFormat="1" applyFont="1" applyAlignment="1">
      <alignment horizontal="center"/>
    </xf>
    <xf numFmtId="165" fontId="4" fillId="0" borderId="1" xfId="5" applyNumberFormat="1" applyFont="1" applyBorder="1" applyAlignment="1">
      <alignment horizontal="center"/>
    </xf>
    <xf numFmtId="0" fontId="3" fillId="0" borderId="0" xfId="5" applyFont="1"/>
    <xf numFmtId="41" fontId="4" fillId="0" borderId="0" xfId="5" applyNumberFormat="1" applyFont="1" applyAlignment="1">
      <alignment horizontal="center"/>
    </xf>
    <xf numFmtId="41" fontId="4" fillId="0" borderId="0" xfId="5" applyNumberFormat="1" applyFont="1" applyAlignment="1">
      <alignment horizontal="right"/>
    </xf>
    <xf numFmtId="41" fontId="4" fillId="0" borderId="7" xfId="5" applyNumberFormat="1" applyFont="1" applyBorder="1" applyAlignment="1">
      <alignment horizontal="right"/>
    </xf>
    <xf numFmtId="41" fontId="4" fillId="0" borderId="3" xfId="5" applyNumberFormat="1" applyFont="1" applyBorder="1" applyAlignment="1">
      <alignment horizontal="right"/>
    </xf>
    <xf numFmtId="41" fontId="4" fillId="0" borderId="1" xfId="5" applyNumberFormat="1" applyFont="1" applyBorder="1" applyAlignment="1">
      <alignment horizontal="right"/>
    </xf>
    <xf numFmtId="4" fontId="4" fillId="0" borderId="0" xfId="7" applyFont="1" applyFill="1"/>
    <xf numFmtId="41" fontId="4" fillId="0" borderId="0" xfId="5" applyNumberFormat="1" applyFont="1"/>
    <xf numFmtId="41" fontId="13" fillId="0" borderId="0" xfId="5" applyNumberFormat="1" applyFont="1"/>
    <xf numFmtId="0" fontId="3" fillId="0" borderId="0" xfId="5" quotePrefix="1" applyFont="1" applyAlignment="1">
      <alignment vertical="center"/>
    </xf>
    <xf numFmtId="41" fontId="4" fillId="0" borderId="4" xfId="5" applyNumberFormat="1" applyFont="1" applyBorder="1" applyAlignment="1">
      <alignment horizontal="right"/>
    </xf>
    <xf numFmtId="41" fontId="4" fillId="0" borderId="1" xfId="5" applyNumberFormat="1" applyFont="1" applyBorder="1" applyAlignment="1">
      <alignment horizontal="center"/>
    </xf>
    <xf numFmtId="164" fontId="15" fillId="0" borderId="0" xfId="8" applyFont="1"/>
    <xf numFmtId="41" fontId="4" fillId="2" borderId="0" xfId="5" applyNumberFormat="1" applyFont="1" applyFill="1" applyAlignment="1">
      <alignment horizontal="right"/>
    </xf>
    <xf numFmtId="165" fontId="4" fillId="3" borderId="0" xfId="0" applyNumberFormat="1" applyFont="1" applyFill="1" applyAlignment="1">
      <alignment horizontal="centerContinuous" vertical="top"/>
    </xf>
    <xf numFmtId="0" fontId="3" fillId="3" borderId="0" xfId="0" applyFont="1" applyFill="1" applyAlignment="1">
      <alignment vertical="top"/>
    </xf>
    <xf numFmtId="165" fontId="4" fillId="3" borderId="7" xfId="0" applyNumberFormat="1" applyFont="1" applyFill="1" applyBorder="1" applyAlignment="1">
      <alignment horizontal="center" vertical="top"/>
    </xf>
    <xf numFmtId="0" fontId="4" fillId="3" borderId="1" xfId="0" quotePrefix="1" applyFont="1" applyFill="1" applyBorder="1" applyAlignment="1">
      <alignment horizontal="center" vertical="top"/>
    </xf>
    <xf numFmtId="0" fontId="4" fillId="3" borderId="0" xfId="0" quotePrefix="1" applyFont="1" applyFill="1" applyAlignment="1">
      <alignment horizontal="center" vertical="top"/>
    </xf>
    <xf numFmtId="165" fontId="4" fillId="3" borderId="0" xfId="0" applyNumberFormat="1" applyFont="1" applyFill="1" applyAlignment="1">
      <alignment vertical="top"/>
    </xf>
    <xf numFmtId="41" fontId="4" fillId="3" borderId="0" xfId="0" applyNumberFormat="1" applyFont="1" applyFill="1" applyAlignment="1">
      <alignment horizontal="right" vertical="top"/>
    </xf>
    <xf numFmtId="41" fontId="4" fillId="3" borderId="2" xfId="0" applyNumberFormat="1" applyFont="1" applyFill="1" applyBorder="1" applyAlignment="1">
      <alignment horizontal="right" vertical="top"/>
    </xf>
    <xf numFmtId="41" fontId="4" fillId="3" borderId="1" xfId="0" applyNumberFormat="1" applyFont="1" applyFill="1" applyBorder="1" applyAlignment="1">
      <alignment horizontal="right" vertical="top"/>
    </xf>
    <xf numFmtId="41" fontId="4" fillId="3" borderId="3" xfId="0" applyNumberFormat="1" applyFont="1" applyFill="1" applyBorder="1" applyAlignment="1">
      <alignment horizontal="right" vertical="top"/>
    </xf>
    <xf numFmtId="165" fontId="4" fillId="3" borderId="0" xfId="0" applyNumberFormat="1" applyFont="1" applyFill="1" applyAlignment="1">
      <alignment horizontal="center" vertical="top"/>
    </xf>
    <xf numFmtId="165" fontId="4" fillId="3" borderId="2" xfId="0" applyNumberFormat="1" applyFont="1" applyFill="1" applyBorder="1" applyAlignment="1">
      <alignment horizontal="center" vertical="top"/>
    </xf>
    <xf numFmtId="165" fontId="4" fillId="3" borderId="1" xfId="0" applyNumberFormat="1" applyFont="1" applyFill="1" applyBorder="1" applyAlignment="1">
      <alignment horizontal="center" vertical="top"/>
    </xf>
    <xf numFmtId="165" fontId="4" fillId="3" borderId="4" xfId="0" applyNumberFormat="1" applyFont="1" applyFill="1" applyBorder="1" applyAlignment="1">
      <alignment horizontal="right" vertical="top"/>
    </xf>
    <xf numFmtId="165" fontId="4" fillId="3" borderId="0" xfId="0" applyNumberFormat="1" applyFont="1" applyFill="1" applyAlignment="1">
      <alignment horizontal="right" vertical="top"/>
    </xf>
    <xf numFmtId="165" fontId="4" fillId="3" borderId="1" xfId="0" applyNumberFormat="1" applyFont="1" applyFill="1" applyBorder="1" applyAlignment="1">
      <alignment horizontal="right" vertical="top"/>
    </xf>
    <xf numFmtId="165" fontId="4" fillId="3" borderId="2" xfId="0" applyNumberFormat="1" applyFont="1" applyFill="1" applyBorder="1" applyAlignment="1">
      <alignment horizontal="right" vertical="top"/>
    </xf>
    <xf numFmtId="41" fontId="4" fillId="3" borderId="6" xfId="0" applyNumberFormat="1" applyFont="1" applyFill="1" applyBorder="1" applyAlignment="1">
      <alignment horizontal="center" vertical="top"/>
    </xf>
    <xf numFmtId="37" fontId="4" fillId="3" borderId="0" xfId="0" applyNumberFormat="1" applyFont="1" applyFill="1" applyAlignment="1">
      <alignment horizontal="right" vertical="top"/>
    </xf>
    <xf numFmtId="41" fontId="4" fillId="3" borderId="0" xfId="0" applyNumberFormat="1" applyFont="1" applyFill="1" applyAlignment="1">
      <alignment horizontal="center" vertical="top"/>
    </xf>
    <xf numFmtId="41" fontId="4" fillId="4" borderId="0" xfId="5" applyNumberFormat="1" applyFont="1" applyFill="1" applyAlignment="1">
      <alignment horizontal="center"/>
    </xf>
    <xf numFmtId="165" fontId="4" fillId="2" borderId="2" xfId="0" applyNumberFormat="1" applyFont="1" applyFill="1" applyBorder="1" applyAlignment="1">
      <alignment horizontal="right" vertical="top"/>
    </xf>
    <xf numFmtId="41" fontId="4" fillId="5" borderId="0" xfId="0" applyNumberFormat="1" applyFont="1" applyFill="1" applyAlignment="1">
      <alignment horizontal="right" vertical="top"/>
    </xf>
    <xf numFmtId="0" fontId="3" fillId="0" borderId="0" xfId="0" applyFont="1" applyAlignment="1">
      <alignment horizontal="center" vertical="top"/>
    </xf>
    <xf numFmtId="165" fontId="4" fillId="3" borderId="0" xfId="0" quotePrefix="1" applyNumberFormat="1" applyFont="1" applyFill="1" applyAlignment="1">
      <alignment horizontal="center" vertical="top"/>
    </xf>
    <xf numFmtId="165" fontId="3" fillId="0" borderId="1" xfId="0" applyNumberFormat="1" applyFont="1" applyBorder="1" applyAlignment="1">
      <alignment vertical="top"/>
    </xf>
    <xf numFmtId="168" fontId="4" fillId="0" borderId="0" xfId="8" applyNumberFormat="1" applyFont="1" applyFill="1" applyAlignment="1">
      <alignment horizontal="right" vertical="top"/>
    </xf>
    <xf numFmtId="0" fontId="6" fillId="0" borderId="0" xfId="0" applyFont="1" applyAlignment="1">
      <alignment horizontal="left" vertical="top"/>
    </xf>
    <xf numFmtId="165" fontId="4" fillId="0" borderId="4" xfId="0" applyNumberFormat="1" applyFont="1" applyBorder="1" applyAlignment="1">
      <alignment horizontal="center" vertical="top"/>
    </xf>
    <xf numFmtId="49" fontId="4" fillId="0" borderId="0" xfId="2" applyNumberFormat="1" applyFont="1" applyAlignment="1">
      <alignment vertical="top"/>
    </xf>
    <xf numFmtId="49" fontId="3" fillId="0" borderId="0" xfId="0" applyNumberFormat="1" applyFont="1" applyAlignment="1">
      <alignment vertical="top"/>
    </xf>
    <xf numFmtId="49" fontId="6" fillId="0" borderId="0" xfId="2" applyNumberFormat="1" applyFont="1" applyAlignment="1">
      <alignment vertical="top"/>
    </xf>
    <xf numFmtId="37" fontId="4" fillId="0" borderId="0" xfId="2" applyNumberFormat="1" applyFont="1" applyAlignment="1">
      <alignment vertical="top"/>
    </xf>
    <xf numFmtId="49" fontId="4" fillId="0" borderId="0" xfId="2" applyNumberFormat="1" applyFont="1" applyAlignment="1">
      <alignment horizontal="left" vertical="top"/>
    </xf>
    <xf numFmtId="37" fontId="14" fillId="0" borderId="0" xfId="0" applyNumberFormat="1" applyFont="1" applyAlignment="1">
      <alignment vertical="top"/>
    </xf>
    <xf numFmtId="167" fontId="4" fillId="0" borderId="0" xfId="0" applyNumberFormat="1" applyFont="1" applyAlignment="1">
      <alignment vertical="top"/>
    </xf>
    <xf numFmtId="0" fontId="4" fillId="0" borderId="0" xfId="0" applyFont="1" applyAlignment="1">
      <alignment horizontal="right" vertical="top"/>
    </xf>
    <xf numFmtId="41" fontId="4" fillId="0" borderId="4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vertical="top"/>
    </xf>
    <xf numFmtId="41" fontId="3" fillId="0" borderId="0" xfId="0" applyNumberFormat="1" applyFont="1" applyAlignment="1">
      <alignment vertical="top"/>
    </xf>
    <xf numFmtId="41" fontId="3" fillId="0" borderId="0" xfId="0" applyNumberFormat="1" applyFont="1" applyAlignment="1">
      <alignment horizontal="right" vertical="top"/>
    </xf>
    <xf numFmtId="165" fontId="4" fillId="0" borderId="4" xfId="0" applyNumberFormat="1" applyFont="1" applyBorder="1" applyAlignment="1">
      <alignment vertical="top"/>
    </xf>
    <xf numFmtId="168" fontId="4" fillId="0" borderId="0" xfId="8" applyNumberFormat="1" applyFont="1" applyFill="1" applyAlignment="1">
      <alignment vertical="top"/>
    </xf>
    <xf numFmtId="165" fontId="17" fillId="0" borderId="0" xfId="0" applyNumberFormat="1" applyFont="1" applyAlignment="1">
      <alignment horizontal="center" vertical="top"/>
    </xf>
    <xf numFmtId="165" fontId="17" fillId="0" borderId="0" xfId="0" quotePrefix="1" applyNumberFormat="1" applyFont="1" applyAlignment="1">
      <alignment horizontal="center" vertical="top"/>
    </xf>
    <xf numFmtId="0" fontId="18" fillId="0" borderId="0" xfId="0" applyFont="1" applyAlignment="1">
      <alignment vertical="top"/>
    </xf>
    <xf numFmtId="37" fontId="17" fillId="0" borderId="0" xfId="0" applyNumberFormat="1" applyFont="1" applyAlignment="1">
      <alignment horizontal="right" vertical="top"/>
    </xf>
    <xf numFmtId="165" fontId="18" fillId="0" borderId="1" xfId="0" applyNumberFormat="1" applyFont="1" applyBorder="1" applyAlignment="1">
      <alignment vertical="top"/>
    </xf>
    <xf numFmtId="0" fontId="17" fillId="0" borderId="0" xfId="0" quotePrefix="1" applyFont="1" applyAlignment="1">
      <alignment horizontal="center" vertical="top"/>
    </xf>
    <xf numFmtId="1" fontId="19" fillId="0" borderId="0" xfId="0" applyNumberFormat="1" applyFont="1" applyAlignment="1">
      <alignment horizontal="center" vertical="top"/>
    </xf>
    <xf numFmtId="0" fontId="17" fillId="0" borderId="1" xfId="0" quotePrefix="1" applyFont="1" applyBorder="1" applyAlignment="1">
      <alignment horizontal="center" vertical="top"/>
    </xf>
    <xf numFmtId="165" fontId="17" fillId="0" borderId="0" xfId="0" applyNumberFormat="1" applyFont="1" applyAlignment="1">
      <alignment vertical="top"/>
    </xf>
    <xf numFmtId="165" fontId="20" fillId="0" borderId="0" xfId="8" applyNumberFormat="1" applyFont="1"/>
    <xf numFmtId="41" fontId="17" fillId="0" borderId="0" xfId="0" applyNumberFormat="1" applyFont="1" applyAlignment="1">
      <alignment horizontal="right" vertical="top"/>
    </xf>
    <xf numFmtId="41" fontId="21" fillId="0" borderId="0" xfId="0" applyNumberFormat="1" applyFont="1" applyAlignment="1">
      <alignment horizontal="right" vertical="top"/>
    </xf>
    <xf numFmtId="41" fontId="17" fillId="0" borderId="2" xfId="0" applyNumberFormat="1" applyFont="1" applyBorder="1" applyAlignment="1">
      <alignment horizontal="right" vertical="top"/>
    </xf>
    <xf numFmtId="41" fontId="17" fillId="0" borderId="1" xfId="0" applyNumberFormat="1" applyFont="1" applyBorder="1" applyAlignment="1">
      <alignment horizontal="right" vertical="top"/>
    </xf>
    <xf numFmtId="41" fontId="17" fillId="0" borderId="3" xfId="0" applyNumberFormat="1" applyFont="1" applyBorder="1" applyAlignment="1">
      <alignment horizontal="right" vertical="top"/>
    </xf>
    <xf numFmtId="165" fontId="17" fillId="0" borderId="2" xfId="0" applyNumberFormat="1" applyFont="1" applyBorder="1" applyAlignment="1">
      <alignment horizontal="center" vertical="top"/>
    </xf>
    <xf numFmtId="165" fontId="17" fillId="0" borderId="1" xfId="0" applyNumberFormat="1" applyFont="1" applyBorder="1" applyAlignment="1">
      <alignment horizontal="center" vertical="top"/>
    </xf>
    <xf numFmtId="165" fontId="17" fillId="0" borderId="0" xfId="0" applyNumberFormat="1" applyFont="1" applyAlignment="1">
      <alignment horizontal="right" vertical="top"/>
    </xf>
    <xf numFmtId="165" fontId="17" fillId="0" borderId="4" xfId="0" applyNumberFormat="1" applyFont="1" applyBorder="1" applyAlignment="1">
      <alignment horizontal="right" vertical="top"/>
    </xf>
    <xf numFmtId="165" fontId="17" fillId="0" borderId="1" xfId="0" applyNumberFormat="1" applyFont="1" applyBorder="1" applyAlignment="1">
      <alignment horizontal="right" vertical="top"/>
    </xf>
    <xf numFmtId="165" fontId="17" fillId="2" borderId="2" xfId="0" applyNumberFormat="1" applyFont="1" applyFill="1" applyBorder="1" applyAlignment="1">
      <alignment horizontal="right" vertical="top"/>
    </xf>
    <xf numFmtId="165" fontId="17" fillId="0" borderId="2" xfId="0" applyNumberFormat="1" applyFont="1" applyBorder="1" applyAlignment="1">
      <alignment horizontal="right" vertical="top"/>
    </xf>
    <xf numFmtId="41" fontId="17" fillId="0" borderId="6" xfId="0" applyNumberFormat="1" applyFont="1" applyBorder="1" applyAlignment="1">
      <alignment horizontal="center" vertical="top"/>
    </xf>
    <xf numFmtId="41" fontId="17" fillId="0" borderId="0" xfId="0" applyNumberFormat="1" applyFont="1" applyAlignment="1">
      <alignment horizontal="center" vertical="top"/>
    </xf>
    <xf numFmtId="165" fontId="24" fillId="6" borderId="1" xfId="0" applyNumberFormat="1" applyFont="1" applyFill="1" applyBorder="1" applyAlignment="1">
      <alignment horizontal="center"/>
    </xf>
    <xf numFmtId="41" fontId="24" fillId="6" borderId="0" xfId="0" applyNumberFormat="1" applyFont="1" applyFill="1" applyAlignment="1">
      <alignment horizontal="right"/>
    </xf>
    <xf numFmtId="165" fontId="24" fillId="6" borderId="0" xfId="5" applyNumberFormat="1" applyFont="1" applyFill="1" applyAlignment="1">
      <alignment horizontal="center"/>
    </xf>
    <xf numFmtId="165" fontId="24" fillId="6" borderId="1" xfId="5" applyNumberFormat="1" applyFont="1" applyFill="1" applyBorder="1" applyAlignment="1">
      <alignment horizontal="center"/>
    </xf>
    <xf numFmtId="165" fontId="24" fillId="6" borderId="0" xfId="0" applyNumberFormat="1" applyFont="1" applyFill="1"/>
    <xf numFmtId="0" fontId="24" fillId="6" borderId="0" xfId="0" applyFont="1" applyFill="1" applyAlignment="1">
      <alignment horizontal="center"/>
    </xf>
    <xf numFmtId="165" fontId="24" fillId="6" borderId="0" xfId="0" applyNumberFormat="1" applyFont="1" applyFill="1" applyAlignment="1">
      <alignment horizontal="right"/>
    </xf>
    <xf numFmtId="0" fontId="24" fillId="6" borderId="0" xfId="0" applyFont="1" applyFill="1"/>
    <xf numFmtId="0" fontId="23" fillId="6" borderId="0" xfId="0" quotePrefix="1" applyFont="1" applyFill="1"/>
    <xf numFmtId="165" fontId="24" fillId="6" borderId="0" xfId="0" applyNumberFormat="1" applyFont="1" applyFill="1" applyAlignment="1">
      <alignment horizontal="center"/>
    </xf>
    <xf numFmtId="165" fontId="24" fillId="6" borderId="0" xfId="0" applyNumberFormat="1" applyFont="1" applyFill="1" applyAlignment="1">
      <alignment horizontal="left"/>
    </xf>
    <xf numFmtId="0" fontId="26" fillId="6" borderId="0" xfId="0" applyFont="1" applyFill="1" applyAlignment="1">
      <alignment horizontal="center"/>
    </xf>
    <xf numFmtId="0" fontId="23" fillId="6" borderId="0" xfId="0" applyFont="1" applyFill="1"/>
    <xf numFmtId="165" fontId="23" fillId="6" borderId="0" xfId="0" applyNumberFormat="1" applyFont="1" applyFill="1"/>
    <xf numFmtId="0" fontId="24" fillId="6" borderId="0" xfId="0" quotePrefix="1" applyFont="1" applyFill="1" applyAlignment="1">
      <alignment horizontal="left"/>
    </xf>
    <xf numFmtId="41" fontId="24" fillId="6" borderId="3" xfId="0" applyNumberFormat="1" applyFont="1" applyFill="1" applyBorder="1" applyAlignment="1">
      <alignment horizontal="right"/>
    </xf>
    <xf numFmtId="0" fontId="23" fillId="6" borderId="0" xfId="5" quotePrefix="1" applyFont="1" applyFill="1" applyAlignment="1">
      <alignment horizontal="center"/>
    </xf>
    <xf numFmtId="0" fontId="23" fillId="6" borderId="0" xfId="5" quotePrefix="1" applyFont="1" applyFill="1"/>
    <xf numFmtId="0" fontId="23" fillId="6" borderId="0" xfId="5" applyFont="1" applyFill="1"/>
    <xf numFmtId="165" fontId="24" fillId="6" borderId="0" xfId="5" applyNumberFormat="1" applyFont="1" applyFill="1"/>
    <xf numFmtId="38" fontId="24" fillId="6" borderId="0" xfId="0" applyNumberFormat="1" applyFont="1" applyFill="1" applyAlignment="1">
      <alignment horizontal="center"/>
    </xf>
    <xf numFmtId="38" fontId="24" fillId="6" borderId="0" xfId="0" applyNumberFormat="1" applyFont="1" applyFill="1" applyAlignment="1">
      <alignment horizontal="centerContinuous"/>
    </xf>
    <xf numFmtId="0" fontId="24" fillId="6" borderId="0" xfId="0" applyFont="1" applyFill="1" applyAlignment="1">
      <alignment horizontal="right"/>
    </xf>
    <xf numFmtId="165" fontId="24" fillId="6" borderId="7" xfId="0" applyNumberFormat="1" applyFont="1" applyFill="1" applyBorder="1" applyAlignment="1">
      <alignment horizontal="center"/>
    </xf>
    <xf numFmtId="0" fontId="27" fillId="6" borderId="0" xfId="10" applyFont="1" applyFill="1" applyAlignment="1">
      <alignment horizontal="center"/>
    </xf>
    <xf numFmtId="41" fontId="24" fillId="6" borderId="7" xfId="0" applyNumberFormat="1" applyFont="1" applyFill="1" applyBorder="1" applyAlignment="1">
      <alignment horizontal="right"/>
    </xf>
    <xf numFmtId="41" fontId="24" fillId="6" borderId="0" xfId="5" applyNumberFormat="1" applyFont="1" applyFill="1" applyAlignment="1">
      <alignment horizontal="right"/>
    </xf>
    <xf numFmtId="169" fontId="24" fillId="6" borderId="0" xfId="0" applyNumberFormat="1" applyFont="1" applyFill="1"/>
    <xf numFmtId="165" fontId="23" fillId="6" borderId="0" xfId="5" applyNumberFormat="1" applyFont="1" applyFill="1" applyAlignment="1">
      <alignment horizontal="center"/>
    </xf>
    <xf numFmtId="0" fontId="24" fillId="6" borderId="0" xfId="9" applyFont="1" applyFill="1" applyAlignment="1">
      <alignment horizontal="center"/>
    </xf>
    <xf numFmtId="0" fontId="29" fillId="6" borderId="0" xfId="5" applyFont="1" applyFill="1" applyAlignment="1">
      <alignment horizontal="center"/>
    </xf>
    <xf numFmtId="41" fontId="24" fillId="6" borderId="1" xfId="5" applyNumberFormat="1" applyFont="1" applyFill="1" applyBorder="1" applyAlignment="1">
      <alignment horizontal="right"/>
    </xf>
    <xf numFmtId="41" fontId="24" fillId="6" borderId="4" xfId="5" applyNumberFormat="1" applyFont="1" applyFill="1" applyBorder="1" applyAlignment="1">
      <alignment horizontal="right"/>
    </xf>
    <xf numFmtId="0" fontId="27" fillId="6" borderId="0" xfId="0" applyFont="1" applyFill="1" applyAlignment="1">
      <alignment horizontal="center"/>
    </xf>
    <xf numFmtId="0" fontId="24" fillId="6" borderId="0" xfId="5" applyFont="1" applyFill="1"/>
    <xf numFmtId="41" fontId="24" fillId="6" borderId="3" xfId="5" applyNumberFormat="1" applyFont="1" applyFill="1" applyBorder="1" applyAlignment="1">
      <alignment horizontal="right"/>
    </xf>
    <xf numFmtId="0" fontId="24" fillId="6" borderId="0" xfId="5" applyFont="1" applyFill="1" applyAlignment="1">
      <alignment horizontal="center"/>
    </xf>
    <xf numFmtId="41" fontId="24" fillId="0" borderId="0" xfId="8" applyNumberFormat="1" applyFont="1" applyFill="1" applyAlignment="1">
      <alignment horizontal="right"/>
    </xf>
    <xf numFmtId="41" fontId="24" fillId="0" borderId="0" xfId="0" applyNumberFormat="1" applyFont="1" applyAlignment="1">
      <alignment horizontal="right"/>
    </xf>
    <xf numFmtId="41" fontId="24" fillId="0" borderId="1" xfId="0" applyNumberFormat="1" applyFont="1" applyBorder="1" applyAlignment="1">
      <alignment horizontal="right"/>
    </xf>
    <xf numFmtId="41" fontId="24" fillId="0" borderId="0" xfId="0" applyNumberFormat="1" applyFont="1" applyAlignment="1">
      <alignment horizontal="center"/>
    </xf>
    <xf numFmtId="165" fontId="24" fillId="0" borderId="0" xfId="0" applyNumberFormat="1" applyFont="1" applyAlignment="1">
      <alignment horizontal="center"/>
    </xf>
    <xf numFmtId="0" fontId="23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41" fontId="24" fillId="0" borderId="0" xfId="0" applyNumberFormat="1" applyFont="1"/>
    <xf numFmtId="165" fontId="24" fillId="0" borderId="0" xfId="0" applyNumberFormat="1" applyFont="1"/>
    <xf numFmtId="0" fontId="24" fillId="0" borderId="0" xfId="0" applyFont="1"/>
    <xf numFmtId="165" fontId="24" fillId="0" borderId="0" xfId="0" applyNumberFormat="1" applyFont="1" applyAlignment="1">
      <alignment horizontal="right"/>
    </xf>
    <xf numFmtId="0" fontId="23" fillId="0" borderId="0" xfId="0" quotePrefix="1" applyFont="1"/>
    <xf numFmtId="165" fontId="24" fillId="0" borderId="0" xfId="0" quotePrefix="1" applyNumberFormat="1" applyFont="1" applyAlignment="1">
      <alignment horizontal="center"/>
    </xf>
    <xf numFmtId="0" fontId="24" fillId="0" borderId="0" xfId="0" applyFont="1" applyAlignment="1">
      <alignment horizontal="center"/>
    </xf>
    <xf numFmtId="165" fontId="24" fillId="0" borderId="0" xfId="0" applyNumberFormat="1" applyFont="1" applyAlignment="1">
      <alignment horizontal="left"/>
    </xf>
    <xf numFmtId="165" fontId="24" fillId="0" borderId="0" xfId="0" quotePrefix="1" applyNumberFormat="1" applyFont="1" applyAlignment="1">
      <alignment horizontal="centerContinuous"/>
    </xf>
    <xf numFmtId="0" fontId="24" fillId="0" borderId="0" xfId="0" applyFont="1" applyAlignment="1">
      <alignment horizontal="centerContinuous"/>
    </xf>
    <xf numFmtId="37" fontId="24" fillId="0" borderId="0" xfId="0" applyNumberFormat="1" applyFont="1" applyAlignment="1">
      <alignment horizontal="right"/>
    </xf>
    <xf numFmtId="165" fontId="23" fillId="0" borderId="1" xfId="0" applyNumberFormat="1" applyFont="1" applyBorder="1" applyAlignment="1">
      <alignment horizontal="center"/>
    </xf>
    <xf numFmtId="165" fontId="23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0" fontId="23" fillId="0" borderId="0" xfId="0" applyFont="1"/>
    <xf numFmtId="0" fontId="25" fillId="0" borderId="0" xfId="0" applyFont="1"/>
    <xf numFmtId="41" fontId="24" fillId="0" borderId="0" xfId="8" applyNumberFormat="1" applyFont="1" applyFill="1" applyAlignment="1"/>
    <xf numFmtId="165" fontId="24" fillId="0" borderId="0" xfId="0" quotePrefix="1" applyNumberFormat="1" applyFont="1" applyAlignment="1">
      <alignment horizontal="left"/>
    </xf>
    <xf numFmtId="41" fontId="24" fillId="0" borderId="7" xfId="0" applyNumberFormat="1" applyFont="1" applyBorder="1" applyAlignment="1">
      <alignment horizontal="right"/>
    </xf>
    <xf numFmtId="43" fontId="24" fillId="0" borderId="0" xfId="0" applyNumberFormat="1" applyFont="1"/>
    <xf numFmtId="0" fontId="24" fillId="0" borderId="0" xfId="0" quotePrefix="1" applyFont="1" applyAlignment="1">
      <alignment horizontal="left"/>
    </xf>
    <xf numFmtId="41" fontId="24" fillId="0" borderId="2" xfId="0" applyNumberFormat="1" applyFont="1" applyBorder="1" applyAlignment="1">
      <alignment horizontal="right"/>
    </xf>
    <xf numFmtId="41" fontId="24" fillId="0" borderId="1" xfId="0" applyNumberFormat="1" applyFont="1" applyBorder="1" applyAlignment="1">
      <alignment horizontal="center"/>
    </xf>
    <xf numFmtId="41" fontId="24" fillId="0" borderId="3" xfId="0" applyNumberFormat="1" applyFont="1" applyBorder="1" applyAlignment="1">
      <alignment horizontal="right"/>
    </xf>
    <xf numFmtId="0" fontId="24" fillId="0" borderId="0" xfId="0" applyFont="1" applyAlignment="1">
      <alignment horizontal="right"/>
    </xf>
    <xf numFmtId="165" fontId="24" fillId="0" borderId="0" xfId="0" applyNumberFormat="1" applyFont="1" applyAlignment="1">
      <alignment horizontal="centerContinuous"/>
    </xf>
    <xf numFmtId="0" fontId="26" fillId="0" borderId="0" xfId="0" applyFont="1" applyAlignment="1">
      <alignment horizontal="centerContinuous"/>
    </xf>
    <xf numFmtId="165" fontId="24" fillId="0" borderId="1" xfId="0" applyNumberFormat="1" applyFont="1" applyBorder="1" applyAlignment="1">
      <alignment horizontal="right"/>
    </xf>
    <xf numFmtId="0" fontId="26" fillId="0" borderId="0" xfId="0" applyFont="1" applyAlignment="1">
      <alignment horizontal="right"/>
    </xf>
    <xf numFmtId="165" fontId="26" fillId="0" borderId="0" xfId="0" applyNumberFormat="1" applyFont="1" applyAlignment="1">
      <alignment horizontal="center"/>
    </xf>
    <xf numFmtId="165" fontId="26" fillId="0" borderId="0" xfId="0" applyNumberFormat="1" applyFont="1" applyAlignment="1">
      <alignment horizontal="right"/>
    </xf>
    <xf numFmtId="0" fontId="27" fillId="0" borderId="0" xfId="0" applyFont="1" applyAlignment="1">
      <alignment horizontal="center"/>
    </xf>
    <xf numFmtId="41" fontId="27" fillId="0" borderId="0" xfId="0" applyNumberFormat="1" applyFont="1" applyAlignment="1">
      <alignment horizontal="right"/>
    </xf>
    <xf numFmtId="0" fontId="27" fillId="0" borderId="0" xfId="0" applyFont="1" applyAlignment="1">
      <alignment horizontal="left"/>
    </xf>
    <xf numFmtId="165" fontId="27" fillId="0" borderId="0" xfId="0" applyNumberFormat="1" applyFont="1" applyAlignment="1">
      <alignment horizontal="center"/>
    </xf>
    <xf numFmtId="166" fontId="24" fillId="0" borderId="0" xfId="4" applyNumberFormat="1" applyFont="1" applyFill="1" applyAlignment="1"/>
    <xf numFmtId="165" fontId="24" fillId="0" borderId="2" xfId="0" applyNumberFormat="1" applyFont="1" applyBorder="1" applyAlignment="1">
      <alignment horizontal="center"/>
    </xf>
    <xf numFmtId="165" fontId="24" fillId="0" borderId="4" xfId="0" applyNumberFormat="1" applyFont="1" applyBorder="1" applyAlignment="1">
      <alignment horizontal="center"/>
    </xf>
    <xf numFmtId="39" fontId="24" fillId="0" borderId="4" xfId="8" applyNumberFormat="1" applyFont="1" applyFill="1" applyBorder="1" applyAlignment="1"/>
    <xf numFmtId="43" fontId="24" fillId="0" borderId="0" xfId="0" applyNumberFormat="1" applyFont="1" applyAlignment="1">
      <alignment horizontal="right"/>
    </xf>
    <xf numFmtId="39" fontId="24" fillId="0" borderId="0" xfId="8" applyNumberFormat="1" applyFont="1" applyFill="1" applyBorder="1" applyAlignment="1"/>
    <xf numFmtId="0" fontId="24" fillId="0" borderId="0" xfId="0" quotePrefix="1" applyFont="1" applyAlignment="1">
      <alignment horizontal="center"/>
    </xf>
    <xf numFmtId="37" fontId="24" fillId="0" borderId="0" xfId="1" applyNumberFormat="1" applyFont="1"/>
    <xf numFmtId="0" fontId="26" fillId="0" borderId="0" xfId="0" quotePrefix="1" applyFont="1" applyAlignment="1">
      <alignment horizontal="center"/>
    </xf>
    <xf numFmtId="1" fontId="26" fillId="0" borderId="0" xfId="0" applyNumberFormat="1" applyFont="1" applyAlignment="1">
      <alignment horizontal="center"/>
    </xf>
    <xf numFmtId="41" fontId="24" fillId="0" borderId="4" xfId="0" applyNumberFormat="1" applyFont="1" applyBorder="1" applyAlignment="1">
      <alignment horizontal="right"/>
    </xf>
    <xf numFmtId="41" fontId="24" fillId="0" borderId="6" xfId="8" applyNumberFormat="1" applyFont="1" applyFill="1" applyBorder="1" applyAlignment="1">
      <alignment horizontal="center"/>
    </xf>
    <xf numFmtId="41" fontId="24" fillId="0" borderId="0" xfId="8" applyNumberFormat="1" applyFont="1" applyFill="1" applyAlignment="1">
      <alignment horizontal="center"/>
    </xf>
    <xf numFmtId="0" fontId="24" fillId="0" borderId="5" xfId="0" applyFont="1" applyBorder="1"/>
    <xf numFmtId="165" fontId="24" fillId="0" borderId="5" xfId="0" applyNumberFormat="1" applyFont="1" applyBorder="1"/>
    <xf numFmtId="165" fontId="28" fillId="0" borderId="0" xfId="0" applyNumberFormat="1" applyFont="1"/>
    <xf numFmtId="41" fontId="24" fillId="6" borderId="0" xfId="0" applyNumberFormat="1" applyFont="1" applyFill="1" applyAlignment="1">
      <alignment horizontal="center"/>
    </xf>
    <xf numFmtId="41" fontId="24" fillId="6" borderId="2" xfId="0" applyNumberFormat="1" applyFont="1" applyFill="1" applyBorder="1" applyAlignment="1">
      <alignment horizontal="center"/>
    </xf>
    <xf numFmtId="165" fontId="24" fillId="6" borderId="2" xfId="0" applyNumberFormat="1" applyFont="1" applyFill="1" applyBorder="1" applyAlignment="1">
      <alignment horizontal="center"/>
    </xf>
    <xf numFmtId="0" fontId="27" fillId="6" borderId="0" xfId="5" applyFont="1" applyFill="1" applyAlignment="1">
      <alignment horizontal="center"/>
    </xf>
    <xf numFmtId="41" fontId="24" fillId="6" borderId="1" xfId="0" applyNumberFormat="1" applyFont="1" applyFill="1" applyBorder="1" applyAlignment="1">
      <alignment horizontal="right"/>
    </xf>
    <xf numFmtId="0" fontId="24" fillId="6" borderId="0" xfId="0" applyFont="1" applyFill="1" applyAlignment="1">
      <alignment horizontal="left"/>
    </xf>
    <xf numFmtId="41" fontId="27" fillId="0" borderId="0" xfId="0" applyNumberFormat="1" applyFont="1" applyAlignment="1">
      <alignment horizontal="center"/>
    </xf>
    <xf numFmtId="41" fontId="24" fillId="6" borderId="0" xfId="0" applyNumberFormat="1" applyFont="1" applyFill="1"/>
    <xf numFmtId="41" fontId="24" fillId="0" borderId="2" xfId="0" applyNumberFormat="1" applyFont="1" applyBorder="1" applyAlignment="1">
      <alignment horizontal="center"/>
    </xf>
    <xf numFmtId="41" fontId="27" fillId="0" borderId="0" xfId="0" applyNumberFormat="1" applyFont="1" applyAlignment="1">
      <alignment horizontal="left"/>
    </xf>
    <xf numFmtId="49" fontId="23" fillId="0" borderId="0" xfId="0" applyNumberFormat="1" applyFont="1"/>
    <xf numFmtId="165" fontId="23" fillId="0" borderId="0" xfId="0" applyNumberFormat="1" applyFont="1"/>
    <xf numFmtId="41" fontId="24" fillId="6" borderId="1" xfId="0" applyNumberFormat="1" applyFont="1" applyFill="1" applyBorder="1"/>
    <xf numFmtId="41" fontId="24" fillId="0" borderId="1" xfId="0" applyNumberFormat="1" applyFont="1" applyBorder="1"/>
    <xf numFmtId="37" fontId="24" fillId="0" borderId="0" xfId="0" applyNumberFormat="1" applyFont="1"/>
    <xf numFmtId="37" fontId="24" fillId="6" borderId="0" xfId="0" applyNumberFormat="1" applyFont="1" applyFill="1"/>
    <xf numFmtId="165" fontId="23" fillId="0" borderId="1" xfId="0" applyNumberFormat="1" applyFont="1" applyBorder="1" applyAlignment="1">
      <alignment horizontal="center"/>
    </xf>
    <xf numFmtId="165" fontId="24" fillId="6" borderId="1" xfId="0" applyNumberFormat="1" applyFont="1" applyFill="1" applyBorder="1" applyAlignment="1">
      <alignment horizontal="center"/>
    </xf>
    <xf numFmtId="165" fontId="24" fillId="6" borderId="0" xfId="5" applyNumberFormat="1" applyFont="1" applyFill="1" applyAlignment="1">
      <alignment horizontal="center"/>
    </xf>
    <xf numFmtId="0" fontId="23" fillId="6" borderId="0" xfId="5" applyFont="1" applyFill="1" applyAlignment="1">
      <alignment horizontal="left"/>
    </xf>
    <xf numFmtId="0" fontId="23" fillId="6" borderId="0" xfId="5" quotePrefix="1" applyFont="1" applyFill="1" applyAlignment="1">
      <alignment horizontal="left"/>
    </xf>
    <xf numFmtId="165" fontId="23" fillId="6" borderId="1" xfId="5" applyNumberFormat="1" applyFont="1" applyFill="1" applyBorder="1" applyAlignment="1">
      <alignment horizontal="center"/>
    </xf>
    <xf numFmtId="0" fontId="24" fillId="6" borderId="0" xfId="5" applyFont="1" applyFill="1" applyAlignment="1">
      <alignment horizontal="right"/>
    </xf>
    <xf numFmtId="165" fontId="23" fillId="6" borderId="1" xfId="0" applyNumberFormat="1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 vertical="top"/>
    </xf>
    <xf numFmtId="165" fontId="4" fillId="0" borderId="0" xfId="5" applyNumberFormat="1" applyFont="1" applyAlignment="1">
      <alignment horizontal="center" vertical="center"/>
    </xf>
    <xf numFmtId="0" fontId="3" fillId="0" borderId="0" xfId="5" applyFont="1" applyAlignment="1">
      <alignment horizontal="left" vertical="center"/>
    </xf>
    <xf numFmtId="0" fontId="16" fillId="0" borderId="0" xfId="5" quotePrefix="1" applyFont="1" applyAlignment="1">
      <alignment horizontal="left" vertical="center"/>
    </xf>
    <xf numFmtId="0" fontId="16" fillId="0" borderId="0" xfId="5" applyFont="1" applyAlignment="1">
      <alignment horizontal="left" vertical="center"/>
    </xf>
    <xf numFmtId="0" fontId="4" fillId="0" borderId="0" xfId="5" applyFont="1" applyAlignment="1">
      <alignment horizontal="right" vertical="center"/>
    </xf>
    <xf numFmtId="165" fontId="3" fillId="0" borderId="1" xfId="5" applyNumberFormat="1" applyFont="1" applyBorder="1" applyAlignment="1">
      <alignment horizontal="center"/>
    </xf>
    <xf numFmtId="165" fontId="4" fillId="0" borderId="1" xfId="5" applyNumberFormat="1" applyFont="1" applyBorder="1" applyAlignment="1">
      <alignment horizontal="center"/>
    </xf>
  </cellXfs>
  <cellStyles count="12">
    <cellStyle name="Comma" xfId="8" builtinId="3"/>
    <cellStyle name="Comma 2" xfId="7" xr:uid="{454C2D9A-3BE6-45E1-901A-896311539D5F}"/>
    <cellStyle name="Normal" xfId="0" builtinId="0"/>
    <cellStyle name="Normal 10" xfId="9" xr:uid="{5E64F4FA-1271-4F05-9182-9B2950A3EFC3}"/>
    <cellStyle name="Normal 11 2" xfId="10" xr:uid="{3291DC55-9D14-4F5D-AA12-1054A65E89B8}"/>
    <cellStyle name="Normal 2" xfId="2" xr:uid="{00000000-0005-0000-0000-000001000000}"/>
    <cellStyle name="Normal 2 2" xfId="11" xr:uid="{645C3978-48AF-4F4F-BC0F-283C64D1C5E5}"/>
    <cellStyle name="Normal 3" xfId="5" xr:uid="{FDAE580C-E849-45A8-9DD1-27AD65066F09}"/>
    <cellStyle name="Normal 5" xfId="6" xr:uid="{A0FE4343-57C3-4531-8C71-B3BA73F969F9}"/>
    <cellStyle name="Normal 8" xfId="3" xr:uid="{C701F9F2-A633-4FD1-81AE-79E441BD1C88}"/>
    <cellStyle name="Normal_BS&amp;PLT Q1'2006" xfId="1" xr:uid="{00000000-0005-0000-0000-000002000000}"/>
    <cellStyle name="Percent" xfId="4" builtinId="5"/>
  </cellStyles>
  <dxfs count="0"/>
  <tableStyles count="0" defaultTableStyle="TableStyleMedium9" defaultPivotStyle="PivotStyleLight16"/>
  <colors>
    <mruColors>
      <color rgb="FFFF66FF"/>
      <color rgb="FF66FF33"/>
      <color rgb="FF6600FF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8"/>
  <sheetViews>
    <sheetView showGridLines="0" tabSelected="1" view="pageBreakPreview" zoomScale="85" zoomScaleNormal="85" zoomScaleSheetLayoutView="85" workbookViewId="0">
      <selection activeCell="A2" sqref="A2"/>
    </sheetView>
  </sheetViews>
  <sheetFormatPr defaultColWidth="10.5546875" defaultRowHeight="24" customHeight="1"/>
  <cols>
    <col min="1" max="1" width="40.77734375" style="182" customWidth="1"/>
    <col min="2" max="2" width="3.21875" style="181" customWidth="1"/>
    <col min="3" max="3" width="6.44140625" style="182" customWidth="1"/>
    <col min="4" max="4" width="1.21875" style="181" customWidth="1"/>
    <col min="5" max="5" width="16.77734375" style="181" customWidth="1"/>
    <col min="6" max="6" width="1.44140625" style="181" customWidth="1"/>
    <col min="7" max="7" width="16.77734375" style="181" customWidth="1"/>
    <col min="8" max="8" width="1.44140625" style="181" customWidth="1"/>
    <col min="9" max="9" width="16.77734375" style="181" customWidth="1"/>
    <col min="10" max="10" width="1.44140625" style="181" customWidth="1"/>
    <col min="11" max="11" width="16.77734375" style="181" customWidth="1"/>
    <col min="12" max="16384" width="10.5546875" style="181"/>
  </cols>
  <sheetData>
    <row r="1" spans="1:11" s="187" customFormat="1" ht="24" customHeight="1">
      <c r="A1" s="184" t="s">
        <v>213</v>
      </c>
      <c r="B1" s="185"/>
      <c r="C1" s="186"/>
      <c r="D1" s="177"/>
      <c r="E1" s="177"/>
      <c r="F1" s="177"/>
      <c r="G1" s="177"/>
      <c r="H1" s="177"/>
      <c r="J1" s="177"/>
    </row>
    <row r="2" spans="1:11" s="187" customFormat="1" ht="24" customHeight="1">
      <c r="A2" s="184" t="s">
        <v>319</v>
      </c>
      <c r="B2" s="185"/>
      <c r="C2" s="186"/>
      <c r="D2" s="177"/>
      <c r="E2" s="177"/>
      <c r="F2" s="177"/>
      <c r="G2" s="177"/>
      <c r="H2" s="177"/>
      <c r="I2" s="197"/>
      <c r="J2" s="177"/>
      <c r="K2" s="185"/>
    </row>
    <row r="3" spans="1:11" s="222" customFormat="1" ht="24" customHeight="1">
      <c r="A3" s="184" t="s">
        <v>297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</row>
    <row r="4" spans="1:11" ht="24" customHeight="1">
      <c r="A4" s="186"/>
      <c r="B4" s="177"/>
      <c r="C4" s="186"/>
      <c r="D4" s="177"/>
      <c r="E4" s="177"/>
      <c r="F4" s="177"/>
      <c r="G4" s="177"/>
      <c r="H4" s="177"/>
      <c r="I4" s="177"/>
      <c r="J4" s="177"/>
      <c r="K4" s="190" t="s">
        <v>136</v>
      </c>
    </row>
    <row r="5" spans="1:11" ht="24" customHeight="1">
      <c r="A5" s="186"/>
      <c r="B5" s="177"/>
      <c r="C5" s="186"/>
      <c r="D5" s="177"/>
      <c r="E5" s="247" t="s">
        <v>134</v>
      </c>
      <c r="F5" s="247"/>
      <c r="G5" s="247"/>
      <c r="H5" s="177"/>
      <c r="I5" s="247" t="s">
        <v>135</v>
      </c>
      <c r="J5" s="247"/>
      <c r="K5" s="247"/>
    </row>
    <row r="6" spans="1:11" ht="24" customHeight="1">
      <c r="C6" s="193" t="s">
        <v>138</v>
      </c>
      <c r="D6" s="210"/>
      <c r="E6" s="223" t="s">
        <v>298</v>
      </c>
      <c r="F6" s="224"/>
      <c r="G6" s="223" t="s">
        <v>279</v>
      </c>
      <c r="H6" s="210"/>
      <c r="I6" s="223" t="s">
        <v>298</v>
      </c>
      <c r="J6" s="224"/>
      <c r="K6" s="223" t="s">
        <v>279</v>
      </c>
    </row>
    <row r="7" spans="1:11" ht="24" customHeight="1">
      <c r="E7" s="177" t="s">
        <v>216</v>
      </c>
      <c r="F7" s="208"/>
      <c r="G7" s="177" t="s">
        <v>137</v>
      </c>
      <c r="H7" s="208"/>
      <c r="I7" s="177" t="s">
        <v>216</v>
      </c>
      <c r="J7" s="208"/>
      <c r="K7" s="177" t="s">
        <v>137</v>
      </c>
    </row>
    <row r="8" spans="1:11" ht="24" customHeight="1">
      <c r="E8" s="177" t="s">
        <v>217</v>
      </c>
      <c r="F8" s="208"/>
      <c r="G8" s="193"/>
      <c r="H8" s="208"/>
      <c r="I8" s="177" t="s">
        <v>217</v>
      </c>
      <c r="J8" s="208"/>
      <c r="K8" s="193"/>
    </row>
    <row r="9" spans="1:11" ht="24" customHeight="1">
      <c r="A9" s="194" t="s">
        <v>139</v>
      </c>
    </row>
    <row r="10" spans="1:11" ht="24" customHeight="1">
      <c r="A10" s="194" t="s">
        <v>140</v>
      </c>
      <c r="C10" s="211"/>
    </row>
    <row r="11" spans="1:11" ht="24" customHeight="1">
      <c r="A11" s="182" t="s">
        <v>141</v>
      </c>
      <c r="C11" s="211"/>
      <c r="E11" s="174">
        <v>172114</v>
      </c>
      <c r="F11" s="174"/>
      <c r="G11" s="174">
        <v>324844</v>
      </c>
      <c r="H11" s="174"/>
      <c r="I11" s="174">
        <v>158155</v>
      </c>
      <c r="J11" s="174"/>
      <c r="K11" s="174">
        <v>308173</v>
      </c>
    </row>
    <row r="12" spans="1:11" ht="24" customHeight="1">
      <c r="A12" s="182" t="s">
        <v>142</v>
      </c>
      <c r="C12" s="211">
        <v>3</v>
      </c>
      <c r="E12" s="174">
        <v>90516</v>
      </c>
      <c r="F12" s="212"/>
      <c r="G12" s="174">
        <v>74833</v>
      </c>
      <c r="H12" s="212"/>
      <c r="I12" s="174">
        <v>85176</v>
      </c>
      <c r="J12" s="212"/>
      <c r="K12" s="174">
        <v>69023</v>
      </c>
    </row>
    <row r="13" spans="1:11" ht="24" customHeight="1">
      <c r="A13" s="182" t="s">
        <v>143</v>
      </c>
      <c r="C13" s="211">
        <v>8</v>
      </c>
      <c r="D13" s="214">
        <v>7</v>
      </c>
      <c r="E13" s="174">
        <v>223760</v>
      </c>
      <c r="F13" s="212"/>
      <c r="G13" s="174">
        <v>100880</v>
      </c>
      <c r="H13" s="212"/>
      <c r="I13" s="174">
        <v>219939</v>
      </c>
      <c r="J13" s="212"/>
      <c r="K13" s="174">
        <v>99200</v>
      </c>
    </row>
    <row r="14" spans="1:11" ht="24" customHeight="1">
      <c r="A14" s="195" t="s">
        <v>242</v>
      </c>
      <c r="C14" s="211">
        <v>8</v>
      </c>
      <c r="D14" s="214"/>
      <c r="E14" s="174">
        <v>179144</v>
      </c>
      <c r="F14" s="212"/>
      <c r="G14" s="174">
        <v>193016</v>
      </c>
      <c r="H14" s="212"/>
      <c r="I14" s="174">
        <v>179144</v>
      </c>
      <c r="J14" s="212"/>
      <c r="K14" s="174">
        <v>192758</v>
      </c>
    </row>
    <row r="15" spans="1:11" ht="24" customHeight="1">
      <c r="A15" s="195" t="s">
        <v>321</v>
      </c>
      <c r="C15" s="211">
        <v>4</v>
      </c>
      <c r="D15" s="214"/>
      <c r="E15" s="174">
        <v>40000</v>
      </c>
      <c r="F15" s="174"/>
      <c r="G15" s="174">
        <v>0</v>
      </c>
      <c r="H15" s="212"/>
      <c r="I15" s="174">
        <v>40000</v>
      </c>
      <c r="J15" s="212"/>
      <c r="K15" s="174">
        <v>0</v>
      </c>
    </row>
    <row r="16" spans="1:11" ht="24" customHeight="1">
      <c r="A16" s="195" t="s">
        <v>260</v>
      </c>
      <c r="C16" s="211">
        <v>5</v>
      </c>
      <c r="D16" s="214"/>
      <c r="E16" s="174">
        <v>207452</v>
      </c>
      <c r="F16" s="174"/>
      <c r="G16" s="174">
        <v>202225</v>
      </c>
      <c r="H16" s="174"/>
      <c r="I16" s="174">
        <v>207452</v>
      </c>
      <c r="J16" s="174"/>
      <c r="K16" s="174">
        <v>202225</v>
      </c>
    </row>
    <row r="17" spans="1:11" ht="24" customHeight="1">
      <c r="A17" s="182" t="s">
        <v>144</v>
      </c>
      <c r="B17" s="197"/>
      <c r="C17" s="211"/>
      <c r="E17" s="174">
        <v>49408</v>
      </c>
      <c r="F17" s="174"/>
      <c r="G17" s="174">
        <v>44212</v>
      </c>
      <c r="H17" s="174"/>
      <c r="I17" s="174">
        <v>48096</v>
      </c>
      <c r="J17" s="174"/>
      <c r="K17" s="174">
        <v>43014</v>
      </c>
    </row>
    <row r="18" spans="1:11" ht="24" customHeight="1">
      <c r="A18" s="194" t="s">
        <v>145</v>
      </c>
      <c r="C18" s="211"/>
      <c r="E18" s="201">
        <f>SUM(E11:E17)</f>
        <v>962394</v>
      </c>
      <c r="F18" s="174"/>
      <c r="G18" s="201">
        <f>SUM(G11:G17)</f>
        <v>940010</v>
      </c>
      <c r="I18" s="201">
        <f>SUM(I11:I17)</f>
        <v>937962</v>
      </c>
      <c r="J18" s="174"/>
      <c r="K18" s="201">
        <f>SUM(K11:K17)</f>
        <v>914393</v>
      </c>
    </row>
    <row r="19" spans="1:11" ht="24" customHeight="1">
      <c r="A19" s="194" t="s">
        <v>146</v>
      </c>
      <c r="C19" s="211"/>
      <c r="E19" s="174"/>
      <c r="F19" s="174"/>
      <c r="G19" s="174"/>
      <c r="I19" s="174"/>
      <c r="J19" s="174"/>
      <c r="K19" s="174"/>
    </row>
    <row r="20" spans="1:11" ht="24" customHeight="1">
      <c r="A20" s="182" t="s">
        <v>270</v>
      </c>
      <c r="C20" s="211" t="s">
        <v>307</v>
      </c>
      <c r="E20" s="174">
        <v>49662</v>
      </c>
      <c r="F20" s="174"/>
      <c r="G20" s="174">
        <v>49491</v>
      </c>
      <c r="H20" s="174"/>
      <c r="I20" s="174">
        <v>49662</v>
      </c>
      <c r="J20" s="174"/>
      <c r="K20" s="174">
        <v>49491</v>
      </c>
    </row>
    <row r="21" spans="1:11" ht="24" customHeight="1">
      <c r="A21" s="182" t="s">
        <v>147</v>
      </c>
      <c r="C21" s="211">
        <v>11</v>
      </c>
      <c r="E21" s="174">
        <v>20000</v>
      </c>
      <c r="F21" s="174"/>
      <c r="G21" s="174">
        <v>20000</v>
      </c>
      <c r="H21" s="174"/>
      <c r="I21" s="174">
        <v>20000</v>
      </c>
      <c r="J21" s="174"/>
      <c r="K21" s="174">
        <v>20000</v>
      </c>
    </row>
    <row r="22" spans="1:11" ht="24" customHeight="1">
      <c r="A22" s="182" t="s">
        <v>214</v>
      </c>
      <c r="C22" s="211"/>
      <c r="E22" s="174">
        <v>0</v>
      </c>
      <c r="F22" s="174"/>
      <c r="G22" s="174">
        <v>0</v>
      </c>
      <c r="H22" s="174"/>
      <c r="I22" s="174">
        <v>20000</v>
      </c>
      <c r="J22" s="174"/>
      <c r="K22" s="174">
        <v>20000</v>
      </c>
    </row>
    <row r="23" spans="1:11" ht="24" customHeight="1">
      <c r="A23" s="182" t="s">
        <v>285</v>
      </c>
      <c r="B23" s="197"/>
      <c r="C23" s="211">
        <v>8</v>
      </c>
      <c r="E23" s="174">
        <v>76788</v>
      </c>
      <c r="F23" s="174"/>
      <c r="G23" s="174">
        <v>49177</v>
      </c>
      <c r="H23" s="174"/>
      <c r="I23" s="174">
        <v>76788</v>
      </c>
      <c r="J23" s="174"/>
      <c r="K23" s="174">
        <v>49177</v>
      </c>
    </row>
    <row r="24" spans="1:11" ht="24" customHeight="1">
      <c r="A24" s="200" t="s">
        <v>148</v>
      </c>
      <c r="B24" s="197"/>
      <c r="C24" s="211">
        <v>6</v>
      </c>
      <c r="E24" s="174">
        <v>32242</v>
      </c>
      <c r="F24" s="174"/>
      <c r="G24" s="174">
        <v>38983</v>
      </c>
      <c r="H24" s="174"/>
      <c r="I24" s="174">
        <v>32242</v>
      </c>
      <c r="J24" s="174"/>
      <c r="K24" s="174">
        <v>38983</v>
      </c>
    </row>
    <row r="25" spans="1:11" ht="24" customHeight="1">
      <c r="A25" s="200" t="s">
        <v>149</v>
      </c>
      <c r="B25" s="197"/>
      <c r="C25" s="211"/>
      <c r="E25" s="174">
        <v>113117</v>
      </c>
      <c r="G25" s="174">
        <v>131674</v>
      </c>
      <c r="H25" s="180"/>
      <c r="I25" s="174">
        <v>113117</v>
      </c>
      <c r="J25" s="180"/>
      <c r="K25" s="174">
        <v>131674</v>
      </c>
    </row>
    <row r="26" spans="1:11" ht="24" customHeight="1">
      <c r="A26" s="200" t="s">
        <v>227</v>
      </c>
      <c r="B26" s="197"/>
      <c r="C26" s="211"/>
      <c r="E26" s="174">
        <v>710</v>
      </c>
      <c r="G26" s="174">
        <v>760</v>
      </c>
      <c r="H26" s="180"/>
      <c r="I26" s="174">
        <v>710</v>
      </c>
      <c r="J26" s="180"/>
      <c r="K26" s="174">
        <v>760</v>
      </c>
    </row>
    <row r="27" spans="1:11" ht="24" customHeight="1">
      <c r="A27" s="179" t="s">
        <v>150</v>
      </c>
      <c r="B27" s="197"/>
      <c r="C27" s="211"/>
      <c r="E27" s="174">
        <v>10888</v>
      </c>
      <c r="F27" s="174"/>
      <c r="G27" s="174">
        <v>15540</v>
      </c>
      <c r="H27" s="174"/>
      <c r="I27" s="174">
        <v>10697</v>
      </c>
      <c r="J27" s="174"/>
      <c r="K27" s="174">
        <v>15418</v>
      </c>
    </row>
    <row r="28" spans="1:11" ht="24" customHeight="1">
      <c r="A28" s="182" t="s">
        <v>237</v>
      </c>
      <c r="C28" s="211"/>
      <c r="E28" s="175">
        <v>17955</v>
      </c>
      <c r="F28" s="174"/>
      <c r="G28" s="175">
        <v>14206</v>
      </c>
      <c r="H28" s="174"/>
      <c r="I28" s="175">
        <v>17855</v>
      </c>
      <c r="J28" s="174"/>
      <c r="K28" s="175">
        <v>14106</v>
      </c>
    </row>
    <row r="29" spans="1:11" ht="24" customHeight="1">
      <c r="A29" s="194" t="s">
        <v>151</v>
      </c>
      <c r="C29" s="211"/>
      <c r="E29" s="174">
        <f>SUM(E20:E28)</f>
        <v>321362</v>
      </c>
      <c r="F29" s="174"/>
      <c r="G29" s="174">
        <f>SUM(G20:G28)</f>
        <v>319831</v>
      </c>
      <c r="I29" s="174">
        <f>SUM(I20:I28)</f>
        <v>341071</v>
      </c>
      <c r="J29" s="174"/>
      <c r="K29" s="174">
        <f>SUM(K20:K28)</f>
        <v>339609</v>
      </c>
    </row>
    <row r="30" spans="1:11" ht="24" customHeight="1" thickBot="1">
      <c r="A30" s="194" t="s">
        <v>152</v>
      </c>
      <c r="E30" s="203">
        <f>E18+E29</f>
        <v>1283756</v>
      </c>
      <c r="F30" s="174"/>
      <c r="G30" s="203">
        <f>G18+G29</f>
        <v>1259841</v>
      </c>
      <c r="I30" s="203">
        <f>I18+I29</f>
        <v>1279033</v>
      </c>
      <c r="J30" s="174"/>
      <c r="K30" s="203">
        <f>K18+K29</f>
        <v>1254002</v>
      </c>
    </row>
    <row r="31" spans="1:11" ht="24" customHeight="1" thickTop="1">
      <c r="E31" s="174"/>
      <c r="F31" s="174"/>
      <c r="G31" s="174"/>
    </row>
    <row r="32" spans="1:11" ht="24" customHeight="1">
      <c r="A32" s="182" t="s">
        <v>188</v>
      </c>
    </row>
    <row r="33" spans="1:11" s="187" customFormat="1" ht="24" customHeight="1">
      <c r="A33" s="184" t="s">
        <v>213</v>
      </c>
      <c r="B33" s="185"/>
      <c r="C33" s="186"/>
      <c r="D33" s="177"/>
      <c r="E33" s="177"/>
      <c r="F33" s="177"/>
      <c r="G33" s="177"/>
      <c r="H33" s="177"/>
      <c r="J33" s="177"/>
    </row>
    <row r="34" spans="1:11" s="187" customFormat="1" ht="24" customHeight="1">
      <c r="A34" s="184" t="s">
        <v>320</v>
      </c>
      <c r="B34" s="185"/>
      <c r="C34" s="186"/>
      <c r="D34" s="177"/>
      <c r="E34" s="177"/>
      <c r="F34" s="177"/>
      <c r="G34" s="177"/>
      <c r="H34" s="177"/>
      <c r="I34" s="197"/>
      <c r="J34" s="177"/>
      <c r="K34" s="185"/>
    </row>
    <row r="35" spans="1:11" s="222" customFormat="1" ht="24" customHeight="1">
      <c r="A35" s="184" t="s">
        <v>297</v>
      </c>
      <c r="B35" s="194"/>
      <c r="C35" s="194"/>
      <c r="D35" s="194"/>
      <c r="E35" s="194"/>
      <c r="F35" s="194"/>
      <c r="G35" s="194"/>
      <c r="H35" s="194"/>
      <c r="I35" s="194"/>
      <c r="J35" s="194"/>
      <c r="K35" s="194"/>
    </row>
    <row r="36" spans="1:11" ht="24" customHeight="1">
      <c r="A36" s="186"/>
      <c r="B36" s="177"/>
      <c r="C36" s="186"/>
      <c r="D36" s="177"/>
      <c r="E36" s="177"/>
      <c r="F36" s="177"/>
      <c r="G36" s="177"/>
      <c r="H36" s="177"/>
      <c r="I36" s="177"/>
      <c r="J36" s="177"/>
      <c r="K36" s="190" t="s">
        <v>136</v>
      </c>
    </row>
    <row r="37" spans="1:11" ht="24" customHeight="1">
      <c r="A37" s="186"/>
      <c r="B37" s="177"/>
      <c r="C37" s="186"/>
      <c r="D37" s="177"/>
      <c r="E37" s="247" t="s">
        <v>134</v>
      </c>
      <c r="F37" s="247"/>
      <c r="G37" s="247"/>
      <c r="H37" s="177"/>
      <c r="I37" s="247" t="s">
        <v>135</v>
      </c>
      <c r="J37" s="247"/>
      <c r="K37" s="247"/>
    </row>
    <row r="38" spans="1:11" ht="24" customHeight="1">
      <c r="C38" s="193" t="s">
        <v>138</v>
      </c>
      <c r="D38" s="210"/>
      <c r="E38" s="223" t="s">
        <v>298</v>
      </c>
      <c r="F38" s="224"/>
      <c r="G38" s="223" t="s">
        <v>279</v>
      </c>
      <c r="H38" s="210"/>
      <c r="I38" s="223" t="s">
        <v>298</v>
      </c>
      <c r="J38" s="224"/>
      <c r="K38" s="223" t="s">
        <v>279</v>
      </c>
    </row>
    <row r="39" spans="1:11" ht="24" customHeight="1">
      <c r="E39" s="177" t="s">
        <v>216</v>
      </c>
      <c r="F39" s="208"/>
      <c r="G39" s="177" t="s">
        <v>137</v>
      </c>
      <c r="H39" s="208"/>
      <c r="I39" s="177" t="s">
        <v>216</v>
      </c>
      <c r="J39" s="208"/>
      <c r="K39" s="177" t="s">
        <v>137</v>
      </c>
    </row>
    <row r="40" spans="1:11" ht="24" customHeight="1">
      <c r="E40" s="177" t="s">
        <v>217</v>
      </c>
      <c r="F40" s="208"/>
      <c r="G40" s="193"/>
      <c r="H40" s="208"/>
      <c r="I40" s="177" t="s">
        <v>217</v>
      </c>
      <c r="J40" s="208"/>
      <c r="K40" s="193"/>
    </row>
    <row r="41" spans="1:11" ht="24" customHeight="1">
      <c r="A41" s="194" t="s">
        <v>153</v>
      </c>
    </row>
    <row r="42" spans="1:11" ht="24" customHeight="1">
      <c r="A42" s="194" t="s">
        <v>154</v>
      </c>
    </row>
    <row r="43" spans="1:11" ht="24" customHeight="1">
      <c r="A43" s="200" t="s">
        <v>155</v>
      </c>
      <c r="B43" s="197"/>
      <c r="C43" s="211">
        <v>7</v>
      </c>
      <c r="E43" s="174">
        <v>201998</v>
      </c>
      <c r="F43" s="174"/>
      <c r="G43" s="174">
        <v>157830</v>
      </c>
      <c r="H43" s="174"/>
      <c r="I43" s="174">
        <v>202204</v>
      </c>
      <c r="J43" s="174"/>
      <c r="K43" s="174">
        <v>157773</v>
      </c>
    </row>
    <row r="44" spans="1:11" ht="24" customHeight="1">
      <c r="A44" s="200" t="s">
        <v>243</v>
      </c>
      <c r="B44" s="197"/>
      <c r="C44" s="211">
        <v>8</v>
      </c>
      <c r="E44" s="174">
        <v>194435</v>
      </c>
      <c r="F44" s="174"/>
      <c r="G44" s="174">
        <v>213840</v>
      </c>
      <c r="H44" s="174"/>
      <c r="I44" s="174">
        <v>194347</v>
      </c>
      <c r="J44" s="174"/>
      <c r="K44" s="174">
        <v>213483</v>
      </c>
    </row>
    <row r="45" spans="1:11" ht="24" customHeight="1">
      <c r="A45" s="200" t="s">
        <v>156</v>
      </c>
      <c r="B45" s="197"/>
      <c r="C45" s="211"/>
      <c r="E45" s="174">
        <v>38888</v>
      </c>
      <c r="F45" s="174"/>
      <c r="G45" s="174">
        <v>35617</v>
      </c>
      <c r="H45" s="174"/>
      <c r="I45" s="174">
        <v>38888</v>
      </c>
      <c r="J45" s="174"/>
      <c r="K45" s="174">
        <v>35617</v>
      </c>
    </row>
    <row r="46" spans="1:11" ht="24" customHeight="1">
      <c r="A46" s="200" t="s">
        <v>280</v>
      </c>
      <c r="B46" s="197"/>
      <c r="C46" s="211"/>
      <c r="E46" s="174">
        <v>7284</v>
      </c>
      <c r="F46" s="174"/>
      <c r="G46" s="174">
        <v>11564</v>
      </c>
      <c r="H46" s="174"/>
      <c r="I46" s="174">
        <v>7284</v>
      </c>
      <c r="J46" s="174"/>
      <c r="K46" s="174">
        <v>11564</v>
      </c>
    </row>
    <row r="47" spans="1:11" ht="24" customHeight="1">
      <c r="A47" s="182" t="s">
        <v>157</v>
      </c>
      <c r="C47" s="211"/>
      <c r="E47" s="174">
        <v>10405</v>
      </c>
      <c r="F47" s="174"/>
      <c r="G47" s="174">
        <v>9323</v>
      </c>
      <c r="H47" s="174"/>
      <c r="I47" s="174">
        <v>9532</v>
      </c>
      <c r="J47" s="174"/>
      <c r="K47" s="174">
        <v>8224</v>
      </c>
    </row>
    <row r="48" spans="1:11" ht="24" customHeight="1">
      <c r="A48" s="194" t="s">
        <v>158</v>
      </c>
      <c r="C48" s="211"/>
      <c r="E48" s="201">
        <f>SUM(E41:E47)</f>
        <v>453010</v>
      </c>
      <c r="F48" s="174"/>
      <c r="G48" s="201">
        <f>SUM(G41:G47)</f>
        <v>428174</v>
      </c>
      <c r="H48" s="174"/>
      <c r="I48" s="201">
        <f>SUM(I41:I47)</f>
        <v>452255</v>
      </c>
      <c r="J48" s="174"/>
      <c r="K48" s="201">
        <f>SUM(K41:K47)</f>
        <v>426661</v>
      </c>
    </row>
    <row r="49" spans="1:12" ht="24" customHeight="1">
      <c r="A49" s="194" t="s">
        <v>159</v>
      </c>
      <c r="C49" s="211"/>
      <c r="E49" s="174"/>
      <c r="F49" s="174"/>
      <c r="G49" s="174"/>
      <c r="H49" s="174"/>
      <c r="I49" s="174"/>
      <c r="J49" s="174"/>
      <c r="K49" s="174"/>
    </row>
    <row r="50" spans="1:12" ht="24" customHeight="1">
      <c r="A50" s="182" t="s">
        <v>286</v>
      </c>
      <c r="C50" s="211">
        <v>8</v>
      </c>
      <c r="E50" s="174">
        <v>20140</v>
      </c>
      <c r="F50" s="174"/>
      <c r="G50" s="174">
        <v>32734</v>
      </c>
      <c r="H50" s="174"/>
      <c r="I50" s="174">
        <v>19864</v>
      </c>
      <c r="J50" s="174"/>
      <c r="K50" s="174">
        <v>32398</v>
      </c>
    </row>
    <row r="51" spans="1:12" ht="24" customHeight="1">
      <c r="A51" s="182" t="s">
        <v>234</v>
      </c>
      <c r="C51" s="211"/>
      <c r="E51" s="174">
        <v>86116</v>
      </c>
      <c r="F51" s="174"/>
      <c r="G51" s="174">
        <v>105950</v>
      </c>
      <c r="H51" s="174"/>
      <c r="I51" s="174">
        <v>86116</v>
      </c>
      <c r="J51" s="174"/>
      <c r="K51" s="174">
        <v>105950</v>
      </c>
    </row>
    <row r="52" spans="1:12" ht="24" customHeight="1">
      <c r="A52" s="182" t="s">
        <v>160</v>
      </c>
      <c r="C52" s="211"/>
      <c r="E52" s="174">
        <v>19293</v>
      </c>
      <c r="F52" s="174"/>
      <c r="G52" s="174">
        <v>15613</v>
      </c>
      <c r="H52" s="174"/>
      <c r="I52" s="174">
        <v>18590</v>
      </c>
      <c r="J52" s="174"/>
      <c r="K52" s="174">
        <v>15001</v>
      </c>
    </row>
    <row r="53" spans="1:12" ht="24" customHeight="1">
      <c r="A53" s="182" t="s">
        <v>228</v>
      </c>
      <c r="C53" s="211"/>
      <c r="E53" s="175">
        <v>16159</v>
      </c>
      <c r="F53" s="174"/>
      <c r="G53" s="175">
        <v>15958</v>
      </c>
      <c r="H53" s="174"/>
      <c r="I53" s="175">
        <v>16159</v>
      </c>
      <c r="J53" s="174"/>
      <c r="K53" s="175">
        <v>15958</v>
      </c>
    </row>
    <row r="54" spans="1:12" ht="24" customHeight="1">
      <c r="A54" s="194" t="s">
        <v>161</v>
      </c>
      <c r="C54" s="211"/>
      <c r="E54" s="174">
        <f>SUM(E50:E53)</f>
        <v>141708</v>
      </c>
      <c r="F54" s="174"/>
      <c r="G54" s="174">
        <f>SUM(G50:G53)</f>
        <v>170255</v>
      </c>
      <c r="H54" s="174"/>
      <c r="I54" s="174">
        <f>SUM(I50:I53)</f>
        <v>140729</v>
      </c>
      <c r="J54" s="174"/>
      <c r="K54" s="174">
        <f>SUM(K50:K53)</f>
        <v>169307</v>
      </c>
    </row>
    <row r="55" spans="1:12" ht="24" customHeight="1">
      <c r="A55" s="194" t="s">
        <v>162</v>
      </c>
      <c r="E55" s="201">
        <f>E48+E54</f>
        <v>594718</v>
      </c>
      <c r="F55" s="174"/>
      <c r="G55" s="201">
        <f>G48+G54</f>
        <v>598429</v>
      </c>
      <c r="H55" s="174"/>
      <c r="I55" s="201">
        <f>I48+I54</f>
        <v>592984</v>
      </c>
      <c r="J55" s="174"/>
      <c r="K55" s="201">
        <f>K48+K54</f>
        <v>595968</v>
      </c>
    </row>
    <row r="56" spans="1:12" ht="24" customHeight="1">
      <c r="E56" s="174"/>
      <c r="F56" s="174"/>
      <c r="G56" s="174"/>
      <c r="H56" s="174"/>
      <c r="I56" s="174"/>
      <c r="J56" s="174"/>
      <c r="K56" s="174"/>
    </row>
    <row r="57" spans="1:12" ht="24" customHeight="1">
      <c r="A57" s="182" t="s">
        <v>188</v>
      </c>
      <c r="I57" s="183"/>
      <c r="J57" s="183"/>
      <c r="K57" s="183"/>
      <c r="L57" s="187"/>
    </row>
    <row r="58" spans="1:12" s="187" customFormat="1" ht="24" customHeight="1">
      <c r="A58" s="184" t="s">
        <v>213</v>
      </c>
      <c r="B58" s="185"/>
      <c r="C58" s="186"/>
      <c r="D58" s="177"/>
      <c r="E58" s="177"/>
      <c r="F58" s="177"/>
      <c r="G58" s="177"/>
      <c r="H58" s="177"/>
      <c r="J58" s="177"/>
    </row>
    <row r="59" spans="1:12" s="187" customFormat="1" ht="24" customHeight="1">
      <c r="A59" s="184" t="s">
        <v>320</v>
      </c>
      <c r="B59" s="185"/>
      <c r="C59" s="186"/>
      <c r="D59" s="177"/>
      <c r="E59" s="177"/>
      <c r="F59" s="177"/>
      <c r="G59" s="177"/>
      <c r="H59" s="177"/>
      <c r="I59" s="197"/>
      <c r="J59" s="177"/>
      <c r="K59" s="185"/>
    </row>
    <row r="60" spans="1:12" s="222" customFormat="1" ht="24" customHeight="1">
      <c r="A60" s="184" t="s">
        <v>297</v>
      </c>
      <c r="B60" s="194"/>
      <c r="C60" s="194"/>
      <c r="D60" s="194"/>
      <c r="E60" s="194"/>
      <c r="F60" s="194"/>
      <c r="G60" s="194"/>
      <c r="H60" s="194"/>
      <c r="I60" s="194"/>
      <c r="J60" s="194"/>
      <c r="K60" s="194"/>
    </row>
    <row r="61" spans="1:12" ht="24" customHeight="1">
      <c r="A61" s="186"/>
      <c r="B61" s="177"/>
      <c r="C61" s="186"/>
      <c r="D61" s="177"/>
      <c r="E61" s="177"/>
      <c r="F61" s="177"/>
      <c r="G61" s="177"/>
      <c r="H61" s="177"/>
      <c r="I61" s="177"/>
      <c r="J61" s="177"/>
      <c r="K61" s="190" t="s">
        <v>136</v>
      </c>
    </row>
    <row r="62" spans="1:12" ht="24" customHeight="1">
      <c r="A62" s="186"/>
      <c r="B62" s="177"/>
      <c r="C62" s="186"/>
      <c r="D62" s="177"/>
      <c r="E62" s="247" t="s">
        <v>134</v>
      </c>
      <c r="F62" s="247"/>
      <c r="G62" s="247"/>
      <c r="H62" s="177"/>
      <c r="I62" s="247" t="s">
        <v>135</v>
      </c>
      <c r="J62" s="247"/>
      <c r="K62" s="247"/>
    </row>
    <row r="63" spans="1:12" ht="24" customHeight="1">
      <c r="C63" s="193"/>
      <c r="D63" s="210"/>
      <c r="E63" s="223" t="s">
        <v>298</v>
      </c>
      <c r="F63" s="224"/>
      <c r="G63" s="223" t="s">
        <v>279</v>
      </c>
      <c r="H63" s="210"/>
      <c r="I63" s="223" t="s">
        <v>298</v>
      </c>
      <c r="J63" s="224"/>
      <c r="K63" s="223" t="s">
        <v>279</v>
      </c>
    </row>
    <row r="64" spans="1:12" ht="24" customHeight="1">
      <c r="E64" s="177" t="s">
        <v>216</v>
      </c>
      <c r="F64" s="208"/>
      <c r="G64" s="177" t="s">
        <v>137</v>
      </c>
      <c r="H64" s="208"/>
      <c r="I64" s="177" t="s">
        <v>216</v>
      </c>
      <c r="J64" s="208"/>
      <c r="K64" s="177" t="s">
        <v>137</v>
      </c>
    </row>
    <row r="65" spans="1:11" ht="24" customHeight="1">
      <c r="E65" s="177" t="s">
        <v>217</v>
      </c>
      <c r="F65" s="208"/>
      <c r="G65" s="193"/>
      <c r="H65" s="208"/>
      <c r="I65" s="177" t="s">
        <v>217</v>
      </c>
      <c r="J65" s="208"/>
      <c r="K65" s="193"/>
    </row>
    <row r="66" spans="1:11" ht="24" customHeight="1">
      <c r="A66" s="194" t="s">
        <v>163</v>
      </c>
      <c r="I66" s="183"/>
      <c r="J66" s="183"/>
      <c r="K66" s="183"/>
    </row>
    <row r="67" spans="1:11" ht="24" customHeight="1">
      <c r="A67" s="182" t="s">
        <v>164</v>
      </c>
      <c r="C67" s="211"/>
      <c r="I67" s="183"/>
      <c r="J67" s="183"/>
      <c r="K67" s="183"/>
    </row>
    <row r="68" spans="1:11" ht="24" customHeight="1">
      <c r="A68" s="179" t="s">
        <v>165</v>
      </c>
      <c r="B68" s="197"/>
      <c r="C68" s="211"/>
      <c r="E68" s="199"/>
      <c r="I68" s="183"/>
      <c r="J68" s="183"/>
      <c r="K68" s="183"/>
    </row>
    <row r="69" spans="1:11" ht="24" customHeight="1" thickBot="1">
      <c r="A69" s="179" t="s">
        <v>166</v>
      </c>
      <c r="B69" s="187"/>
      <c r="C69" s="211"/>
      <c r="E69" s="225">
        <v>80000</v>
      </c>
      <c r="F69" s="174"/>
      <c r="G69" s="225">
        <v>80000</v>
      </c>
      <c r="H69" s="180"/>
      <c r="I69" s="225">
        <v>80000</v>
      </c>
      <c r="J69" s="174"/>
      <c r="K69" s="225">
        <v>80000</v>
      </c>
    </row>
    <row r="70" spans="1:11" ht="24" customHeight="1" thickTop="1">
      <c r="A70" s="179" t="s">
        <v>167</v>
      </c>
      <c r="B70" s="197"/>
      <c r="C70" s="211"/>
      <c r="E70" s="174"/>
      <c r="F70" s="174"/>
      <c r="G70" s="174"/>
      <c r="H70" s="180"/>
      <c r="I70" s="174"/>
      <c r="J70" s="174"/>
      <c r="K70" s="174"/>
    </row>
    <row r="71" spans="1:11" ht="24" customHeight="1">
      <c r="A71" s="179" t="s">
        <v>166</v>
      </c>
      <c r="B71" s="187"/>
      <c r="E71" s="174">
        <f>'CE (Conso)'!D18</f>
        <v>80000</v>
      </c>
      <c r="F71" s="174"/>
      <c r="G71" s="174">
        <f>'CE (Conso)'!D16</f>
        <v>80000</v>
      </c>
      <c r="H71" s="180"/>
      <c r="I71" s="174">
        <f>'The Company only'!D17</f>
        <v>80000</v>
      </c>
      <c r="J71" s="174"/>
      <c r="K71" s="174">
        <f>'The Company only'!D15</f>
        <v>80000</v>
      </c>
    </row>
    <row r="72" spans="1:11" ht="24" customHeight="1">
      <c r="A72" s="179" t="s">
        <v>238</v>
      </c>
      <c r="B72" s="187"/>
      <c r="E72" s="174">
        <f>'CE (Conso)'!F18</f>
        <v>604370</v>
      </c>
      <c r="F72" s="174"/>
      <c r="G72" s="174">
        <f>'CE (Conso)'!F16</f>
        <v>604370</v>
      </c>
      <c r="H72" s="180"/>
      <c r="I72" s="174">
        <f>'The Company only'!F17</f>
        <v>604370</v>
      </c>
      <c r="J72" s="174"/>
      <c r="K72" s="174">
        <f>'CE (Conso)'!F16</f>
        <v>604370</v>
      </c>
    </row>
    <row r="73" spans="1:11" ht="24" customHeight="1">
      <c r="A73" s="182" t="s">
        <v>229</v>
      </c>
      <c r="B73" s="187"/>
      <c r="E73" s="174"/>
      <c r="F73" s="174"/>
      <c r="G73" s="174"/>
      <c r="H73" s="180"/>
      <c r="I73" s="174"/>
      <c r="J73" s="174"/>
      <c r="K73" s="174"/>
    </row>
    <row r="74" spans="1:11" ht="24" customHeight="1">
      <c r="A74" s="182" t="s">
        <v>215</v>
      </c>
      <c r="B74" s="187"/>
      <c r="C74" s="211"/>
      <c r="E74" s="174">
        <f>'CE (Conso)'!H18</f>
        <v>-1426</v>
      </c>
      <c r="F74" s="174"/>
      <c r="G74" s="174">
        <f>'CE (Conso)'!H16</f>
        <v>-1426</v>
      </c>
      <c r="H74" s="180"/>
      <c r="I74" s="174">
        <v>0</v>
      </c>
      <c r="J74" s="174"/>
      <c r="K74" s="174">
        <v>0</v>
      </c>
    </row>
    <row r="75" spans="1:11" ht="24" customHeight="1">
      <c r="A75" s="179" t="s">
        <v>168</v>
      </c>
      <c r="B75" s="187"/>
      <c r="C75" s="211"/>
      <c r="E75" s="174"/>
      <c r="F75" s="174"/>
      <c r="G75" s="174"/>
      <c r="H75" s="180"/>
      <c r="I75" s="174"/>
      <c r="J75" s="174"/>
      <c r="K75" s="174"/>
    </row>
    <row r="76" spans="1:11" ht="24" customHeight="1">
      <c r="A76" s="179" t="s">
        <v>230</v>
      </c>
      <c r="B76" s="187"/>
      <c r="C76" s="211"/>
      <c r="E76" s="174">
        <f>'CE (Conso)'!J18</f>
        <v>8000</v>
      </c>
      <c r="F76" s="174"/>
      <c r="G76" s="174">
        <f>'CE (Conso)'!J16</f>
        <v>8000</v>
      </c>
      <c r="H76" s="180"/>
      <c r="I76" s="174">
        <f>'The Company only'!H17</f>
        <v>8000</v>
      </c>
      <c r="J76" s="174"/>
      <c r="K76" s="174">
        <f>'The Company only'!H15</f>
        <v>8000</v>
      </c>
    </row>
    <row r="77" spans="1:11" ht="24" customHeight="1">
      <c r="A77" s="179" t="s">
        <v>276</v>
      </c>
      <c r="B77" s="187"/>
      <c r="E77" s="175">
        <f>'CE (Conso)'!L18</f>
        <v>-1906</v>
      </c>
      <c r="F77" s="174"/>
      <c r="G77" s="175">
        <f>'CE (Conso)'!L16</f>
        <v>-29532</v>
      </c>
      <c r="H77" s="180"/>
      <c r="I77" s="175">
        <f>'The Company only'!J17</f>
        <v>-6321</v>
      </c>
      <c r="J77" s="174"/>
      <c r="K77" s="175">
        <f>'The Company only'!J15</f>
        <v>-34336</v>
      </c>
    </row>
    <row r="78" spans="1:11" ht="24" customHeight="1">
      <c r="A78" s="178" t="s">
        <v>169</v>
      </c>
      <c r="B78" s="187"/>
      <c r="E78" s="201">
        <f>SUM(E71:E77)</f>
        <v>689038</v>
      </c>
      <c r="F78" s="174"/>
      <c r="G78" s="201">
        <f>SUM(G71:G77)</f>
        <v>661412</v>
      </c>
      <c r="H78" s="180"/>
      <c r="I78" s="201">
        <f>SUM(I71:I77)</f>
        <v>686049</v>
      </c>
      <c r="J78" s="174"/>
      <c r="K78" s="201">
        <f>SUM(K71:K77)</f>
        <v>658034</v>
      </c>
    </row>
    <row r="79" spans="1:11" ht="24" customHeight="1" thickBot="1">
      <c r="A79" s="194" t="s">
        <v>170</v>
      </c>
      <c r="B79" s="187"/>
      <c r="E79" s="225">
        <f>+E55+E78</f>
        <v>1283756</v>
      </c>
      <c r="F79" s="174"/>
      <c r="G79" s="225">
        <f>+G55+G78</f>
        <v>1259841</v>
      </c>
      <c r="H79" s="180"/>
      <c r="I79" s="225">
        <f>+I55+I78</f>
        <v>1279033</v>
      </c>
      <c r="J79" s="174"/>
      <c r="K79" s="225">
        <f>+K55+K78</f>
        <v>1254002</v>
      </c>
    </row>
    <row r="80" spans="1:11" ht="24" customHeight="1" thickTop="1">
      <c r="C80" s="221"/>
      <c r="E80" s="226">
        <f>+E30-E79</f>
        <v>0</v>
      </c>
      <c r="F80" s="227"/>
      <c r="G80" s="226">
        <f>+G30-G79</f>
        <v>0</v>
      </c>
      <c r="H80" s="196"/>
      <c r="I80" s="227">
        <f>+I30-I79</f>
        <v>0</v>
      </c>
      <c r="J80" s="227">
        <f>+J30-J79</f>
        <v>0</v>
      </c>
      <c r="K80" s="227">
        <f>+K30-K79</f>
        <v>0</v>
      </c>
    </row>
    <row r="81" spans="1:11" ht="24" customHeight="1">
      <c r="A81" s="182" t="s">
        <v>188</v>
      </c>
      <c r="C81" s="221"/>
      <c r="E81" s="180"/>
      <c r="F81" s="180"/>
      <c r="G81" s="180"/>
      <c r="H81" s="180"/>
      <c r="I81" s="180"/>
      <c r="J81" s="180"/>
      <c r="K81" s="180"/>
    </row>
    <row r="82" spans="1:11" ht="24" customHeight="1">
      <c r="C82" s="221"/>
      <c r="E82" s="180"/>
      <c r="F82" s="180"/>
      <c r="G82" s="180"/>
      <c r="H82" s="180"/>
      <c r="I82" s="180"/>
      <c r="J82" s="180"/>
      <c r="K82" s="180"/>
    </row>
    <row r="83" spans="1:11" ht="24" customHeight="1">
      <c r="A83" s="228"/>
      <c r="B83" s="229"/>
      <c r="C83" s="221"/>
      <c r="E83" s="180"/>
      <c r="F83" s="180"/>
      <c r="G83" s="180"/>
      <c r="H83" s="180"/>
      <c r="I83" s="180"/>
      <c r="J83" s="180"/>
      <c r="K83" s="180"/>
    </row>
    <row r="84" spans="1:11" ht="24" customHeight="1">
      <c r="C84" s="221"/>
      <c r="E84" s="180"/>
      <c r="F84" s="180"/>
      <c r="G84" s="180"/>
      <c r="H84" s="180"/>
      <c r="I84" s="180"/>
      <c r="J84" s="180"/>
      <c r="K84" s="180"/>
    </row>
    <row r="85" spans="1:11" ht="24" customHeight="1">
      <c r="C85" s="179" t="s">
        <v>189</v>
      </c>
      <c r="E85" s="180"/>
    </row>
    <row r="86" spans="1:11" ht="24" customHeight="1">
      <c r="A86" s="228"/>
      <c r="B86" s="229"/>
      <c r="C86" s="221"/>
    </row>
    <row r="88" spans="1:11" ht="24" customHeight="1">
      <c r="F88" s="230"/>
    </row>
  </sheetData>
  <mergeCells count="6">
    <mergeCell ref="I5:K5"/>
    <mergeCell ref="E5:G5"/>
    <mergeCell ref="E37:G37"/>
    <mergeCell ref="I37:K37"/>
    <mergeCell ref="E62:G62"/>
    <mergeCell ref="I62:K62"/>
  </mergeCells>
  <printOptions horizontalCentered="1"/>
  <pageMargins left="0.7" right="0.31496062992126" top="0.78740157480314998" bottom="0.196850393700787" header="0.196850393700787" footer="0.196850393700787"/>
  <pageSetup paperSize="9" scale="75" fitToHeight="7" orientation="portrait" r:id="rId1"/>
  <headerFooter alignWithMargins="0"/>
  <rowBreaks count="2" manualBreakCount="2">
    <brk id="32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4"/>
  <sheetViews>
    <sheetView showGridLines="0" view="pageBreakPreview" zoomScale="70" zoomScaleNormal="60" zoomScaleSheetLayoutView="70" workbookViewId="0">
      <selection activeCell="G52" sqref="G52"/>
    </sheetView>
  </sheetViews>
  <sheetFormatPr defaultColWidth="10.5546875" defaultRowHeight="24" customHeight="1"/>
  <cols>
    <col min="1" max="1" width="40.88671875" style="182" customWidth="1"/>
    <col min="2" max="2" width="3.21875" style="181" customWidth="1"/>
    <col min="3" max="3" width="7.44140625" style="182" customWidth="1"/>
    <col min="4" max="4" width="1.77734375" style="182" customWidth="1"/>
    <col min="5" max="5" width="15.77734375" style="181" customWidth="1"/>
    <col min="6" max="6" width="1.44140625" style="181" customWidth="1"/>
    <col min="7" max="7" width="15.77734375" style="181" customWidth="1"/>
    <col min="8" max="8" width="1.44140625" style="181" customWidth="1"/>
    <col min="9" max="9" width="15.77734375" style="181" customWidth="1"/>
    <col min="10" max="10" width="1.44140625" style="181" customWidth="1"/>
    <col min="11" max="11" width="15.77734375" style="181" customWidth="1"/>
    <col min="12" max="12" width="1.44140625" style="181" customWidth="1"/>
    <col min="13" max="16384" width="10.5546875" style="181"/>
  </cols>
  <sheetData>
    <row r="1" spans="1:12" ht="24" customHeight="1">
      <c r="K1" s="204" t="s">
        <v>180</v>
      </c>
    </row>
    <row r="2" spans="1:12" s="182" customFormat="1" ht="24" customHeight="1">
      <c r="A2" s="184" t="s">
        <v>213</v>
      </c>
      <c r="B2" s="188"/>
      <c r="C2" s="189"/>
      <c r="D2" s="189"/>
      <c r="E2" s="205"/>
      <c r="F2" s="205"/>
      <c r="G2" s="187"/>
      <c r="H2" s="205"/>
      <c r="I2" s="183"/>
      <c r="J2" s="181"/>
      <c r="K2" s="183"/>
      <c r="L2" s="181"/>
    </row>
    <row r="3" spans="1:12" s="182" customFormat="1" ht="24" customHeight="1">
      <c r="A3" s="184" t="s">
        <v>171</v>
      </c>
      <c r="B3" s="188"/>
      <c r="C3" s="189"/>
      <c r="D3" s="189"/>
      <c r="E3" s="205"/>
      <c r="F3" s="205"/>
      <c r="G3" s="197"/>
      <c r="H3" s="205"/>
      <c r="I3" s="205"/>
      <c r="J3" s="181"/>
      <c r="K3" s="181"/>
      <c r="L3" s="181"/>
    </row>
    <row r="4" spans="1:12" s="182" customFormat="1" ht="24" customHeight="1">
      <c r="A4" s="184" t="s">
        <v>299</v>
      </c>
      <c r="B4" s="188"/>
      <c r="C4" s="189"/>
      <c r="D4" s="189"/>
      <c r="E4" s="205"/>
      <c r="F4" s="205"/>
      <c r="G4" s="205"/>
      <c r="H4" s="205"/>
      <c r="I4" s="205"/>
      <c r="J4" s="181"/>
      <c r="K4" s="181"/>
      <c r="L4" s="181"/>
    </row>
    <row r="5" spans="1:12" s="182" customFormat="1" ht="24" customHeight="1">
      <c r="A5" s="187"/>
      <c r="B5" s="188"/>
      <c r="C5" s="189"/>
      <c r="D5" s="189"/>
      <c r="E5" s="205"/>
      <c r="F5" s="205"/>
      <c r="G5" s="205"/>
      <c r="H5" s="205"/>
      <c r="I5" s="183"/>
      <c r="J5" s="181"/>
      <c r="K5" s="183" t="s">
        <v>267</v>
      </c>
      <c r="L5" s="181"/>
    </row>
    <row r="6" spans="1:12" s="182" customFormat="1" ht="24" customHeight="1">
      <c r="A6" s="187"/>
      <c r="B6" s="188"/>
      <c r="C6" s="189"/>
      <c r="D6" s="206"/>
      <c r="E6" s="247" t="s">
        <v>134</v>
      </c>
      <c r="F6" s="247"/>
      <c r="G6" s="247"/>
      <c r="H6" s="205"/>
      <c r="I6" s="207"/>
      <c r="J6" s="191" t="s">
        <v>135</v>
      </c>
      <c r="K6" s="207"/>
      <c r="L6" s="181"/>
    </row>
    <row r="7" spans="1:12" s="182" customFormat="1" ht="24" customHeight="1">
      <c r="B7" s="181"/>
      <c r="C7" s="193" t="s">
        <v>138</v>
      </c>
      <c r="D7" s="193"/>
      <c r="E7" s="193">
        <v>2026</v>
      </c>
      <c r="G7" s="193">
        <v>2025</v>
      </c>
      <c r="H7" s="208"/>
      <c r="I7" s="193">
        <v>2026</v>
      </c>
      <c r="K7" s="193">
        <v>2025</v>
      </c>
      <c r="L7" s="181"/>
    </row>
    <row r="8" spans="1:12" s="182" customFormat="1" ht="24" customHeight="1">
      <c r="A8" s="194" t="s">
        <v>172</v>
      </c>
      <c r="B8" s="181"/>
      <c r="C8" s="193"/>
      <c r="D8" s="193"/>
      <c r="E8" s="209"/>
      <c r="F8" s="209"/>
      <c r="G8" s="209"/>
      <c r="H8" s="210"/>
      <c r="I8" s="185"/>
      <c r="J8" s="181"/>
      <c r="K8" s="181"/>
      <c r="L8" s="181"/>
    </row>
    <row r="9" spans="1:12" ht="24" customHeight="1">
      <c r="A9" s="194" t="s">
        <v>173</v>
      </c>
    </row>
    <row r="10" spans="1:12" ht="24" customHeight="1">
      <c r="A10" s="179" t="s">
        <v>225</v>
      </c>
      <c r="B10" s="197"/>
      <c r="C10" s="211">
        <v>8</v>
      </c>
      <c r="D10" s="211"/>
      <c r="E10" s="173">
        <v>340434</v>
      </c>
      <c r="F10" s="212"/>
      <c r="G10" s="173">
        <v>189474</v>
      </c>
      <c r="H10" s="237"/>
      <c r="I10" s="173">
        <v>331322</v>
      </c>
      <c r="J10" s="238"/>
      <c r="K10" s="231">
        <v>182217</v>
      </c>
    </row>
    <row r="11" spans="1:12" ht="24" customHeight="1">
      <c r="A11" s="179" t="s">
        <v>258</v>
      </c>
      <c r="B11" s="197"/>
      <c r="C11" s="211"/>
      <c r="D11" s="211"/>
      <c r="E11" s="173">
        <v>918</v>
      </c>
      <c r="F11" s="212"/>
      <c r="G11" s="173">
        <v>2224</v>
      </c>
      <c r="H11" s="237"/>
      <c r="I11" s="173">
        <v>901</v>
      </c>
      <c r="J11" s="238"/>
      <c r="K11" s="231">
        <v>2194</v>
      </c>
    </row>
    <row r="12" spans="1:12" ht="24" customHeight="1">
      <c r="A12" s="179" t="s">
        <v>174</v>
      </c>
      <c r="B12" s="197"/>
      <c r="C12" s="211"/>
      <c r="D12" s="211"/>
      <c r="E12" s="173">
        <v>52</v>
      </c>
      <c r="F12" s="212"/>
      <c r="G12" s="173">
        <v>3617</v>
      </c>
      <c r="H12" s="237"/>
      <c r="I12" s="173">
        <v>172</v>
      </c>
      <c r="J12" s="238"/>
      <c r="K12" s="231">
        <v>3712</v>
      </c>
    </row>
    <row r="13" spans="1:12" ht="24" customHeight="1">
      <c r="A13" s="194" t="s">
        <v>175</v>
      </c>
      <c r="E13" s="201">
        <f>SUM(E10:E12)</f>
        <v>341404</v>
      </c>
      <c r="F13" s="174"/>
      <c r="G13" s="239">
        <f>SUM(G10:G12)</f>
        <v>195315</v>
      </c>
      <c r="H13" s="180"/>
      <c r="I13" s="239">
        <f>SUM(I10:I12)</f>
        <v>332395</v>
      </c>
      <c r="J13" s="238"/>
      <c r="K13" s="232">
        <f>SUM(K9:K12)</f>
        <v>188123</v>
      </c>
    </row>
    <row r="14" spans="1:12" ht="24" customHeight="1">
      <c r="A14" s="194" t="s">
        <v>176</v>
      </c>
      <c r="E14" s="174"/>
      <c r="F14" s="174"/>
      <c r="G14" s="180"/>
      <c r="H14" s="180"/>
      <c r="I14" s="180"/>
      <c r="J14" s="140"/>
      <c r="K14" s="145"/>
    </row>
    <row r="15" spans="1:12" ht="24" customHeight="1">
      <c r="A15" s="179" t="s">
        <v>226</v>
      </c>
      <c r="B15" s="197"/>
      <c r="C15" s="213"/>
      <c r="D15" s="213"/>
      <c r="E15" s="173">
        <v>264171</v>
      </c>
      <c r="F15" s="212"/>
      <c r="G15" s="173">
        <v>157550</v>
      </c>
      <c r="H15" s="240"/>
      <c r="I15" s="173">
        <v>256024</v>
      </c>
      <c r="J15" s="140"/>
      <c r="K15" s="145">
        <v>151353</v>
      </c>
    </row>
    <row r="16" spans="1:12" ht="24" customHeight="1">
      <c r="A16" s="179" t="s">
        <v>259</v>
      </c>
      <c r="B16" s="197"/>
      <c r="C16" s="213"/>
      <c r="D16" s="213"/>
      <c r="E16" s="173">
        <v>13188</v>
      </c>
      <c r="F16" s="212"/>
      <c r="G16" s="173">
        <v>10558</v>
      </c>
      <c r="H16" s="240"/>
      <c r="I16" s="173">
        <v>11929</v>
      </c>
      <c r="J16" s="140"/>
      <c r="K16" s="145">
        <v>8784</v>
      </c>
    </row>
    <row r="17" spans="1:12" ht="24" customHeight="1">
      <c r="A17" s="179" t="s">
        <v>177</v>
      </c>
      <c r="B17" s="197"/>
      <c r="C17" s="211"/>
      <c r="D17" s="211"/>
      <c r="E17" s="173">
        <v>31275</v>
      </c>
      <c r="F17" s="212"/>
      <c r="G17" s="173">
        <v>23540</v>
      </c>
      <c r="H17" s="237"/>
      <c r="I17" s="173">
        <v>31065</v>
      </c>
      <c r="J17" s="140"/>
      <c r="K17" s="145">
        <v>24232</v>
      </c>
      <c r="L17" s="215"/>
    </row>
    <row r="18" spans="1:12" ht="24" customHeight="1">
      <c r="A18" s="194" t="s">
        <v>178</v>
      </c>
      <c r="E18" s="201">
        <f>SUM(E14:E17)</f>
        <v>308634</v>
      </c>
      <c r="F18" s="174"/>
      <c r="G18" s="239">
        <f>SUM(G14:G17)</f>
        <v>191648</v>
      </c>
      <c r="H18" s="180"/>
      <c r="I18" s="239">
        <f>SUM(I14:I17)</f>
        <v>299018</v>
      </c>
      <c r="J18" s="140"/>
      <c r="K18" s="233">
        <f>SUM(K14:K17)</f>
        <v>184369</v>
      </c>
    </row>
    <row r="19" spans="1:12" ht="24" customHeight="1">
      <c r="A19" s="178" t="s">
        <v>311</v>
      </c>
      <c r="E19" s="174">
        <f>E13-E18</f>
        <v>32770</v>
      </c>
      <c r="F19" s="174"/>
      <c r="G19" s="176">
        <f>G13-G18</f>
        <v>3667</v>
      </c>
      <c r="H19" s="180"/>
      <c r="I19" s="176">
        <f>I13-I18</f>
        <v>33377</v>
      </c>
      <c r="J19" s="140"/>
      <c r="K19" s="145">
        <f>K13-K18</f>
        <v>3754</v>
      </c>
    </row>
    <row r="20" spans="1:12" ht="24" customHeight="1">
      <c r="A20" s="179" t="s">
        <v>179</v>
      </c>
      <c r="E20" s="175">
        <v>-1637</v>
      </c>
      <c r="F20" s="174"/>
      <c r="G20" s="202">
        <v>-1732</v>
      </c>
      <c r="H20" s="180"/>
      <c r="I20" s="202">
        <v>-1637</v>
      </c>
      <c r="J20" s="140"/>
      <c r="K20" s="136">
        <v>-1732</v>
      </c>
    </row>
    <row r="21" spans="1:12" ht="24" customHeight="1">
      <c r="A21" s="178" t="s">
        <v>312</v>
      </c>
      <c r="B21" s="187"/>
      <c r="E21" s="174">
        <f>SUM(E19:E20)</f>
        <v>31133</v>
      </c>
      <c r="F21" s="174"/>
      <c r="G21" s="176">
        <f>SUM(G19:G20)</f>
        <v>1935</v>
      </c>
      <c r="H21" s="180"/>
      <c r="I21" s="176">
        <f>SUM(I19:I20)</f>
        <v>31740</v>
      </c>
      <c r="J21" s="140"/>
      <c r="K21" s="145">
        <f>SUM(K19:K20)</f>
        <v>2022</v>
      </c>
    </row>
    <row r="22" spans="1:12" ht="24" customHeight="1">
      <c r="A22" s="179" t="s">
        <v>318</v>
      </c>
      <c r="B22" s="187"/>
      <c r="C22" s="211"/>
      <c r="D22" s="211"/>
      <c r="E22" s="175">
        <v>-5796</v>
      </c>
      <c r="F22" s="174"/>
      <c r="G22" s="202">
        <v>-249</v>
      </c>
      <c r="H22" s="180"/>
      <c r="I22" s="202">
        <v>-5894</v>
      </c>
      <c r="J22" s="140"/>
      <c r="K22" s="136">
        <v>-230</v>
      </c>
    </row>
    <row r="23" spans="1:12" ht="24" customHeight="1">
      <c r="A23" s="194" t="s">
        <v>313</v>
      </c>
      <c r="E23" s="201">
        <f>SUM(E21:E22)</f>
        <v>25337</v>
      </c>
      <c r="F23" s="174"/>
      <c r="G23" s="216">
        <f>SUM(G21:G22)</f>
        <v>1686</v>
      </c>
      <c r="H23" s="174"/>
      <c r="I23" s="201">
        <f>SUM(I21:I22)</f>
        <v>25846</v>
      </c>
      <c r="J23" s="174"/>
      <c r="K23" s="216">
        <f>SUM(K21:K22)</f>
        <v>1792</v>
      </c>
    </row>
    <row r="24" spans="1:12" ht="24" customHeight="1">
      <c r="A24" s="194"/>
      <c r="E24" s="177"/>
      <c r="G24" s="177"/>
      <c r="I24" s="177"/>
      <c r="K24" s="177"/>
    </row>
    <row r="25" spans="1:12" ht="24" customHeight="1">
      <c r="A25" s="241" t="s">
        <v>222</v>
      </c>
      <c r="E25" s="202">
        <v>0</v>
      </c>
      <c r="F25" s="180"/>
      <c r="G25" s="202">
        <v>0</v>
      </c>
      <c r="H25" s="180"/>
      <c r="I25" s="202">
        <v>0</v>
      </c>
      <c r="J25" s="180"/>
      <c r="K25" s="202">
        <v>0</v>
      </c>
    </row>
    <row r="26" spans="1:12" ht="24" customHeight="1">
      <c r="A26" s="241"/>
      <c r="E26" s="176"/>
      <c r="F26" s="180"/>
      <c r="G26" s="176"/>
      <c r="H26" s="180"/>
      <c r="I26" s="176"/>
      <c r="J26" s="180"/>
      <c r="K26" s="176"/>
    </row>
    <row r="27" spans="1:12" ht="24" customHeight="1" thickBot="1">
      <c r="A27" s="241" t="s">
        <v>314</v>
      </c>
      <c r="E27" s="217">
        <f>E23</f>
        <v>25337</v>
      </c>
      <c r="G27" s="217">
        <f>G23</f>
        <v>1686</v>
      </c>
      <c r="I27" s="217">
        <f>I23</f>
        <v>25846</v>
      </c>
      <c r="K27" s="217">
        <f>K23</f>
        <v>1792</v>
      </c>
    </row>
    <row r="28" spans="1:12" ht="24" customHeight="1" thickTop="1">
      <c r="A28" s="241"/>
      <c r="E28" s="177"/>
      <c r="G28" s="177"/>
      <c r="I28" s="177"/>
      <c r="K28" s="177"/>
    </row>
    <row r="29" spans="1:12" ht="24" customHeight="1">
      <c r="A29" s="194" t="s">
        <v>315</v>
      </c>
      <c r="C29" s="211"/>
      <c r="D29" s="211"/>
      <c r="E29" s="214"/>
      <c r="F29" s="214"/>
      <c r="G29" s="214"/>
      <c r="I29" s="183"/>
      <c r="K29" s="183"/>
    </row>
    <row r="30" spans="1:12" ht="24" customHeight="1" thickBot="1">
      <c r="A30" s="182" t="s">
        <v>316</v>
      </c>
      <c r="B30" s="187"/>
      <c r="C30" s="211"/>
      <c r="D30" s="211"/>
      <c r="E30" s="218">
        <f>1000*E27/160000000</f>
        <v>0.15835625</v>
      </c>
      <c r="F30" s="219"/>
      <c r="G30" s="218">
        <f>1000*G27/160000000</f>
        <v>1.05375E-2</v>
      </c>
      <c r="H30" s="219"/>
      <c r="I30" s="218">
        <f>1000*I27/160000000</f>
        <v>0.1615375</v>
      </c>
      <c r="J30" s="219"/>
      <c r="K30" s="218">
        <f>1000*K27/160000000</f>
        <v>1.12E-2</v>
      </c>
    </row>
    <row r="31" spans="1:12" ht="24" customHeight="1" thickTop="1">
      <c r="B31" s="187"/>
      <c r="C31" s="211"/>
      <c r="D31" s="211"/>
      <c r="E31" s="220"/>
      <c r="F31" s="219"/>
      <c r="G31" s="220"/>
      <c r="H31" s="219"/>
      <c r="I31" s="220"/>
      <c r="J31" s="219"/>
      <c r="K31" s="220"/>
    </row>
    <row r="32" spans="1:12" ht="24" customHeight="1">
      <c r="A32" s="182" t="s">
        <v>188</v>
      </c>
      <c r="C32" s="221"/>
      <c r="D32" s="221"/>
      <c r="E32" s="185"/>
      <c r="F32" s="185"/>
      <c r="G32" s="185"/>
      <c r="I32" s="183"/>
    </row>
    <row r="33" spans="1:12" ht="24" customHeight="1">
      <c r="K33" s="204" t="s">
        <v>180</v>
      </c>
    </row>
    <row r="34" spans="1:12" s="182" customFormat="1" ht="24" customHeight="1">
      <c r="A34" s="184" t="s">
        <v>213</v>
      </c>
      <c r="B34" s="188"/>
      <c r="C34" s="189"/>
      <c r="D34" s="189"/>
      <c r="E34" s="205"/>
      <c r="F34" s="205"/>
      <c r="G34" s="187"/>
      <c r="H34" s="205"/>
      <c r="I34" s="183"/>
      <c r="J34" s="181"/>
      <c r="K34" s="183"/>
      <c r="L34" s="181"/>
    </row>
    <row r="35" spans="1:12" s="182" customFormat="1" ht="24" customHeight="1">
      <c r="A35" s="184" t="s">
        <v>171</v>
      </c>
      <c r="B35" s="188"/>
      <c r="C35" s="189"/>
      <c r="D35" s="189"/>
      <c r="E35" s="205"/>
      <c r="F35" s="205"/>
      <c r="G35" s="197"/>
      <c r="H35" s="205"/>
      <c r="I35" s="205"/>
      <c r="J35" s="181"/>
      <c r="K35" s="181"/>
      <c r="L35" s="181"/>
    </row>
    <row r="36" spans="1:12" s="182" customFormat="1" ht="24" customHeight="1">
      <c r="A36" s="184" t="s">
        <v>302</v>
      </c>
      <c r="B36" s="188"/>
      <c r="C36" s="189"/>
      <c r="D36" s="189"/>
      <c r="E36" s="205"/>
      <c r="F36" s="205"/>
      <c r="G36" s="205"/>
      <c r="H36" s="205"/>
      <c r="I36" s="205"/>
      <c r="J36" s="181"/>
      <c r="K36" s="181"/>
      <c r="L36" s="181"/>
    </row>
    <row r="37" spans="1:12" s="182" customFormat="1" ht="24" customHeight="1">
      <c r="A37" s="187"/>
      <c r="B37" s="188"/>
      <c r="C37" s="189"/>
      <c r="D37" s="189"/>
      <c r="E37" s="205"/>
      <c r="F37" s="205"/>
      <c r="G37" s="205"/>
      <c r="H37" s="205"/>
      <c r="I37" s="183"/>
      <c r="J37" s="181"/>
      <c r="K37" s="183" t="s">
        <v>267</v>
      </c>
      <c r="L37" s="181"/>
    </row>
    <row r="38" spans="1:12" s="182" customFormat="1" ht="24" customHeight="1">
      <c r="A38" s="187"/>
      <c r="B38" s="188"/>
      <c r="C38" s="189"/>
      <c r="D38" s="206"/>
      <c r="E38" s="247" t="s">
        <v>134</v>
      </c>
      <c r="F38" s="247"/>
      <c r="G38" s="247"/>
      <c r="H38" s="205"/>
      <c r="I38" s="207"/>
      <c r="J38" s="191" t="s">
        <v>135</v>
      </c>
      <c r="K38" s="207"/>
      <c r="L38" s="181"/>
    </row>
    <row r="39" spans="1:12" s="182" customFormat="1" ht="24" customHeight="1">
      <c r="B39" s="181"/>
      <c r="C39" s="193" t="s">
        <v>138</v>
      </c>
      <c r="D39" s="193"/>
      <c r="E39" s="193">
        <v>2026</v>
      </c>
      <c r="G39" s="193">
        <v>2025</v>
      </c>
      <c r="H39" s="208"/>
      <c r="I39" s="193">
        <v>2026</v>
      </c>
      <c r="K39" s="193">
        <v>2025</v>
      </c>
      <c r="L39" s="181"/>
    </row>
    <row r="40" spans="1:12" s="182" customFormat="1" ht="24" customHeight="1">
      <c r="A40" s="194" t="s">
        <v>172</v>
      </c>
      <c r="B40" s="181"/>
      <c r="C40" s="193"/>
      <c r="D40" s="193"/>
      <c r="E40" s="209"/>
      <c r="F40" s="209"/>
      <c r="G40" s="209"/>
      <c r="H40" s="210"/>
      <c r="I40" s="185"/>
      <c r="J40" s="181"/>
      <c r="K40" s="181"/>
      <c r="L40" s="181"/>
    </row>
    <row r="41" spans="1:12" ht="24" customHeight="1">
      <c r="A41" s="194" t="s">
        <v>173</v>
      </c>
    </row>
    <row r="42" spans="1:12" ht="24" customHeight="1">
      <c r="A42" s="179" t="s">
        <v>225</v>
      </c>
      <c r="B42" s="197"/>
      <c r="C42" s="211">
        <v>8</v>
      </c>
      <c r="D42" s="211"/>
      <c r="E42" s="173">
        <v>557722</v>
      </c>
      <c r="F42" s="212"/>
      <c r="G42" s="173">
        <v>331885</v>
      </c>
      <c r="H42" s="212"/>
      <c r="I42" s="173">
        <v>539718</v>
      </c>
      <c r="J42" s="238"/>
      <c r="K42" s="231">
        <v>318962</v>
      </c>
    </row>
    <row r="43" spans="1:12" ht="24" customHeight="1">
      <c r="A43" s="179" t="s">
        <v>258</v>
      </c>
      <c r="B43" s="197"/>
      <c r="C43" s="211"/>
      <c r="D43" s="211"/>
      <c r="E43" s="173">
        <v>1669</v>
      </c>
      <c r="F43" s="212"/>
      <c r="G43" s="173">
        <v>5059</v>
      </c>
      <c r="H43" s="212"/>
      <c r="I43" s="173">
        <v>1652</v>
      </c>
      <c r="J43" s="238"/>
      <c r="K43" s="231">
        <v>5029</v>
      </c>
    </row>
    <row r="44" spans="1:12" ht="24" customHeight="1">
      <c r="A44" s="179" t="s">
        <v>174</v>
      </c>
      <c r="B44" s="197"/>
      <c r="C44" s="211"/>
      <c r="D44" s="211"/>
      <c r="E44" s="173">
        <v>862</v>
      </c>
      <c r="F44" s="212"/>
      <c r="G44" s="173">
        <v>3836</v>
      </c>
      <c r="H44" s="212"/>
      <c r="I44" s="173">
        <v>1102</v>
      </c>
      <c r="J44" s="238"/>
      <c r="K44" s="231">
        <v>4051</v>
      </c>
    </row>
    <row r="45" spans="1:12" ht="24" customHeight="1">
      <c r="A45" s="194" t="s">
        <v>175</v>
      </c>
      <c r="E45" s="201">
        <f>SUM(E42:E44)</f>
        <v>560253</v>
      </c>
      <c r="F45" s="174"/>
      <c r="G45" s="201">
        <f>SUM(G42:G44)</f>
        <v>340780</v>
      </c>
      <c r="H45" s="174"/>
      <c r="I45" s="201">
        <f>SUM(I42:I44)</f>
        <v>542472</v>
      </c>
      <c r="J45" s="238"/>
      <c r="K45" s="232">
        <f>SUM(K41:K44)</f>
        <v>328042</v>
      </c>
    </row>
    <row r="46" spans="1:12" ht="24" customHeight="1">
      <c r="A46" s="194" t="s">
        <v>176</v>
      </c>
      <c r="E46" s="174"/>
      <c r="F46" s="174"/>
      <c r="G46" s="174"/>
      <c r="H46" s="174"/>
      <c r="I46" s="174"/>
      <c r="J46" s="140"/>
      <c r="K46" s="145"/>
    </row>
    <row r="47" spans="1:12" ht="24" customHeight="1">
      <c r="A47" s="179" t="s">
        <v>226</v>
      </c>
      <c r="B47" s="197"/>
      <c r="C47" s="213"/>
      <c r="D47" s="213"/>
      <c r="E47" s="173">
        <v>431706</v>
      </c>
      <c r="F47" s="212"/>
      <c r="G47" s="173">
        <v>273570</v>
      </c>
      <c r="H47" s="212"/>
      <c r="I47" s="173">
        <v>415998</v>
      </c>
      <c r="J47" s="140"/>
      <c r="K47" s="145">
        <v>262490</v>
      </c>
    </row>
    <row r="48" spans="1:12" ht="24" customHeight="1">
      <c r="A48" s="179" t="s">
        <v>259</v>
      </c>
      <c r="B48" s="197"/>
      <c r="C48" s="213"/>
      <c r="D48" s="213"/>
      <c r="E48" s="173">
        <v>24583</v>
      </c>
      <c r="F48" s="212"/>
      <c r="G48" s="173">
        <f>17850</f>
        <v>17850</v>
      </c>
      <c r="H48" s="212"/>
      <c r="I48" s="173">
        <v>22429</v>
      </c>
      <c r="J48" s="140"/>
      <c r="K48" s="145">
        <v>16076</v>
      </c>
    </row>
    <row r="49" spans="1:12" ht="24" customHeight="1">
      <c r="A49" s="179" t="s">
        <v>177</v>
      </c>
      <c r="B49" s="197"/>
      <c r="C49" s="211"/>
      <c r="D49" s="211"/>
      <c r="E49" s="173">
        <v>65653</v>
      </c>
      <c r="F49" s="212"/>
      <c r="G49" s="173">
        <v>72176</v>
      </c>
      <c r="H49" s="212"/>
      <c r="I49" s="173">
        <v>65278</v>
      </c>
      <c r="J49" s="140"/>
      <c r="K49" s="145">
        <v>72097</v>
      </c>
      <c r="L49" s="215"/>
    </row>
    <row r="50" spans="1:12" ht="24" customHeight="1">
      <c r="A50" s="194" t="s">
        <v>178</v>
      </c>
      <c r="E50" s="201">
        <f>SUM(E46:E49)</f>
        <v>521942</v>
      </c>
      <c r="F50" s="174"/>
      <c r="G50" s="201">
        <f>SUM(G46:G49)</f>
        <v>363596</v>
      </c>
      <c r="H50" s="174"/>
      <c r="I50" s="201">
        <f>SUM(I46:I49)</f>
        <v>503705</v>
      </c>
      <c r="J50" s="140"/>
      <c r="K50" s="233">
        <f>SUM(K46:K49)</f>
        <v>350663</v>
      </c>
    </row>
    <row r="51" spans="1:12" ht="24" customHeight="1">
      <c r="A51" s="178" t="s">
        <v>283</v>
      </c>
      <c r="E51" s="174">
        <f>E45-E50</f>
        <v>38311</v>
      </c>
      <c r="F51" s="174"/>
      <c r="G51" s="174">
        <f>G45-G50</f>
        <v>-22816</v>
      </c>
      <c r="H51" s="174"/>
      <c r="I51" s="174">
        <f>I45-I50</f>
        <v>38767</v>
      </c>
      <c r="J51" s="140"/>
      <c r="K51" s="145">
        <f>K45-K50</f>
        <v>-22621</v>
      </c>
    </row>
    <row r="52" spans="1:12" ht="24" customHeight="1">
      <c r="A52" s="179" t="s">
        <v>179</v>
      </c>
      <c r="E52" s="175">
        <v>-3351</v>
      </c>
      <c r="F52" s="174"/>
      <c r="G52" s="175">
        <v>-3475</v>
      </c>
      <c r="H52" s="174"/>
      <c r="I52" s="175">
        <v>-3351</v>
      </c>
      <c r="J52" s="140"/>
      <c r="K52" s="136">
        <v>-3475</v>
      </c>
    </row>
    <row r="53" spans="1:12" ht="24" customHeight="1">
      <c r="A53" s="178" t="s">
        <v>282</v>
      </c>
      <c r="B53" s="187"/>
      <c r="E53" s="174">
        <f>SUM(E51:E52)</f>
        <v>34960</v>
      </c>
      <c r="F53" s="174"/>
      <c r="G53" s="174">
        <f>SUM(G51:G52)</f>
        <v>-26291</v>
      </c>
      <c r="H53" s="174"/>
      <c r="I53" s="174">
        <f>SUM(I51:I52)</f>
        <v>35416</v>
      </c>
      <c r="J53" s="140"/>
      <c r="K53" s="145">
        <f>SUM(K51:K52)</f>
        <v>-26096</v>
      </c>
    </row>
    <row r="54" spans="1:12" ht="24" customHeight="1">
      <c r="A54" s="179" t="s">
        <v>317</v>
      </c>
      <c r="B54" s="187"/>
      <c r="C54" s="211"/>
      <c r="D54" s="211"/>
      <c r="E54" s="175">
        <v>-7334</v>
      </c>
      <c r="F54" s="174"/>
      <c r="G54" s="175">
        <v>5372</v>
      </c>
      <c r="H54" s="174"/>
      <c r="I54" s="175">
        <v>-7401</v>
      </c>
      <c r="J54" s="140"/>
      <c r="K54" s="136">
        <v>5375</v>
      </c>
    </row>
    <row r="55" spans="1:12" ht="24" customHeight="1">
      <c r="A55" s="194" t="s">
        <v>281</v>
      </c>
      <c r="E55" s="201">
        <f>SUM(E53:E54)</f>
        <v>27626</v>
      </c>
      <c r="F55" s="174"/>
      <c r="G55" s="216">
        <f>SUM(G53:G54)</f>
        <v>-20919</v>
      </c>
      <c r="H55" s="174"/>
      <c r="I55" s="201">
        <f>SUM(I53:I54)</f>
        <v>28015</v>
      </c>
      <c r="J55" s="174"/>
      <c r="K55" s="216">
        <f>SUM(K53:K54)</f>
        <v>-20721</v>
      </c>
    </row>
    <row r="56" spans="1:12" ht="24" customHeight="1">
      <c r="A56" s="194"/>
      <c r="E56" s="177"/>
      <c r="G56" s="177"/>
      <c r="I56" s="177"/>
      <c r="K56" s="177"/>
    </row>
    <row r="57" spans="1:12" ht="24" customHeight="1">
      <c r="A57" s="241" t="s">
        <v>222</v>
      </c>
      <c r="E57" s="202">
        <v>0</v>
      </c>
      <c r="F57" s="180"/>
      <c r="G57" s="202">
        <v>0</v>
      </c>
      <c r="H57" s="180"/>
      <c r="I57" s="202">
        <v>0</v>
      </c>
      <c r="J57" s="180"/>
      <c r="K57" s="202">
        <v>0</v>
      </c>
    </row>
    <row r="58" spans="1:12" ht="24" customHeight="1">
      <c r="A58" s="241"/>
      <c r="E58" s="176"/>
      <c r="F58" s="180"/>
      <c r="G58" s="176"/>
      <c r="H58" s="180"/>
      <c r="I58" s="176"/>
      <c r="J58" s="180"/>
      <c r="K58" s="176"/>
    </row>
    <row r="59" spans="1:12" ht="24" customHeight="1" thickBot="1">
      <c r="A59" s="241" t="s">
        <v>275</v>
      </c>
      <c r="E59" s="217">
        <f>E55</f>
        <v>27626</v>
      </c>
      <c r="G59" s="217">
        <f>G55</f>
        <v>-20919</v>
      </c>
      <c r="I59" s="217">
        <f>I55</f>
        <v>28015</v>
      </c>
      <c r="K59" s="217">
        <f>K55</f>
        <v>-20721</v>
      </c>
    </row>
    <row r="60" spans="1:12" ht="24" customHeight="1" thickTop="1">
      <c r="A60" s="241"/>
      <c r="E60" s="177"/>
      <c r="G60" s="177"/>
      <c r="I60" s="177"/>
      <c r="K60" s="177"/>
    </row>
    <row r="61" spans="1:12" ht="24" customHeight="1">
      <c r="A61" s="194" t="s">
        <v>268</v>
      </c>
      <c r="C61" s="211"/>
      <c r="D61" s="211"/>
      <c r="E61" s="214"/>
      <c r="F61" s="214"/>
      <c r="G61" s="214"/>
      <c r="I61" s="183"/>
      <c r="K61" s="183"/>
    </row>
    <row r="62" spans="1:12" ht="24" customHeight="1" thickBot="1">
      <c r="A62" s="182" t="s">
        <v>269</v>
      </c>
      <c r="B62" s="187"/>
      <c r="C62" s="211"/>
      <c r="D62" s="211"/>
      <c r="E62" s="218">
        <f>1000*E59/160000000</f>
        <v>0.1726625</v>
      </c>
      <c r="F62" s="219"/>
      <c r="G62" s="218">
        <f>1000*G59/160000000</f>
        <v>-0.13074374999999999</v>
      </c>
      <c r="H62" s="219"/>
      <c r="I62" s="218">
        <f>1000*I59/160000000</f>
        <v>0.17509374999999999</v>
      </c>
      <c r="J62" s="219"/>
      <c r="K62" s="218">
        <f>1000*K59/160000000</f>
        <v>-0.12950624999999999</v>
      </c>
    </row>
    <row r="63" spans="1:12" ht="24" customHeight="1" thickTop="1">
      <c r="B63" s="187"/>
      <c r="C63" s="211"/>
      <c r="D63" s="211"/>
      <c r="E63" s="220"/>
      <c r="F63" s="219"/>
      <c r="G63" s="220"/>
      <c r="H63" s="219"/>
      <c r="I63" s="220"/>
      <c r="J63" s="219"/>
      <c r="K63" s="220"/>
    </row>
    <row r="64" spans="1:12" ht="24" customHeight="1">
      <c r="A64" s="182" t="s">
        <v>188</v>
      </c>
      <c r="C64" s="221"/>
      <c r="D64" s="221"/>
      <c r="E64" s="185"/>
      <c r="F64" s="185"/>
      <c r="G64" s="185"/>
      <c r="I64" s="183"/>
    </row>
  </sheetData>
  <mergeCells count="2">
    <mergeCell ref="E38:G38"/>
    <mergeCell ref="E6:G6"/>
  </mergeCells>
  <printOptions horizontalCentered="1"/>
  <pageMargins left="0.69" right="0.35" top="0.78740157480314998" bottom="0.196850393700787" header="0.196850393700787" footer="0.196850393700787"/>
  <pageSetup paperSize="9" scale="75" fitToHeight="7" orientation="portrait" r:id="rId1"/>
  <headerFooter alignWithMargins="0"/>
  <rowBreaks count="1" manualBreakCount="1">
    <brk id="3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B9623-D2B6-4CBA-BBE3-A627CA680418}">
  <dimension ref="A1:EW20"/>
  <sheetViews>
    <sheetView showGridLines="0" view="pageBreakPreview" zoomScaleNormal="70" zoomScaleSheetLayoutView="100" workbookViewId="0">
      <selection activeCell="A18" sqref="A18"/>
    </sheetView>
  </sheetViews>
  <sheetFormatPr defaultColWidth="9.44140625" defaultRowHeight="24" customHeight="1"/>
  <cols>
    <col min="1" max="1" width="35.44140625" style="155" customWidth="1"/>
    <col min="2" max="2" width="3.44140625" style="138" customWidth="1"/>
    <col min="3" max="3" width="2.44140625" style="155" customWidth="1"/>
    <col min="4" max="4" width="16.6640625" style="155" customWidth="1"/>
    <col min="5" max="5" width="1.44140625" style="155" customWidth="1"/>
    <col min="6" max="6" width="16.6640625" style="155" customWidth="1"/>
    <col min="7" max="7" width="1.44140625" style="155" customWidth="1"/>
    <col min="8" max="8" width="16.6640625" style="155" customWidth="1"/>
    <col min="9" max="9" width="1.44140625" style="155" customWidth="1"/>
    <col min="10" max="10" width="16.6640625" style="155" customWidth="1"/>
    <col min="11" max="11" width="1.44140625" style="155" customWidth="1"/>
    <col min="12" max="12" width="16.6640625" style="155" customWidth="1"/>
    <col min="13" max="13" width="1.44140625" style="155" customWidth="1"/>
    <col min="14" max="14" width="16.6640625" style="155" customWidth="1"/>
    <col min="15" max="16" width="16.77734375" style="155" customWidth="1"/>
    <col min="17" max="16384" width="9.44140625" style="155"/>
  </cols>
  <sheetData>
    <row r="1" spans="1:153" ht="24" customHeight="1">
      <c r="N1" s="142" t="s">
        <v>180</v>
      </c>
    </row>
    <row r="2" spans="1:153" ht="24" customHeight="1">
      <c r="A2" s="144" t="s">
        <v>213</v>
      </c>
      <c r="B2" s="152"/>
      <c r="C2" s="153"/>
      <c r="D2" s="154"/>
      <c r="E2" s="154"/>
      <c r="F2" s="154"/>
      <c r="G2" s="154"/>
      <c r="H2" s="154"/>
      <c r="I2" s="154"/>
      <c r="J2" s="142"/>
      <c r="K2" s="142"/>
      <c r="L2" s="142"/>
      <c r="M2" s="142"/>
      <c r="N2" s="142"/>
      <c r="O2" s="140"/>
    </row>
    <row r="3" spans="1:153" ht="24" customHeight="1">
      <c r="A3" s="250" t="s">
        <v>182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Q3" s="249"/>
      <c r="R3" s="249"/>
      <c r="S3" s="249"/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  <c r="AH3" s="249"/>
      <c r="AI3" s="249"/>
      <c r="AJ3" s="249"/>
      <c r="AK3" s="249"/>
      <c r="AL3" s="249"/>
      <c r="AM3" s="249"/>
      <c r="AN3" s="249"/>
      <c r="AO3" s="249"/>
      <c r="AP3" s="249"/>
      <c r="AQ3" s="249"/>
      <c r="AR3" s="249"/>
      <c r="AS3" s="249"/>
      <c r="AT3" s="249"/>
      <c r="AU3" s="249"/>
      <c r="AV3" s="249"/>
      <c r="AW3" s="249"/>
      <c r="AX3" s="249"/>
      <c r="AY3" s="249"/>
      <c r="AZ3" s="249"/>
      <c r="BA3" s="249"/>
      <c r="BB3" s="249"/>
      <c r="BC3" s="249"/>
      <c r="BD3" s="249"/>
      <c r="BE3" s="249"/>
      <c r="BF3" s="249"/>
      <c r="BG3" s="249"/>
      <c r="BH3" s="249"/>
      <c r="BI3" s="249"/>
      <c r="BJ3" s="249"/>
      <c r="BK3" s="249"/>
      <c r="BL3" s="249"/>
      <c r="BM3" s="249"/>
      <c r="BN3" s="249"/>
      <c r="BO3" s="249"/>
      <c r="BP3" s="249"/>
      <c r="BQ3" s="249"/>
      <c r="BR3" s="249"/>
      <c r="BS3" s="249"/>
      <c r="BT3" s="249"/>
      <c r="BU3" s="249"/>
      <c r="BV3" s="249"/>
      <c r="BW3" s="249"/>
      <c r="BX3" s="249"/>
      <c r="BY3" s="249"/>
      <c r="BZ3" s="249"/>
      <c r="CA3" s="249"/>
      <c r="CB3" s="249"/>
      <c r="CC3" s="249"/>
      <c r="CD3" s="249"/>
      <c r="CE3" s="249"/>
      <c r="CF3" s="249"/>
      <c r="CG3" s="249"/>
      <c r="CH3" s="249"/>
      <c r="CI3" s="249"/>
      <c r="CJ3" s="249"/>
      <c r="CK3" s="249"/>
      <c r="CL3" s="249"/>
      <c r="CM3" s="249"/>
      <c r="CN3" s="249"/>
      <c r="CO3" s="249"/>
      <c r="CP3" s="249"/>
      <c r="CQ3" s="249"/>
      <c r="CR3" s="249"/>
      <c r="CS3" s="249"/>
      <c r="CT3" s="249"/>
      <c r="CU3" s="249"/>
      <c r="CV3" s="249"/>
      <c r="CW3" s="249"/>
      <c r="CX3" s="249"/>
      <c r="CY3" s="249"/>
      <c r="CZ3" s="249"/>
      <c r="DA3" s="249"/>
      <c r="DB3" s="249"/>
      <c r="DC3" s="249"/>
      <c r="DD3" s="249"/>
      <c r="DE3" s="249"/>
      <c r="DF3" s="249"/>
      <c r="DG3" s="249"/>
      <c r="DH3" s="249"/>
      <c r="DI3" s="249"/>
      <c r="DJ3" s="249"/>
      <c r="DK3" s="249"/>
      <c r="DL3" s="249"/>
      <c r="DM3" s="249"/>
      <c r="DN3" s="249"/>
      <c r="DO3" s="249"/>
      <c r="DP3" s="249"/>
      <c r="DQ3" s="249"/>
      <c r="DR3" s="249"/>
      <c r="DS3" s="249"/>
      <c r="DT3" s="249"/>
      <c r="DU3" s="249"/>
      <c r="DV3" s="249"/>
      <c r="DW3" s="249"/>
      <c r="DX3" s="249"/>
      <c r="DY3" s="249"/>
      <c r="DZ3" s="249"/>
      <c r="EA3" s="249"/>
      <c r="EB3" s="249"/>
      <c r="EC3" s="249"/>
      <c r="ED3" s="249"/>
      <c r="EE3" s="249"/>
      <c r="EF3" s="249"/>
      <c r="EG3" s="249"/>
      <c r="EH3" s="249"/>
      <c r="EI3" s="249"/>
      <c r="EJ3" s="249"/>
      <c r="EK3" s="249"/>
      <c r="EL3" s="249"/>
      <c r="EM3" s="249"/>
      <c r="EN3" s="249"/>
      <c r="EO3" s="249"/>
      <c r="EP3" s="249"/>
      <c r="EQ3" s="249"/>
      <c r="ER3" s="249"/>
      <c r="ES3" s="249"/>
      <c r="ET3" s="249"/>
      <c r="EU3" s="249"/>
      <c r="EV3" s="249"/>
      <c r="EW3" s="138"/>
    </row>
    <row r="4" spans="1:153" ht="24" customHeight="1">
      <c r="A4" s="251" t="s">
        <v>302</v>
      </c>
      <c r="B4" s="251"/>
      <c r="C4" s="251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Q4" s="249"/>
      <c r="R4" s="249"/>
      <c r="S4" s="249"/>
      <c r="T4" s="249"/>
      <c r="U4" s="249"/>
      <c r="V4" s="249"/>
      <c r="W4" s="249"/>
      <c r="X4" s="249"/>
      <c r="Y4" s="249"/>
      <c r="Z4" s="249"/>
      <c r="AA4" s="249"/>
      <c r="AB4" s="249"/>
      <c r="AC4" s="249"/>
      <c r="AD4" s="249"/>
      <c r="AE4" s="249"/>
      <c r="AF4" s="249"/>
      <c r="AG4" s="249"/>
      <c r="AH4" s="249"/>
      <c r="AI4" s="249"/>
      <c r="AJ4" s="249"/>
      <c r="AK4" s="249"/>
      <c r="AL4" s="249"/>
      <c r="AM4" s="249"/>
      <c r="AN4" s="249"/>
      <c r="AO4" s="249"/>
      <c r="AP4" s="249"/>
      <c r="AQ4" s="249"/>
      <c r="AR4" s="249"/>
      <c r="AS4" s="249"/>
      <c r="AT4" s="249"/>
      <c r="AU4" s="249"/>
      <c r="AV4" s="249"/>
      <c r="AW4" s="249"/>
      <c r="AX4" s="249"/>
      <c r="AY4" s="249"/>
      <c r="AZ4" s="249"/>
      <c r="BA4" s="249"/>
      <c r="BB4" s="249"/>
      <c r="BC4" s="249"/>
      <c r="BD4" s="249"/>
      <c r="BE4" s="249"/>
      <c r="BF4" s="249"/>
      <c r="BG4" s="249"/>
      <c r="BH4" s="249"/>
      <c r="BI4" s="249"/>
      <c r="BJ4" s="249"/>
      <c r="BK4" s="249"/>
      <c r="BL4" s="249"/>
      <c r="BM4" s="249"/>
      <c r="BN4" s="249"/>
      <c r="BO4" s="249"/>
      <c r="BP4" s="249"/>
      <c r="BQ4" s="249"/>
      <c r="BR4" s="249"/>
      <c r="BS4" s="249"/>
      <c r="BT4" s="249"/>
      <c r="BU4" s="249"/>
      <c r="BV4" s="249"/>
      <c r="BW4" s="249"/>
      <c r="BX4" s="249"/>
      <c r="BY4" s="249"/>
      <c r="BZ4" s="249"/>
      <c r="CA4" s="249"/>
      <c r="CB4" s="249"/>
      <c r="CC4" s="249"/>
      <c r="CD4" s="249"/>
      <c r="CE4" s="249"/>
      <c r="CF4" s="249"/>
      <c r="CG4" s="249"/>
      <c r="CH4" s="249"/>
      <c r="CI4" s="249"/>
      <c r="CJ4" s="249"/>
      <c r="CK4" s="249"/>
      <c r="CL4" s="249"/>
      <c r="CM4" s="249"/>
      <c r="CN4" s="249"/>
      <c r="CO4" s="249"/>
      <c r="CP4" s="249"/>
      <c r="CQ4" s="249"/>
      <c r="CR4" s="249"/>
      <c r="CS4" s="249"/>
      <c r="CT4" s="249"/>
      <c r="CU4" s="249"/>
      <c r="CV4" s="249"/>
      <c r="CW4" s="249"/>
      <c r="CX4" s="249"/>
      <c r="CY4" s="249"/>
      <c r="CZ4" s="249"/>
      <c r="DA4" s="249"/>
      <c r="DB4" s="249"/>
      <c r="DC4" s="249"/>
      <c r="DD4" s="249"/>
      <c r="DE4" s="249"/>
      <c r="DF4" s="249"/>
      <c r="DG4" s="249"/>
      <c r="DH4" s="249"/>
      <c r="DI4" s="249"/>
      <c r="DJ4" s="249"/>
      <c r="DK4" s="249"/>
      <c r="DL4" s="249"/>
      <c r="DM4" s="249"/>
      <c r="DN4" s="249"/>
      <c r="DO4" s="249"/>
      <c r="DP4" s="249"/>
      <c r="DQ4" s="249"/>
      <c r="DR4" s="249"/>
      <c r="DS4" s="249"/>
      <c r="DT4" s="249"/>
      <c r="DU4" s="249"/>
      <c r="DV4" s="249"/>
      <c r="DW4" s="249"/>
      <c r="DX4" s="249"/>
      <c r="DY4" s="249"/>
      <c r="DZ4" s="249"/>
      <c r="EA4" s="249"/>
      <c r="EB4" s="249"/>
      <c r="EC4" s="249"/>
      <c r="ED4" s="249"/>
      <c r="EE4" s="249"/>
      <c r="EF4" s="249"/>
      <c r="EG4" s="249"/>
      <c r="EH4" s="249"/>
      <c r="EI4" s="249"/>
      <c r="EJ4" s="249"/>
      <c r="EK4" s="249"/>
      <c r="EL4" s="249"/>
      <c r="EM4" s="249"/>
      <c r="EN4" s="249"/>
      <c r="EO4" s="249"/>
      <c r="EP4" s="249"/>
      <c r="EQ4" s="249"/>
      <c r="ER4" s="249"/>
      <c r="ES4" s="249"/>
      <c r="ET4" s="249"/>
      <c r="EU4" s="249"/>
      <c r="EV4" s="249"/>
      <c r="EW4" s="138"/>
    </row>
    <row r="5" spans="1:153" ht="24" customHeight="1">
      <c r="A5" s="253" t="s">
        <v>136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Q5" s="249"/>
      <c r="R5" s="249"/>
      <c r="S5" s="249"/>
      <c r="T5" s="249"/>
      <c r="U5" s="249"/>
      <c r="V5" s="249"/>
      <c r="W5" s="249"/>
      <c r="X5" s="249"/>
      <c r="Y5" s="249"/>
      <c r="Z5" s="249"/>
      <c r="AA5" s="249"/>
      <c r="AB5" s="249"/>
      <c r="AC5" s="249"/>
      <c r="AD5" s="249"/>
      <c r="AE5" s="249"/>
      <c r="AF5" s="249"/>
      <c r="AG5" s="249"/>
      <c r="AH5" s="249"/>
      <c r="AI5" s="249"/>
      <c r="AJ5" s="249"/>
      <c r="AK5" s="249"/>
      <c r="AL5" s="249"/>
      <c r="AM5" s="249"/>
      <c r="AN5" s="249"/>
      <c r="AO5" s="249"/>
      <c r="AP5" s="249"/>
      <c r="AQ5" s="249"/>
      <c r="AR5" s="249"/>
      <c r="AS5" s="249"/>
      <c r="AT5" s="249"/>
      <c r="AU5" s="249"/>
      <c r="AV5" s="249"/>
      <c r="AW5" s="249"/>
      <c r="AX5" s="249"/>
      <c r="AY5" s="249"/>
      <c r="AZ5" s="249"/>
      <c r="BA5" s="249"/>
      <c r="BB5" s="249"/>
      <c r="BC5" s="249"/>
      <c r="BD5" s="249"/>
      <c r="BE5" s="249"/>
      <c r="BF5" s="249"/>
      <c r="BG5" s="249"/>
      <c r="BH5" s="249"/>
      <c r="BI5" s="249"/>
      <c r="BJ5" s="249"/>
      <c r="BK5" s="249"/>
      <c r="BL5" s="249"/>
      <c r="BM5" s="249"/>
      <c r="BN5" s="249"/>
      <c r="BO5" s="249"/>
      <c r="BP5" s="249"/>
      <c r="BQ5" s="249"/>
      <c r="BR5" s="249"/>
      <c r="BS5" s="249"/>
      <c r="BT5" s="249"/>
      <c r="BU5" s="249"/>
      <c r="BV5" s="249"/>
      <c r="BW5" s="249"/>
      <c r="BX5" s="249"/>
      <c r="BY5" s="249"/>
      <c r="BZ5" s="249"/>
      <c r="CA5" s="249"/>
      <c r="CB5" s="249"/>
      <c r="CC5" s="249"/>
      <c r="CD5" s="249"/>
      <c r="CE5" s="249"/>
      <c r="CF5" s="249"/>
      <c r="CG5" s="249"/>
      <c r="CH5" s="249"/>
      <c r="CI5" s="249"/>
      <c r="CJ5" s="249"/>
      <c r="CK5" s="249"/>
      <c r="CL5" s="249"/>
      <c r="CM5" s="249"/>
      <c r="CN5" s="249"/>
      <c r="CO5" s="249"/>
      <c r="CP5" s="249"/>
      <c r="CQ5" s="249"/>
      <c r="CR5" s="249"/>
      <c r="CS5" s="249"/>
      <c r="CT5" s="249"/>
      <c r="CU5" s="249"/>
      <c r="CV5" s="249"/>
      <c r="CW5" s="249"/>
      <c r="CX5" s="249"/>
      <c r="CY5" s="249"/>
      <c r="CZ5" s="249"/>
      <c r="DA5" s="249"/>
      <c r="DB5" s="249"/>
      <c r="DC5" s="249"/>
      <c r="DD5" s="249"/>
      <c r="DE5" s="249"/>
      <c r="DF5" s="249"/>
      <c r="DG5" s="249"/>
      <c r="DH5" s="249"/>
      <c r="DI5" s="249"/>
      <c r="DJ5" s="249"/>
      <c r="DK5" s="249"/>
      <c r="DL5" s="249"/>
      <c r="DM5" s="249"/>
      <c r="DN5" s="249"/>
      <c r="DO5" s="249"/>
      <c r="DP5" s="249"/>
      <c r="DQ5" s="249"/>
      <c r="DR5" s="249"/>
      <c r="DS5" s="249"/>
      <c r="DT5" s="249"/>
      <c r="DU5" s="249"/>
      <c r="DV5" s="249"/>
      <c r="DW5" s="249"/>
      <c r="DX5" s="249"/>
      <c r="DY5" s="249"/>
      <c r="DZ5" s="249"/>
      <c r="EA5" s="249"/>
      <c r="EB5" s="249"/>
      <c r="EC5" s="249"/>
      <c r="ED5" s="249"/>
      <c r="EE5" s="249"/>
      <c r="EF5" s="249"/>
      <c r="EG5" s="249"/>
      <c r="EH5" s="249"/>
      <c r="EI5" s="249"/>
      <c r="EJ5" s="249"/>
      <c r="EK5" s="249"/>
      <c r="EL5" s="249"/>
      <c r="EM5" s="249"/>
      <c r="EN5" s="249"/>
      <c r="EO5" s="249"/>
      <c r="EP5" s="249"/>
      <c r="EQ5" s="249"/>
      <c r="ER5" s="249"/>
      <c r="ES5" s="249"/>
      <c r="ET5" s="249"/>
      <c r="EU5" s="249"/>
      <c r="EV5" s="249"/>
      <c r="EW5" s="138"/>
    </row>
    <row r="6" spans="1:153" s="138" customFormat="1" ht="24" customHeight="1">
      <c r="D6" s="252" t="s">
        <v>134</v>
      </c>
      <c r="E6" s="252"/>
      <c r="F6" s="252"/>
      <c r="G6" s="252"/>
      <c r="H6" s="252"/>
      <c r="I6" s="252"/>
      <c r="J6" s="252"/>
      <c r="K6" s="252"/>
      <c r="L6" s="252"/>
      <c r="M6" s="252"/>
      <c r="N6" s="252"/>
    </row>
    <row r="7" spans="1:153" s="138" customFormat="1" ht="24" customHeight="1">
      <c r="D7" s="145"/>
      <c r="E7" s="145"/>
      <c r="F7" s="145"/>
      <c r="H7" s="138" t="s">
        <v>231</v>
      </c>
      <c r="M7" s="164"/>
    </row>
    <row r="8" spans="1:153" s="138" customFormat="1" ht="24" customHeight="1">
      <c r="D8" s="145" t="s">
        <v>183</v>
      </c>
      <c r="E8" s="145"/>
      <c r="F8" s="145"/>
      <c r="H8" s="138" t="s">
        <v>232</v>
      </c>
      <c r="J8" s="248" t="s">
        <v>168</v>
      </c>
      <c r="K8" s="248"/>
      <c r="L8" s="248"/>
    </row>
    <row r="9" spans="1:153" s="138" customFormat="1" ht="24" customHeight="1">
      <c r="D9" s="145" t="s">
        <v>185</v>
      </c>
      <c r="E9" s="145"/>
      <c r="F9" s="145"/>
      <c r="H9" s="138" t="s">
        <v>218</v>
      </c>
      <c r="J9" s="159" t="s">
        <v>220</v>
      </c>
      <c r="K9" s="145"/>
      <c r="L9" s="159" t="s">
        <v>187</v>
      </c>
    </row>
    <row r="10" spans="1:153" s="138" customFormat="1" ht="24" customHeight="1">
      <c r="B10" s="147"/>
      <c r="C10" s="165"/>
      <c r="D10" s="136" t="s">
        <v>186</v>
      </c>
      <c r="E10" s="145"/>
      <c r="F10" s="136" t="s">
        <v>238</v>
      </c>
      <c r="H10" s="139" t="s">
        <v>219</v>
      </c>
      <c r="J10" s="136" t="s">
        <v>221</v>
      </c>
      <c r="L10" s="136" t="s">
        <v>277</v>
      </c>
      <c r="N10" s="139" t="s">
        <v>184</v>
      </c>
    </row>
    <row r="11" spans="1:153" s="138" customFormat="1" ht="24" customHeight="1">
      <c r="A11" s="148" t="s">
        <v>241</v>
      </c>
      <c r="B11" s="166"/>
      <c r="C11" s="154"/>
      <c r="D11" s="162">
        <v>80000</v>
      </c>
      <c r="E11" s="162"/>
      <c r="F11" s="162">
        <v>604370</v>
      </c>
      <c r="G11" s="162"/>
      <c r="H11" s="162">
        <v>-1426</v>
      </c>
      <c r="I11" s="162"/>
      <c r="J11" s="162">
        <v>8000</v>
      </c>
      <c r="K11" s="162"/>
      <c r="L11" s="162">
        <v>13733</v>
      </c>
      <c r="M11" s="162"/>
      <c r="N11" s="162">
        <f>SUM(D11:M11)</f>
        <v>704677</v>
      </c>
    </row>
    <row r="12" spans="1:153" s="138" customFormat="1" ht="24" customHeight="1">
      <c r="A12" s="143" t="s">
        <v>223</v>
      </c>
      <c r="B12" s="166"/>
      <c r="C12" s="154"/>
      <c r="D12" s="162">
        <v>0</v>
      </c>
      <c r="E12" s="162"/>
      <c r="F12" s="162">
        <v>0</v>
      </c>
      <c r="G12" s="162"/>
      <c r="H12" s="162">
        <v>0</v>
      </c>
      <c r="I12" s="162"/>
      <c r="J12" s="162">
        <v>0</v>
      </c>
      <c r="K12" s="162"/>
      <c r="L12" s="162">
        <f>PL!G55</f>
        <v>-20919</v>
      </c>
      <c r="M12" s="162"/>
      <c r="N12" s="162">
        <f t="shared" ref="N12" si="0">SUM(D12:M12)</f>
        <v>-20919</v>
      </c>
    </row>
    <row r="13" spans="1:153" ht="24" customHeight="1">
      <c r="A13" s="143" t="s">
        <v>308</v>
      </c>
      <c r="B13" s="234"/>
      <c r="C13" s="170"/>
      <c r="D13" s="167">
        <v>0</v>
      </c>
      <c r="E13" s="162"/>
      <c r="F13" s="167">
        <v>0</v>
      </c>
      <c r="G13" s="162"/>
      <c r="H13" s="167">
        <v>0</v>
      </c>
      <c r="I13" s="162"/>
      <c r="J13" s="167">
        <v>0</v>
      </c>
      <c r="K13" s="162"/>
      <c r="L13" s="167">
        <v>-7999</v>
      </c>
      <c r="M13" s="162"/>
      <c r="N13" s="167">
        <f>SUM(D13:M13)</f>
        <v>-7999</v>
      </c>
    </row>
    <row r="14" spans="1:153" s="138" customFormat="1" ht="24" customHeight="1" thickBot="1">
      <c r="A14" s="148" t="s">
        <v>300</v>
      </c>
      <c r="B14" s="166"/>
      <c r="C14" s="154"/>
      <c r="D14" s="168">
        <f>SUM(D11:D13)</f>
        <v>80000</v>
      </c>
      <c r="E14" s="162"/>
      <c r="F14" s="168">
        <f>SUM(F11:F13)</f>
        <v>604370</v>
      </c>
      <c r="G14" s="162"/>
      <c r="H14" s="168">
        <f>SUM(H11:H13)</f>
        <v>-1426</v>
      </c>
      <c r="I14" s="162"/>
      <c r="J14" s="168">
        <f>SUM(J11:J13)</f>
        <v>8000</v>
      </c>
      <c r="K14" s="162"/>
      <c r="L14" s="168">
        <f>SUM(L11:L13)</f>
        <v>-15185</v>
      </c>
      <c r="M14" s="162"/>
      <c r="N14" s="168">
        <f>SUM(N11:N13)</f>
        <v>675759</v>
      </c>
    </row>
    <row r="15" spans="1:153" s="138" customFormat="1" ht="24" customHeight="1" thickTop="1">
      <c r="A15" s="143"/>
      <c r="B15" s="169"/>
      <c r="C15" s="143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</row>
    <row r="16" spans="1:153" ht="24" customHeight="1">
      <c r="A16" s="148" t="s">
        <v>278</v>
      </c>
      <c r="B16" s="166"/>
      <c r="C16" s="154"/>
      <c r="D16" s="162">
        <v>80000</v>
      </c>
      <c r="E16" s="162"/>
      <c r="F16" s="162">
        <v>604370</v>
      </c>
      <c r="G16" s="162"/>
      <c r="H16" s="162">
        <v>-1426</v>
      </c>
      <c r="I16" s="162"/>
      <c r="J16" s="162">
        <v>8000</v>
      </c>
      <c r="K16" s="162"/>
      <c r="L16" s="162">
        <v>-29532</v>
      </c>
      <c r="M16" s="162"/>
      <c r="N16" s="162">
        <f>SUM(D16:M16)</f>
        <v>661412</v>
      </c>
    </row>
    <row r="17" spans="1:14" ht="24" customHeight="1">
      <c r="A17" s="143" t="s">
        <v>223</v>
      </c>
      <c r="B17" s="166"/>
      <c r="C17" s="154"/>
      <c r="D17" s="162">
        <v>0</v>
      </c>
      <c r="E17" s="162"/>
      <c r="F17" s="162">
        <v>0</v>
      </c>
      <c r="G17" s="162"/>
      <c r="H17" s="162">
        <v>0</v>
      </c>
      <c r="I17" s="162"/>
      <c r="J17" s="162">
        <v>0</v>
      </c>
      <c r="K17" s="162"/>
      <c r="L17" s="162">
        <f>SUM(PL!E59)</f>
        <v>27626</v>
      </c>
      <c r="M17" s="162"/>
      <c r="N17" s="162">
        <f>SUM(D17:M17)</f>
        <v>27626</v>
      </c>
    </row>
    <row r="18" spans="1:14" ht="24" customHeight="1" thickBot="1">
      <c r="A18" s="148" t="s">
        <v>301</v>
      </c>
      <c r="B18" s="166"/>
      <c r="C18" s="154"/>
      <c r="D18" s="171">
        <f>SUM(D16:D17)</f>
        <v>80000</v>
      </c>
      <c r="E18" s="162"/>
      <c r="F18" s="171">
        <f>SUM(F16:F17)</f>
        <v>604370</v>
      </c>
      <c r="G18" s="162"/>
      <c r="H18" s="171">
        <f>SUM(H16:H17)</f>
        <v>-1426</v>
      </c>
      <c r="I18" s="162"/>
      <c r="J18" s="171">
        <f>SUM(J16:J17)</f>
        <v>8000</v>
      </c>
      <c r="K18" s="162"/>
      <c r="L18" s="171">
        <f>SUM(L16:L17)</f>
        <v>-1906</v>
      </c>
      <c r="M18" s="162"/>
      <c r="N18" s="171">
        <f>SUM(N16:N17)</f>
        <v>689038</v>
      </c>
    </row>
    <row r="19" spans="1:14" ht="24" customHeight="1" thickTop="1">
      <c r="A19" s="170"/>
      <c r="B19" s="172"/>
      <c r="C19" s="170"/>
      <c r="D19" s="162">
        <f>D18-BS!I71</f>
        <v>0</v>
      </c>
      <c r="E19" s="162"/>
      <c r="F19" s="162"/>
      <c r="G19" s="162"/>
      <c r="H19" s="162"/>
      <c r="I19" s="162"/>
      <c r="J19" s="162">
        <f>J18-BS!K76</f>
        <v>0</v>
      </c>
      <c r="K19" s="162"/>
      <c r="L19" s="162">
        <f>L18-BS!E77</f>
        <v>0</v>
      </c>
      <c r="M19" s="162"/>
      <c r="N19" s="162">
        <f>N18-BS!E78</f>
        <v>0</v>
      </c>
    </row>
    <row r="20" spans="1:14" ht="24" customHeight="1">
      <c r="A20" s="150" t="s">
        <v>188</v>
      </c>
      <c r="B20" s="141"/>
      <c r="C20" s="143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</row>
  </sheetData>
  <mergeCells count="29">
    <mergeCell ref="D6:N6"/>
    <mergeCell ref="AH5:AX5"/>
    <mergeCell ref="AY5:BO5"/>
    <mergeCell ref="EF4:EV4"/>
    <mergeCell ref="A5:N5"/>
    <mergeCell ref="Q5:AG5"/>
    <mergeCell ref="EF5:EV5"/>
    <mergeCell ref="BP5:CF5"/>
    <mergeCell ref="CG5:CW5"/>
    <mergeCell ref="CX5:DN5"/>
    <mergeCell ref="DO5:EE5"/>
    <mergeCell ref="AY4:BO4"/>
    <mergeCell ref="BP4:CF4"/>
    <mergeCell ref="J8:L8"/>
    <mergeCell ref="EF3:EV3"/>
    <mergeCell ref="CG3:CW3"/>
    <mergeCell ref="CX3:DN3"/>
    <mergeCell ref="DO3:EE3"/>
    <mergeCell ref="AH3:AX3"/>
    <mergeCell ref="AY3:BO3"/>
    <mergeCell ref="BP3:CF3"/>
    <mergeCell ref="Q3:AG3"/>
    <mergeCell ref="A3:N3"/>
    <mergeCell ref="CG4:CW4"/>
    <mergeCell ref="A4:N4"/>
    <mergeCell ref="Q4:AG4"/>
    <mergeCell ref="AH4:AX4"/>
    <mergeCell ref="CX4:DN4"/>
    <mergeCell ref="DO4:EE4"/>
  </mergeCells>
  <printOptions horizontalCentered="1"/>
  <pageMargins left="0.39370078740157499" right="0.39370078740157499" top="0.9" bottom="0.196850393700787" header="0.196850393700787" footer="0.196850393700787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44279-59AC-4900-8CDE-FFFBE410184A}">
  <sheetPr>
    <tabColor rgb="FFFFFF00"/>
  </sheetPr>
  <dimension ref="A1:Q108"/>
  <sheetViews>
    <sheetView showGridLines="0" view="pageBreakPreview" topLeftCell="A69" zoomScale="106" zoomScaleNormal="100" zoomScaleSheetLayoutView="106" workbookViewId="0">
      <selection activeCell="A119" sqref="A119"/>
    </sheetView>
  </sheetViews>
  <sheetFormatPr defaultColWidth="10.5546875" defaultRowHeight="24" customHeight="1" outlineLevelRow="1"/>
  <cols>
    <col min="1" max="1" width="57.5546875" style="7" customWidth="1"/>
    <col min="2" max="2" width="4.5546875" style="8" customWidth="1"/>
    <col min="3" max="3" width="9.5546875" style="7" customWidth="1"/>
    <col min="4" max="4" width="1.77734375" style="7" customWidth="1"/>
    <col min="5" max="5" width="19.21875" style="7" customWidth="1"/>
    <col min="6" max="6" width="1.77734375" style="7" customWidth="1"/>
    <col min="7" max="7" width="19.5546875" style="7" customWidth="1"/>
    <col min="8" max="8" width="1.5546875" style="8" customWidth="1"/>
    <col min="9" max="9" width="15.5546875" style="8" customWidth="1"/>
    <col min="10" max="10" width="1.44140625" style="8" customWidth="1"/>
    <col min="11" max="11" width="19.5546875" style="8" customWidth="1"/>
    <col min="12" max="12" width="1.44140625" style="8" customWidth="1"/>
    <col min="13" max="16384" width="10.5546875" style="8"/>
  </cols>
  <sheetData>
    <row r="1" spans="1:11" s="6" customFormat="1" ht="24" hidden="1" customHeight="1" outlineLevel="1">
      <c r="A1" s="2" t="s">
        <v>0</v>
      </c>
      <c r="B1" s="5"/>
      <c r="C1" s="4"/>
      <c r="D1" s="4"/>
      <c r="E1" s="4"/>
      <c r="F1" s="4"/>
      <c r="G1" s="4"/>
      <c r="H1" s="5"/>
      <c r="I1" s="19"/>
    </row>
    <row r="2" spans="1:11" s="6" customFormat="1" ht="24" hidden="1" customHeight="1" outlineLevel="1">
      <c r="A2" s="2" t="s">
        <v>50</v>
      </c>
      <c r="B2" s="5"/>
      <c r="C2" s="4"/>
      <c r="D2" s="4"/>
      <c r="E2" s="4"/>
      <c r="F2" s="4"/>
      <c r="G2" s="4"/>
      <c r="H2" s="5"/>
      <c r="I2" s="5"/>
    </row>
    <row r="3" spans="1:11" s="6" customFormat="1" ht="24" hidden="1" customHeight="1" outlineLevel="1">
      <c r="A3" s="2" t="s">
        <v>82</v>
      </c>
      <c r="B3" s="5"/>
      <c r="C3" s="4"/>
      <c r="D3" s="4"/>
      <c r="E3" s="4"/>
      <c r="F3" s="4"/>
      <c r="G3" s="4" t="s">
        <v>83</v>
      </c>
      <c r="H3" s="5"/>
      <c r="I3" s="5"/>
    </row>
    <row r="4" spans="1:11" s="6" customFormat="1" ht="24" hidden="1" customHeight="1" outlineLevel="1">
      <c r="B4" s="5"/>
      <c r="C4" s="4"/>
      <c r="D4" s="4"/>
      <c r="E4" s="4"/>
      <c r="F4" s="4"/>
      <c r="G4" s="4"/>
      <c r="H4" s="5"/>
      <c r="I4" s="1"/>
      <c r="K4" s="1" t="s">
        <v>84</v>
      </c>
    </row>
    <row r="5" spans="1:11" s="6" customFormat="1" ht="24" hidden="1" customHeight="1" outlineLevel="1">
      <c r="B5" s="5"/>
      <c r="C5" s="4"/>
      <c r="D5" s="4"/>
      <c r="E5" s="4"/>
      <c r="F5" s="47" t="s">
        <v>2</v>
      </c>
      <c r="G5" s="4"/>
      <c r="H5" s="5"/>
      <c r="I5" s="1"/>
      <c r="J5" s="47" t="s">
        <v>3</v>
      </c>
      <c r="K5" s="1"/>
    </row>
    <row r="6" spans="1:11" ht="24" hidden="1" customHeight="1" outlineLevel="1">
      <c r="C6" s="9" t="s">
        <v>5</v>
      </c>
      <c r="D6" s="9"/>
      <c r="E6" s="9">
        <v>2565</v>
      </c>
      <c r="F6" s="8"/>
      <c r="G6" s="9">
        <v>2564</v>
      </c>
      <c r="H6" s="10"/>
      <c r="I6" s="9">
        <v>2565</v>
      </c>
      <c r="K6" s="9">
        <v>2564</v>
      </c>
    </row>
    <row r="7" spans="1:11" ht="24" hidden="1" customHeight="1" outlineLevel="1">
      <c r="C7" s="9"/>
      <c r="D7" s="9"/>
      <c r="E7" s="18" t="s">
        <v>85</v>
      </c>
      <c r="F7" s="11"/>
      <c r="G7" s="18" t="s">
        <v>7</v>
      </c>
      <c r="H7" s="10"/>
      <c r="I7" s="18" t="s">
        <v>85</v>
      </c>
      <c r="J7" s="11"/>
      <c r="K7" s="18" t="s">
        <v>7</v>
      </c>
    </row>
    <row r="8" spans="1:11" ht="24" hidden="1" customHeight="1" outlineLevel="1">
      <c r="C8" s="9"/>
      <c r="D8" s="9"/>
      <c r="E8" s="18" t="s">
        <v>86</v>
      </c>
      <c r="F8" s="11"/>
      <c r="G8" s="18" t="s">
        <v>8</v>
      </c>
      <c r="H8" s="10"/>
      <c r="I8" s="18" t="s">
        <v>86</v>
      </c>
      <c r="J8" s="11"/>
      <c r="K8" s="18" t="s">
        <v>8</v>
      </c>
    </row>
    <row r="9" spans="1:11" ht="24" hidden="1" customHeight="1" outlineLevel="1">
      <c r="A9" s="12" t="s">
        <v>51</v>
      </c>
    </row>
    <row r="10" spans="1:11" ht="24" hidden="1" customHeight="1" outlineLevel="1">
      <c r="A10" s="13" t="s">
        <v>87</v>
      </c>
      <c r="B10" s="6"/>
      <c r="C10" s="15">
        <v>13</v>
      </c>
      <c r="D10" s="15"/>
      <c r="E10" s="95">
        <v>54869</v>
      </c>
      <c r="F10" s="15"/>
      <c r="G10" s="15"/>
      <c r="I10" s="8">
        <v>26117</v>
      </c>
      <c r="K10" s="8">
        <v>6842</v>
      </c>
    </row>
    <row r="11" spans="1:11" ht="24" hidden="1" customHeight="1" outlineLevel="1">
      <c r="A11" s="13" t="s">
        <v>88</v>
      </c>
      <c r="B11" s="6"/>
      <c r="C11" s="15">
        <v>13</v>
      </c>
      <c r="D11" s="15"/>
      <c r="E11" s="95">
        <v>42441</v>
      </c>
      <c r="F11" s="15"/>
      <c r="G11" s="15"/>
      <c r="I11" s="8">
        <v>37586</v>
      </c>
      <c r="K11" s="8">
        <v>17820</v>
      </c>
    </row>
    <row r="12" spans="1:11" ht="24" hidden="1" customHeight="1" outlineLevel="1">
      <c r="A12" s="13" t="s">
        <v>53</v>
      </c>
      <c r="B12" s="6"/>
      <c r="C12" s="15"/>
      <c r="D12" s="15"/>
      <c r="E12" s="95">
        <v>1</v>
      </c>
      <c r="F12" s="15"/>
      <c r="G12" s="15"/>
      <c r="I12" s="8">
        <v>241</v>
      </c>
      <c r="K12" s="8">
        <v>144</v>
      </c>
    </row>
    <row r="13" spans="1:11" ht="24" hidden="1" customHeight="1" outlineLevel="1">
      <c r="A13" s="12" t="s">
        <v>54</v>
      </c>
      <c r="E13" s="33">
        <f>SUM(E9:E12)</f>
        <v>97311</v>
      </c>
      <c r="F13" s="8"/>
      <c r="G13" s="33">
        <f>SUM(G9:G12)</f>
        <v>0</v>
      </c>
      <c r="I13" s="33">
        <f>SUM(I9:I12)</f>
        <v>63944</v>
      </c>
      <c r="K13" s="33">
        <f>SUM(K9:K12)</f>
        <v>24806</v>
      </c>
    </row>
    <row r="14" spans="1:11" ht="24" hidden="1" customHeight="1" outlineLevel="1">
      <c r="A14" s="12" t="s">
        <v>55</v>
      </c>
    </row>
    <row r="15" spans="1:11" ht="24" hidden="1" customHeight="1" outlineLevel="1">
      <c r="A15" s="13" t="s">
        <v>89</v>
      </c>
      <c r="B15" s="6"/>
      <c r="C15" s="96"/>
      <c r="D15" s="96"/>
      <c r="E15" s="95">
        <v>40159</v>
      </c>
      <c r="F15" s="96"/>
      <c r="G15" s="96"/>
      <c r="I15" s="8">
        <v>18541</v>
      </c>
      <c r="K15" s="8">
        <v>4590</v>
      </c>
    </row>
    <row r="16" spans="1:11" ht="24" hidden="1" customHeight="1" outlineLevel="1">
      <c r="A16" s="13" t="s">
        <v>90</v>
      </c>
      <c r="B16" s="6"/>
      <c r="C16" s="96"/>
      <c r="D16" s="96"/>
      <c r="E16" s="95">
        <v>28323</v>
      </c>
      <c r="F16" s="96"/>
      <c r="G16" s="96"/>
      <c r="I16" s="8">
        <v>23724</v>
      </c>
      <c r="K16" s="8">
        <v>11905</v>
      </c>
    </row>
    <row r="17" spans="1:14" ht="24" hidden="1" customHeight="1" outlineLevel="1">
      <c r="A17" s="13" t="s">
        <v>56</v>
      </c>
      <c r="B17" s="6"/>
      <c r="C17" s="96"/>
      <c r="D17" s="96"/>
      <c r="E17" s="95">
        <v>2547</v>
      </c>
      <c r="F17" s="96"/>
      <c r="G17" s="96"/>
      <c r="I17" s="8">
        <v>1486</v>
      </c>
      <c r="K17" s="8">
        <v>641</v>
      </c>
    </row>
    <row r="18" spans="1:14" ht="24" hidden="1" customHeight="1" outlineLevel="1">
      <c r="A18" s="13" t="s">
        <v>57</v>
      </c>
      <c r="B18" s="6"/>
      <c r="C18" s="15"/>
      <c r="D18" s="15"/>
      <c r="E18" s="95">
        <v>14439</v>
      </c>
      <c r="F18" s="15"/>
      <c r="G18" s="15"/>
      <c r="I18" s="8">
        <v>12840</v>
      </c>
      <c r="K18" s="8">
        <v>2545</v>
      </c>
      <c r="L18" s="40"/>
      <c r="N18" s="40"/>
    </row>
    <row r="19" spans="1:14" ht="24" hidden="1" customHeight="1" outlineLevel="1">
      <c r="A19" s="12" t="s">
        <v>58</v>
      </c>
      <c r="E19" s="33">
        <f>SUM(E14:E18)</f>
        <v>85468</v>
      </c>
      <c r="F19" s="8"/>
      <c r="G19" s="33">
        <f>SUM(G14:G18)</f>
        <v>0</v>
      </c>
      <c r="I19" s="33">
        <f>SUM(I14:I18)</f>
        <v>56591</v>
      </c>
      <c r="K19" s="33">
        <f>SUM(K14:K18)</f>
        <v>19681</v>
      </c>
    </row>
    <row r="20" spans="1:14" ht="24" hidden="1" customHeight="1" outlineLevel="1">
      <c r="A20" s="17" t="s">
        <v>59</v>
      </c>
      <c r="E20" s="16">
        <f>E13-E19</f>
        <v>11843</v>
      </c>
      <c r="I20" s="16">
        <f>I13-I19</f>
        <v>7353</v>
      </c>
      <c r="K20" s="16">
        <f>K13-K19</f>
        <v>5125</v>
      </c>
    </row>
    <row r="21" spans="1:14" ht="24" hidden="1" customHeight="1" outlineLevel="1">
      <c r="A21" s="13" t="s">
        <v>60</v>
      </c>
      <c r="E21" s="41">
        <v>-800</v>
      </c>
      <c r="F21" s="8">
        <v>0</v>
      </c>
      <c r="G21" s="41"/>
      <c r="I21" s="41">
        <v>-800</v>
      </c>
      <c r="J21" s="8">
        <v>0</v>
      </c>
      <c r="K21" s="41">
        <v>-464</v>
      </c>
    </row>
    <row r="22" spans="1:14" ht="24" hidden="1" customHeight="1" outlineLevel="1">
      <c r="A22" s="17" t="s">
        <v>91</v>
      </c>
      <c r="B22" s="6"/>
      <c r="E22" s="16">
        <f>SUM(E20:E21)</f>
        <v>11043</v>
      </c>
      <c r="F22" s="8"/>
      <c r="G22" s="16">
        <f>SUM(G20:G21)</f>
        <v>0</v>
      </c>
      <c r="I22" s="16">
        <f>SUM(I20:I21)</f>
        <v>6553</v>
      </c>
      <c r="K22" s="16">
        <f>SUM(K20:K21)</f>
        <v>4661</v>
      </c>
    </row>
    <row r="23" spans="1:14" ht="24" hidden="1" customHeight="1" outlineLevel="1">
      <c r="A23" s="13" t="s">
        <v>61</v>
      </c>
      <c r="B23" s="6"/>
      <c r="C23" s="15">
        <v>12</v>
      </c>
      <c r="D23" s="15"/>
      <c r="E23" s="41">
        <v>-3315</v>
      </c>
      <c r="F23" s="8"/>
      <c r="G23" s="41"/>
      <c r="I23" s="41">
        <v>-3109</v>
      </c>
      <c r="K23" s="41">
        <v>-672</v>
      </c>
    </row>
    <row r="24" spans="1:14" ht="24" hidden="1" customHeight="1" outlineLevel="1">
      <c r="A24" s="12" t="s">
        <v>92</v>
      </c>
      <c r="E24" s="33">
        <f>SUM(E22:E23)</f>
        <v>7728</v>
      </c>
      <c r="F24" s="8"/>
      <c r="G24" s="33">
        <f>SUM(G22:G23)</f>
        <v>0</v>
      </c>
      <c r="I24" s="33">
        <f>SUM(I22:I23)</f>
        <v>3444</v>
      </c>
      <c r="K24" s="33">
        <f>SUM(K22:K23)</f>
        <v>3989</v>
      </c>
    </row>
    <row r="25" spans="1:14" ht="24" hidden="1" customHeight="1" outlineLevel="1">
      <c r="A25" s="12"/>
      <c r="I25" s="16"/>
      <c r="K25" s="16"/>
    </row>
    <row r="26" spans="1:14" ht="24" hidden="1" customHeight="1" outlineLevel="1">
      <c r="A26" s="12" t="s">
        <v>93</v>
      </c>
      <c r="C26" s="15"/>
      <c r="D26" s="8"/>
      <c r="E26" s="19"/>
      <c r="F26" s="8"/>
      <c r="G26" s="19"/>
      <c r="I26" s="19"/>
      <c r="J26" s="19"/>
      <c r="K26" s="19"/>
    </row>
    <row r="27" spans="1:14" ht="24" hidden="1" customHeight="1" outlineLevel="1" thickBot="1">
      <c r="A27" s="7" t="s">
        <v>66</v>
      </c>
      <c r="C27" s="15"/>
      <c r="D27" s="8"/>
      <c r="E27" s="22">
        <f>E24-E29</f>
        <v>7728</v>
      </c>
      <c r="F27" s="8"/>
      <c r="G27" s="22">
        <f>G24-G29</f>
        <v>0</v>
      </c>
      <c r="I27" s="97">
        <f>I24</f>
        <v>3444</v>
      </c>
      <c r="J27" s="19"/>
      <c r="K27" s="97">
        <f>K24</f>
        <v>3989</v>
      </c>
    </row>
    <row r="28" spans="1:14" ht="24" hidden="1" customHeight="1" outlineLevel="1" thickTop="1">
      <c r="A28" s="7" t="s">
        <v>67</v>
      </c>
      <c r="C28" s="15"/>
      <c r="D28" s="8"/>
      <c r="E28" s="19"/>
      <c r="F28" s="8"/>
      <c r="G28" s="19"/>
      <c r="I28" s="19"/>
      <c r="J28" s="19"/>
      <c r="K28" s="19"/>
    </row>
    <row r="29" spans="1:14" ht="24" hidden="1" customHeight="1" outlineLevel="1">
      <c r="A29" s="98" t="s">
        <v>46</v>
      </c>
      <c r="C29" s="15"/>
      <c r="D29" s="8"/>
      <c r="E29" s="22">
        <v>0</v>
      </c>
      <c r="F29" s="8"/>
      <c r="G29" s="22">
        <v>0</v>
      </c>
      <c r="I29" s="19"/>
      <c r="J29" s="19"/>
      <c r="K29" s="19"/>
    </row>
    <row r="30" spans="1:14" ht="24" hidden="1" customHeight="1" outlineLevel="1" thickBot="1">
      <c r="D30" s="8"/>
      <c r="E30" s="28">
        <f>SUM(E27:E29)</f>
        <v>7728</v>
      </c>
      <c r="F30" s="16"/>
      <c r="G30" s="28">
        <f>SUM(G27:G29)</f>
        <v>0</v>
      </c>
      <c r="H30" s="16"/>
      <c r="I30" s="16"/>
      <c r="J30" s="16"/>
      <c r="K30" s="16"/>
    </row>
    <row r="31" spans="1:14" ht="24" hidden="1" customHeight="1" outlineLevel="1" thickTop="1">
      <c r="A31" s="12"/>
      <c r="I31" s="16"/>
      <c r="K31" s="16"/>
    </row>
    <row r="32" spans="1:14" ht="24" hidden="1" customHeight="1" outlineLevel="1">
      <c r="A32" s="99" t="s">
        <v>62</v>
      </c>
      <c r="I32" s="16"/>
      <c r="K32" s="16"/>
    </row>
    <row r="33" spans="1:11" ht="24" hidden="1" customHeight="1" outlineLevel="1">
      <c r="A33" s="100" t="s">
        <v>63</v>
      </c>
      <c r="I33" s="16"/>
      <c r="K33" s="16"/>
    </row>
    <row r="34" spans="1:11" ht="24" hidden="1" customHeight="1" outlineLevel="1">
      <c r="A34" s="101" t="s">
        <v>64</v>
      </c>
      <c r="I34" s="16"/>
      <c r="K34" s="16"/>
    </row>
    <row r="35" spans="1:11" ht="24" hidden="1" customHeight="1" outlineLevel="1">
      <c r="A35" s="102" t="s">
        <v>65</v>
      </c>
      <c r="E35" s="36"/>
      <c r="F35" s="8"/>
      <c r="G35" s="36"/>
      <c r="I35" s="36"/>
      <c r="K35" s="36"/>
    </row>
    <row r="36" spans="1:11" ht="24" hidden="1" customHeight="1" outlineLevel="1">
      <c r="A36" s="98" t="s">
        <v>63</v>
      </c>
      <c r="E36" s="35"/>
      <c r="F36" s="8"/>
      <c r="G36" s="35"/>
      <c r="I36" s="35"/>
      <c r="K36" s="35"/>
    </row>
    <row r="37" spans="1:11" ht="24" hidden="1" customHeight="1" outlineLevel="1">
      <c r="A37" s="98" t="s">
        <v>65</v>
      </c>
      <c r="E37" s="36">
        <f>E35</f>
        <v>0</v>
      </c>
      <c r="F37" s="8"/>
      <c r="G37" s="36">
        <f>G35</f>
        <v>0</v>
      </c>
      <c r="H37" s="35"/>
      <c r="I37" s="36">
        <f>I35</f>
        <v>0</v>
      </c>
      <c r="J37" s="35">
        <f>J35</f>
        <v>0</v>
      </c>
      <c r="K37" s="36">
        <f>K35</f>
        <v>0</v>
      </c>
    </row>
    <row r="38" spans="1:11" ht="24" hidden="1" customHeight="1" outlineLevel="1">
      <c r="A38" s="99" t="s">
        <v>94</v>
      </c>
      <c r="E38" s="36">
        <f>E37</f>
        <v>0</v>
      </c>
      <c r="F38" s="8"/>
      <c r="G38" s="36">
        <f>G37</f>
        <v>0</v>
      </c>
      <c r="H38" s="35"/>
      <c r="I38" s="36">
        <f>I37</f>
        <v>0</v>
      </c>
      <c r="J38" s="35">
        <f>J37</f>
        <v>0</v>
      </c>
      <c r="K38" s="36">
        <f>K37</f>
        <v>0</v>
      </c>
    </row>
    <row r="39" spans="1:11" ht="24" hidden="1" customHeight="1" outlineLevel="1">
      <c r="A39" s="12"/>
      <c r="I39" s="16"/>
      <c r="K39" s="16"/>
    </row>
    <row r="40" spans="1:11" ht="24" hidden="1" customHeight="1" outlineLevel="1" thickBot="1">
      <c r="A40" s="99" t="s">
        <v>95</v>
      </c>
      <c r="E40" s="97">
        <f>E24+E38</f>
        <v>7728</v>
      </c>
      <c r="F40" s="8"/>
      <c r="G40" s="97">
        <f>G24+G38</f>
        <v>0</v>
      </c>
      <c r="I40" s="97">
        <f>I24+I38</f>
        <v>3444</v>
      </c>
      <c r="K40" s="97">
        <f>K24+K38</f>
        <v>3989</v>
      </c>
    </row>
    <row r="41" spans="1:11" ht="24" hidden="1" customHeight="1" outlineLevel="1" thickTop="1">
      <c r="A41" s="99"/>
      <c r="E41" s="16"/>
      <c r="F41" s="8"/>
      <c r="G41" s="16"/>
      <c r="I41" s="16"/>
      <c r="K41" s="16"/>
    </row>
    <row r="42" spans="1:11" ht="24" hidden="1" customHeight="1" outlineLevel="1">
      <c r="A42" s="99" t="s">
        <v>68</v>
      </c>
      <c r="I42" s="16"/>
      <c r="K42" s="16"/>
    </row>
    <row r="43" spans="1:11" ht="24" hidden="1" customHeight="1" outlineLevel="1" thickBot="1">
      <c r="A43" s="7" t="s">
        <v>66</v>
      </c>
      <c r="B43" s="103"/>
      <c r="C43" s="104"/>
      <c r="D43" s="48"/>
      <c r="E43" s="22">
        <f>E40-E45</f>
        <v>7728</v>
      </c>
      <c r="F43" s="105"/>
      <c r="G43" s="22">
        <f>G40-G45</f>
        <v>0</v>
      </c>
      <c r="H43" s="37"/>
      <c r="I43" s="106">
        <f>I40</f>
        <v>3444</v>
      </c>
      <c r="J43" s="104"/>
      <c r="K43" s="106">
        <f>K40</f>
        <v>3989</v>
      </c>
    </row>
    <row r="44" spans="1:11" ht="24" hidden="1" customHeight="1" outlineLevel="1" thickTop="1">
      <c r="A44" s="7" t="s">
        <v>67</v>
      </c>
      <c r="B44" s="103"/>
      <c r="C44" s="104"/>
      <c r="D44" s="48"/>
      <c r="E44" s="104"/>
      <c r="F44" s="105"/>
      <c r="G44" s="22"/>
      <c r="H44" s="37"/>
      <c r="I44" s="22"/>
      <c r="J44" s="104"/>
      <c r="K44" s="22"/>
    </row>
    <row r="45" spans="1:11" ht="24" hidden="1" customHeight="1" outlineLevel="1">
      <c r="A45" s="98" t="s">
        <v>46</v>
      </c>
      <c r="B45" s="103"/>
      <c r="C45" s="104"/>
      <c r="D45" s="48"/>
      <c r="E45" s="22"/>
      <c r="F45" s="105"/>
      <c r="G45" s="22"/>
      <c r="H45" s="37"/>
      <c r="I45" s="22"/>
      <c r="J45" s="104"/>
      <c r="K45" s="22"/>
    </row>
    <row r="46" spans="1:11" ht="24" hidden="1" customHeight="1" outlineLevel="1" thickBot="1">
      <c r="A46" s="107"/>
      <c r="B46" s="103"/>
      <c r="C46" s="104"/>
      <c r="D46" s="48"/>
      <c r="E46" s="28">
        <f>SUM(E43:E45)</f>
        <v>7728</v>
      </c>
      <c r="F46" s="105"/>
      <c r="G46" s="28">
        <f>SUM(G43:G45)</f>
        <v>0</v>
      </c>
      <c r="H46" s="108"/>
      <c r="I46" s="109"/>
      <c r="J46" s="104"/>
      <c r="K46" s="109"/>
    </row>
    <row r="47" spans="1:11" ht="24" hidden="1" customHeight="1" outlineLevel="1" thickTop="1">
      <c r="A47" s="107"/>
      <c r="B47" s="103"/>
      <c r="C47" s="104"/>
      <c r="D47" s="48"/>
      <c r="E47" s="22"/>
      <c r="F47" s="105"/>
      <c r="G47" s="22"/>
      <c r="H47" s="108"/>
      <c r="I47" s="109"/>
      <c r="J47" s="104"/>
      <c r="K47" s="109"/>
    </row>
    <row r="48" spans="1:11" ht="24" hidden="1" customHeight="1" outlineLevel="1">
      <c r="A48" s="12" t="s">
        <v>69</v>
      </c>
      <c r="C48" s="15"/>
      <c r="D48" s="15"/>
      <c r="E48" s="15"/>
      <c r="F48" s="15"/>
      <c r="G48" s="15"/>
      <c r="I48" s="19"/>
      <c r="K48" s="19"/>
    </row>
    <row r="49" spans="1:17" ht="24" hidden="1" customHeight="1" outlineLevel="1" thickBot="1">
      <c r="A49" s="13" t="s">
        <v>96</v>
      </c>
      <c r="B49" s="6"/>
      <c r="C49" s="15"/>
      <c r="D49" s="15"/>
      <c r="E49" s="110">
        <f>+E40*1000/30000</f>
        <v>257.60000000000002</v>
      </c>
      <c r="F49" s="8"/>
      <c r="G49" s="110">
        <f>+G40*1000/30000</f>
        <v>0</v>
      </c>
      <c r="I49" s="110">
        <f>+I40*1000/30000</f>
        <v>114.8</v>
      </c>
      <c r="K49" s="110">
        <f>+K40*1000/30000</f>
        <v>132.96666666666667</v>
      </c>
    </row>
    <row r="50" spans="1:17" ht="24" hidden="1" customHeight="1" outlineLevel="1" thickTop="1">
      <c r="A50" s="13"/>
      <c r="B50" s="6"/>
      <c r="C50" s="15"/>
      <c r="D50" s="15"/>
      <c r="E50" s="8"/>
      <c r="F50" s="8"/>
      <c r="G50" s="8"/>
    </row>
    <row r="51" spans="1:17" ht="24" hidden="1" customHeight="1" outlineLevel="1" thickBot="1">
      <c r="A51" s="13" t="s">
        <v>70</v>
      </c>
      <c r="B51" s="6"/>
      <c r="C51" s="15"/>
      <c r="D51" s="15"/>
      <c r="E51" s="20">
        <v>30000</v>
      </c>
      <c r="F51" s="8"/>
      <c r="G51" s="20">
        <v>30000</v>
      </c>
      <c r="H51" s="19"/>
      <c r="I51" s="20">
        <v>30000</v>
      </c>
      <c r="J51" s="19"/>
      <c r="K51" s="20">
        <v>30000</v>
      </c>
    </row>
    <row r="52" spans="1:17" ht="24" hidden="1" customHeight="1" outlineLevel="1" thickTop="1">
      <c r="A52" s="13"/>
      <c r="B52" s="6"/>
      <c r="I52" s="19"/>
    </row>
    <row r="53" spans="1:17" ht="24" hidden="1" customHeight="1" outlineLevel="1">
      <c r="A53" s="7" t="s">
        <v>97</v>
      </c>
      <c r="C53" s="31"/>
      <c r="D53" s="31"/>
      <c r="E53" s="31"/>
      <c r="F53" s="31"/>
      <c r="G53" s="31"/>
      <c r="I53" s="19"/>
    </row>
    <row r="54" spans="1:17" s="7" customFormat="1" ht="24" customHeight="1" collapsed="1">
      <c r="A54" s="2" t="s">
        <v>0</v>
      </c>
      <c r="B54" s="5"/>
      <c r="C54" s="4"/>
      <c r="D54" s="4"/>
      <c r="E54" s="4"/>
      <c r="F54" s="4"/>
      <c r="G54" s="4"/>
      <c r="H54" s="5"/>
      <c r="I54" s="19"/>
      <c r="J54" s="8"/>
      <c r="K54" s="8"/>
      <c r="L54" s="8"/>
      <c r="M54" s="8"/>
      <c r="N54" s="8"/>
      <c r="O54" s="8"/>
      <c r="P54" s="8"/>
      <c r="Q54" s="8"/>
    </row>
    <row r="55" spans="1:17" s="7" customFormat="1" ht="24" customHeight="1">
      <c r="A55" s="2" t="s">
        <v>50</v>
      </c>
      <c r="B55" s="5"/>
      <c r="C55" s="4"/>
      <c r="D55" s="4"/>
      <c r="E55" s="4"/>
      <c r="F55" s="4"/>
      <c r="G55" s="4"/>
      <c r="H55" s="5"/>
      <c r="I55" s="5"/>
      <c r="J55" s="8"/>
      <c r="K55" s="8"/>
      <c r="L55" s="8"/>
      <c r="M55" s="8"/>
      <c r="N55" s="8"/>
      <c r="O55" s="8"/>
      <c r="P55" s="8"/>
      <c r="Q55" s="8"/>
    </row>
    <row r="56" spans="1:17" s="7" customFormat="1" ht="24" customHeight="1">
      <c r="A56" s="2" t="s">
        <v>98</v>
      </c>
      <c r="B56" s="5"/>
      <c r="C56" s="4"/>
      <c r="D56" s="4"/>
      <c r="E56" s="4"/>
      <c r="F56" s="4"/>
      <c r="G56" s="4"/>
      <c r="H56" s="5"/>
      <c r="I56" s="5"/>
      <c r="J56" s="8"/>
      <c r="K56" s="8"/>
      <c r="L56" s="8"/>
      <c r="M56" s="8"/>
      <c r="N56" s="8"/>
      <c r="O56" s="8"/>
      <c r="P56" s="8"/>
      <c r="Q56" s="8"/>
    </row>
    <row r="57" spans="1:17" s="7" customFormat="1" ht="24" customHeight="1">
      <c r="A57" s="6"/>
      <c r="B57" s="5"/>
      <c r="C57" s="4"/>
      <c r="D57" s="4"/>
      <c r="E57" s="4"/>
      <c r="F57" s="4"/>
      <c r="G57" s="4" t="s">
        <v>83</v>
      </c>
      <c r="H57" s="5"/>
      <c r="I57" s="1"/>
      <c r="J57" s="8"/>
      <c r="K57" s="1" t="s">
        <v>84</v>
      </c>
      <c r="L57" s="8"/>
      <c r="M57" s="8"/>
      <c r="N57" s="8"/>
      <c r="O57" s="8"/>
      <c r="P57" s="8"/>
      <c r="Q57" s="8"/>
    </row>
    <row r="58" spans="1:17" s="7" customFormat="1" ht="24" customHeight="1">
      <c r="A58" s="6"/>
      <c r="B58" s="5"/>
      <c r="C58" s="4"/>
      <c r="D58" s="4"/>
      <c r="E58" s="4"/>
      <c r="F58" s="47" t="s">
        <v>2</v>
      </c>
      <c r="G58" s="4"/>
      <c r="H58" s="5"/>
      <c r="I58" s="1"/>
      <c r="J58" s="47" t="s">
        <v>3</v>
      </c>
      <c r="K58" s="1"/>
      <c r="L58" s="8"/>
      <c r="M58" s="8"/>
      <c r="N58" s="8"/>
      <c r="O58" s="8"/>
      <c r="P58" s="8"/>
      <c r="Q58" s="8"/>
    </row>
    <row r="59" spans="1:17" s="7" customFormat="1" ht="24" customHeight="1">
      <c r="B59" s="8"/>
      <c r="C59" s="9" t="s">
        <v>5</v>
      </c>
      <c r="D59" s="9"/>
      <c r="E59" s="9">
        <v>2565</v>
      </c>
      <c r="F59" s="8"/>
      <c r="G59" s="9">
        <v>2564</v>
      </c>
      <c r="H59" s="10"/>
      <c r="I59" s="9">
        <v>2565</v>
      </c>
      <c r="J59" s="8"/>
      <c r="K59" s="9">
        <v>2564</v>
      </c>
      <c r="L59" s="8"/>
      <c r="M59" s="8"/>
      <c r="N59" s="8"/>
      <c r="O59" s="8"/>
      <c r="P59" s="8"/>
      <c r="Q59" s="8"/>
    </row>
    <row r="60" spans="1:17" s="7" customFormat="1" ht="24" customHeight="1">
      <c r="B60" s="8"/>
      <c r="C60" s="9"/>
      <c r="D60" s="9"/>
      <c r="E60" s="18" t="s">
        <v>85</v>
      </c>
      <c r="F60" s="11"/>
      <c r="G60" s="18" t="s">
        <v>7</v>
      </c>
      <c r="H60" s="10"/>
      <c r="I60" s="18" t="s">
        <v>85</v>
      </c>
      <c r="J60" s="11"/>
      <c r="K60" s="18" t="s">
        <v>7</v>
      </c>
      <c r="L60" s="8"/>
      <c r="M60" s="8"/>
      <c r="N60" s="8"/>
      <c r="O60" s="8"/>
      <c r="P60" s="8"/>
      <c r="Q60" s="8"/>
    </row>
    <row r="61" spans="1:17" s="7" customFormat="1" ht="24" customHeight="1">
      <c r="B61" s="8"/>
      <c r="C61" s="9"/>
      <c r="D61" s="9"/>
      <c r="E61" s="18" t="s">
        <v>86</v>
      </c>
      <c r="F61" s="11"/>
      <c r="G61" s="18" t="s">
        <v>8</v>
      </c>
      <c r="H61" s="10"/>
      <c r="I61" s="18" t="s">
        <v>86</v>
      </c>
      <c r="J61" s="11"/>
      <c r="K61" s="18" t="s">
        <v>8</v>
      </c>
      <c r="L61" s="8"/>
      <c r="M61" s="8"/>
      <c r="N61" s="8"/>
      <c r="O61" s="8"/>
      <c r="P61" s="8"/>
      <c r="Q61" s="8"/>
    </row>
    <row r="62" spans="1:17" s="7" customFormat="1" ht="24" customHeight="1">
      <c r="A62" s="12" t="s">
        <v>51</v>
      </c>
      <c r="B62" s="8"/>
      <c r="C62" s="9"/>
      <c r="D62" s="9"/>
      <c r="E62" s="9"/>
      <c r="F62" s="9"/>
      <c r="G62" s="9"/>
      <c r="H62" s="10"/>
      <c r="I62" s="31"/>
      <c r="J62" s="8"/>
      <c r="K62" s="8"/>
      <c r="L62" s="8"/>
      <c r="M62" s="8"/>
      <c r="N62" s="8"/>
      <c r="O62" s="8"/>
      <c r="P62" s="8"/>
      <c r="Q62" s="8"/>
    </row>
    <row r="63" spans="1:17" ht="24" customHeight="1">
      <c r="A63" s="12" t="s">
        <v>52</v>
      </c>
    </row>
    <row r="64" spans="1:17" ht="24" customHeight="1">
      <c r="A64" s="13" t="s">
        <v>87</v>
      </c>
      <c r="B64" s="6"/>
      <c r="C64" s="15">
        <v>13</v>
      </c>
      <c r="D64" s="15"/>
      <c r="E64" s="95">
        <v>139944</v>
      </c>
      <c r="F64" s="15"/>
      <c r="G64" s="8">
        <v>38017</v>
      </c>
      <c r="I64" s="16">
        <v>92598</v>
      </c>
      <c r="K64" s="8">
        <v>20827</v>
      </c>
    </row>
    <row r="65" spans="1:14" ht="24" customHeight="1">
      <c r="A65" s="13" t="s">
        <v>99</v>
      </c>
      <c r="B65" s="6"/>
      <c r="C65" s="15">
        <v>13</v>
      </c>
      <c r="D65" s="15"/>
      <c r="E65" s="95">
        <v>68891</v>
      </c>
      <c r="F65" s="15"/>
      <c r="G65" s="8">
        <v>41703</v>
      </c>
      <c r="I65" s="16">
        <v>63750</v>
      </c>
      <c r="K65" s="8">
        <v>31022</v>
      </c>
    </row>
    <row r="66" spans="1:14" ht="24" customHeight="1">
      <c r="A66" s="13" t="s">
        <v>53</v>
      </c>
      <c r="B66" s="6"/>
      <c r="C66" s="15"/>
      <c r="D66" s="15"/>
      <c r="E66" s="95">
        <v>437</v>
      </c>
      <c r="F66" s="15"/>
      <c r="G66" s="8">
        <v>36</v>
      </c>
      <c r="I66" s="16">
        <v>798</v>
      </c>
      <c r="K66" s="8">
        <v>31</v>
      </c>
    </row>
    <row r="67" spans="1:14" ht="24" customHeight="1">
      <c r="A67" s="12" t="s">
        <v>54</v>
      </c>
      <c r="E67" s="33">
        <f>SUM(E63:E66)</f>
        <v>209272</v>
      </c>
      <c r="F67" s="8"/>
      <c r="G67" s="33">
        <f>SUM(G63:G66)</f>
        <v>79756</v>
      </c>
      <c r="I67" s="33">
        <f>SUM(I63:I66)</f>
        <v>157146</v>
      </c>
      <c r="K67" s="33">
        <f>SUM(K63:K66)</f>
        <v>51880</v>
      </c>
    </row>
    <row r="68" spans="1:14" ht="24" customHeight="1">
      <c r="A68" s="12" t="s">
        <v>55</v>
      </c>
      <c r="I68" s="16"/>
      <c r="K68" s="16"/>
    </row>
    <row r="69" spans="1:14" ht="24" customHeight="1">
      <c r="A69" s="13" t="s">
        <v>89</v>
      </c>
      <c r="B69" s="6"/>
      <c r="C69" s="96"/>
      <c r="D69" s="96"/>
      <c r="E69" s="95">
        <v>82631</v>
      </c>
      <c r="F69" s="96"/>
      <c r="G69" s="16">
        <v>29116</v>
      </c>
      <c r="I69" s="16">
        <v>42059</v>
      </c>
      <c r="K69" s="16">
        <v>13415</v>
      </c>
    </row>
    <row r="70" spans="1:14" ht="24" customHeight="1">
      <c r="A70" s="13" t="s">
        <v>90</v>
      </c>
      <c r="B70" s="6"/>
      <c r="C70" s="96"/>
      <c r="D70" s="96"/>
      <c r="E70" s="95">
        <v>44295</v>
      </c>
      <c r="F70" s="96"/>
      <c r="G70" s="16">
        <v>28003</v>
      </c>
      <c r="I70" s="16">
        <v>40520</v>
      </c>
      <c r="K70" s="16">
        <v>20805</v>
      </c>
    </row>
    <row r="71" spans="1:14" ht="24" customHeight="1">
      <c r="A71" s="13" t="s">
        <v>56</v>
      </c>
      <c r="B71" s="6"/>
      <c r="C71" s="96"/>
      <c r="D71" s="96"/>
      <c r="E71" s="95">
        <v>4084</v>
      </c>
      <c r="F71" s="96"/>
      <c r="G71" s="16">
        <v>2856</v>
      </c>
      <c r="I71" s="16">
        <v>2070</v>
      </c>
      <c r="K71" s="16">
        <v>1359</v>
      </c>
    </row>
    <row r="72" spans="1:14" ht="24" customHeight="1">
      <c r="A72" s="13" t="s">
        <v>57</v>
      </c>
      <c r="B72" s="6"/>
      <c r="C72" s="15"/>
      <c r="D72" s="15"/>
      <c r="E72" s="95">
        <v>21050</v>
      </c>
      <c r="F72" s="15"/>
      <c r="G72" s="16">
        <v>11231</v>
      </c>
      <c r="I72" s="16">
        <v>18881</v>
      </c>
      <c r="K72" s="16">
        <v>8495</v>
      </c>
      <c r="L72" s="40"/>
      <c r="N72" s="40"/>
    </row>
    <row r="73" spans="1:14" ht="24" customHeight="1">
      <c r="A73" s="12" t="s">
        <v>58</v>
      </c>
      <c r="E73" s="33">
        <f>SUM(E68:E72)</f>
        <v>152060</v>
      </c>
      <c r="F73" s="8"/>
      <c r="G73" s="33">
        <f>SUM(G68:G72)</f>
        <v>71206</v>
      </c>
      <c r="I73" s="33">
        <f>SUM(I68:I72)</f>
        <v>103530</v>
      </c>
      <c r="K73" s="33">
        <f>SUM(K68:K72)</f>
        <v>44074</v>
      </c>
    </row>
    <row r="74" spans="1:14" ht="24" customHeight="1">
      <c r="A74" s="17" t="s">
        <v>100</v>
      </c>
      <c r="E74" s="16">
        <f>E67-E73</f>
        <v>57212</v>
      </c>
      <c r="G74" s="111">
        <f>G67-G73</f>
        <v>8550</v>
      </c>
      <c r="I74" s="16">
        <f>I67-I73</f>
        <v>53616</v>
      </c>
      <c r="K74" s="16">
        <f>K67-K73</f>
        <v>7806</v>
      </c>
    </row>
    <row r="75" spans="1:14" ht="24" customHeight="1">
      <c r="A75" s="13" t="s">
        <v>60</v>
      </c>
      <c r="E75" s="41">
        <v>-1025</v>
      </c>
      <c r="F75" s="8"/>
      <c r="G75" s="41">
        <v>-613</v>
      </c>
      <c r="I75" s="41">
        <v>-1025</v>
      </c>
      <c r="K75" s="41">
        <v>-431</v>
      </c>
    </row>
    <row r="76" spans="1:14" ht="24" customHeight="1">
      <c r="A76" s="17" t="s">
        <v>101</v>
      </c>
      <c r="B76" s="6"/>
      <c r="E76" s="16">
        <f>SUM(E74:E75)</f>
        <v>56187</v>
      </c>
      <c r="F76" s="8"/>
      <c r="G76" s="16">
        <f>SUM(G74:G75)</f>
        <v>7937</v>
      </c>
      <c r="I76" s="16">
        <f>SUM(I74:I75)</f>
        <v>52591</v>
      </c>
      <c r="K76" s="16">
        <f>SUM(K74:K75)</f>
        <v>7375</v>
      </c>
    </row>
    <row r="77" spans="1:14" ht="24" customHeight="1">
      <c r="A77" s="13" t="s">
        <v>102</v>
      </c>
      <c r="B77" s="6"/>
      <c r="C77" s="15">
        <v>12</v>
      </c>
      <c r="D77" s="15"/>
      <c r="E77" s="41">
        <v>-8220</v>
      </c>
      <c r="F77" s="8"/>
      <c r="G77" s="41">
        <v>-996</v>
      </c>
      <c r="I77" s="41">
        <v>-7659</v>
      </c>
      <c r="K77" s="41">
        <v>-953</v>
      </c>
    </row>
    <row r="78" spans="1:14" ht="24" customHeight="1">
      <c r="A78" s="12" t="s">
        <v>103</v>
      </c>
      <c r="E78" s="33">
        <f>SUM(E76:E77)</f>
        <v>47967</v>
      </c>
      <c r="F78" s="8"/>
      <c r="G78" s="33">
        <f>SUM(G76:G77)</f>
        <v>6941</v>
      </c>
      <c r="I78" s="33">
        <f>SUM(I76:I77)</f>
        <v>44932</v>
      </c>
      <c r="K78" s="33">
        <f>SUM(K76:K77)</f>
        <v>6422</v>
      </c>
    </row>
    <row r="79" spans="1:14" ht="24" customHeight="1">
      <c r="A79" s="12"/>
      <c r="E79" s="16"/>
      <c r="F79" s="8"/>
      <c r="G79" s="16"/>
      <c r="I79" s="16"/>
      <c r="K79" s="16"/>
    </row>
    <row r="80" spans="1:14" ht="24" customHeight="1">
      <c r="A80" s="12"/>
      <c r="I80" s="16"/>
      <c r="K80" s="16"/>
    </row>
    <row r="81" spans="1:11" ht="24" customHeight="1">
      <c r="A81" s="12" t="s">
        <v>93</v>
      </c>
      <c r="C81" s="15"/>
      <c r="D81" s="8"/>
      <c r="E81" s="19"/>
      <c r="F81" s="8"/>
      <c r="G81" s="19"/>
      <c r="I81" s="19"/>
      <c r="J81" s="19"/>
      <c r="K81" s="19"/>
    </row>
    <row r="82" spans="1:11" ht="24" customHeight="1" thickBot="1">
      <c r="A82" s="7" t="s">
        <v>66</v>
      </c>
      <c r="C82" s="15"/>
      <c r="D82" s="8"/>
      <c r="E82" s="22">
        <f>E78-E84</f>
        <v>44932</v>
      </c>
      <c r="F82" s="8"/>
      <c r="G82" s="22">
        <f>G78-G84</f>
        <v>6420</v>
      </c>
      <c r="I82" s="97">
        <f>I78</f>
        <v>44932</v>
      </c>
      <c r="J82" s="19"/>
      <c r="K82" s="97">
        <f>K78</f>
        <v>6422</v>
      </c>
    </row>
    <row r="83" spans="1:11" ht="24" customHeight="1" thickTop="1">
      <c r="A83" s="7" t="s">
        <v>67</v>
      </c>
      <c r="C83" s="15"/>
      <c r="D83" s="8"/>
      <c r="E83" s="19"/>
      <c r="F83" s="8"/>
      <c r="G83" s="19"/>
      <c r="I83" s="19"/>
      <c r="J83" s="19"/>
      <c r="K83" s="19"/>
    </row>
    <row r="84" spans="1:11" ht="24" customHeight="1">
      <c r="A84" s="98" t="s">
        <v>46</v>
      </c>
      <c r="C84" s="15"/>
      <c r="D84" s="8"/>
      <c r="E84" s="22">
        <v>3035</v>
      </c>
      <c r="F84" s="8"/>
      <c r="G84" s="22">
        <v>521</v>
      </c>
      <c r="I84" s="19"/>
      <c r="J84" s="19"/>
      <c r="K84" s="19"/>
    </row>
    <row r="85" spans="1:11" ht="24" customHeight="1" thickBot="1">
      <c r="D85" s="8"/>
      <c r="E85" s="28">
        <f>SUM(E82:E84)</f>
        <v>47967</v>
      </c>
      <c r="F85" s="16"/>
      <c r="G85" s="28">
        <f>SUM(G82:G84)</f>
        <v>6941</v>
      </c>
      <c r="H85" s="16"/>
      <c r="I85" s="16"/>
      <c r="J85" s="16"/>
      <c r="K85" s="16"/>
    </row>
    <row r="86" spans="1:11" ht="24" customHeight="1" thickTop="1">
      <c r="A86" s="12"/>
      <c r="I86" s="16"/>
      <c r="K86" s="16"/>
    </row>
    <row r="87" spans="1:11" ht="24" customHeight="1">
      <c r="A87" s="99" t="s">
        <v>62</v>
      </c>
      <c r="I87" s="16"/>
      <c r="K87" s="16"/>
    </row>
    <row r="88" spans="1:11" ht="24" customHeight="1">
      <c r="A88" s="100" t="s">
        <v>63</v>
      </c>
      <c r="I88" s="16"/>
      <c r="K88" s="16"/>
    </row>
    <row r="89" spans="1:11" ht="24" customHeight="1">
      <c r="A89" s="101" t="s">
        <v>64</v>
      </c>
      <c r="I89" s="16"/>
      <c r="K89" s="16"/>
    </row>
    <row r="90" spans="1:11" ht="24" customHeight="1">
      <c r="A90" s="102" t="s">
        <v>65</v>
      </c>
      <c r="E90" s="36"/>
      <c r="F90" s="8"/>
      <c r="G90" s="36"/>
      <c r="I90" s="36"/>
      <c r="K90" s="36"/>
    </row>
    <row r="91" spans="1:11" ht="24" customHeight="1">
      <c r="A91" s="98" t="s">
        <v>63</v>
      </c>
      <c r="E91" s="35"/>
      <c r="F91" s="8"/>
      <c r="G91" s="35"/>
      <c r="I91" s="35"/>
      <c r="K91" s="35"/>
    </row>
    <row r="92" spans="1:11" ht="24" customHeight="1">
      <c r="A92" s="98" t="s">
        <v>65</v>
      </c>
      <c r="E92" s="36">
        <f>E90</f>
        <v>0</v>
      </c>
      <c r="F92" s="8"/>
      <c r="G92" s="36">
        <v>70</v>
      </c>
      <c r="H92" s="35"/>
      <c r="I92" s="36">
        <f>I90</f>
        <v>0</v>
      </c>
      <c r="J92" s="35">
        <f>J90</f>
        <v>0</v>
      </c>
      <c r="K92" s="36">
        <f>K90</f>
        <v>0</v>
      </c>
    </row>
    <row r="93" spans="1:11" ht="24" customHeight="1">
      <c r="A93" s="99" t="s">
        <v>94</v>
      </c>
      <c r="E93" s="36">
        <f>E92</f>
        <v>0</v>
      </c>
      <c r="F93" s="8"/>
      <c r="G93" s="36">
        <f>G92</f>
        <v>70</v>
      </c>
      <c r="H93" s="35"/>
      <c r="I93" s="36">
        <f>I92</f>
        <v>0</v>
      </c>
      <c r="J93" s="35">
        <f>J92</f>
        <v>0</v>
      </c>
      <c r="K93" s="36">
        <f>K92</f>
        <v>0</v>
      </c>
    </row>
    <row r="94" spans="1:11" ht="24" customHeight="1">
      <c r="A94" s="12"/>
      <c r="I94" s="16"/>
      <c r="K94" s="16"/>
    </row>
    <row r="95" spans="1:11" ht="24" customHeight="1" thickBot="1">
      <c r="A95" s="99" t="s">
        <v>95</v>
      </c>
      <c r="E95" s="97">
        <f>E78+E93</f>
        <v>47967</v>
      </c>
      <c r="F95" s="8"/>
      <c r="G95" s="97">
        <f>G78+G93</f>
        <v>7011</v>
      </c>
      <c r="I95" s="97">
        <f>I78+I93</f>
        <v>44932</v>
      </c>
      <c r="K95" s="97">
        <f>K78+K93</f>
        <v>6422</v>
      </c>
    </row>
    <row r="96" spans="1:11" ht="24" customHeight="1" thickTop="1">
      <c r="A96" s="99"/>
      <c r="E96" s="16"/>
      <c r="F96" s="8"/>
      <c r="G96" s="16"/>
      <c r="I96" s="16"/>
      <c r="K96" s="16"/>
    </row>
    <row r="97" spans="1:11" ht="24" customHeight="1">
      <c r="A97" s="99" t="s">
        <v>68</v>
      </c>
      <c r="I97" s="16"/>
      <c r="K97" s="16"/>
    </row>
    <row r="98" spans="1:11" ht="24" customHeight="1" thickBot="1">
      <c r="A98" s="7" t="s">
        <v>66</v>
      </c>
      <c r="B98" s="103"/>
      <c r="C98" s="104"/>
      <c r="D98" s="48"/>
      <c r="E98" s="22">
        <f>E95-E100</f>
        <v>44932</v>
      </c>
      <c r="F98" s="105"/>
      <c r="G98" s="22">
        <f>G95-G100</f>
        <v>6494</v>
      </c>
      <c r="H98" s="37"/>
      <c r="I98" s="106">
        <f>I95</f>
        <v>44932</v>
      </c>
      <c r="J98" s="104"/>
      <c r="K98" s="106">
        <f>K95</f>
        <v>6422</v>
      </c>
    </row>
    <row r="99" spans="1:11" ht="24" customHeight="1" thickTop="1">
      <c r="A99" s="7" t="s">
        <v>67</v>
      </c>
      <c r="B99" s="103"/>
      <c r="C99" s="104"/>
      <c r="D99" s="48"/>
      <c r="E99" s="104"/>
      <c r="F99" s="105"/>
      <c r="G99" s="22"/>
      <c r="H99" s="37"/>
      <c r="I99" s="22"/>
      <c r="J99" s="104"/>
      <c r="K99" s="22"/>
    </row>
    <row r="100" spans="1:11" ht="24" customHeight="1">
      <c r="A100" s="98" t="s">
        <v>46</v>
      </c>
      <c r="B100" s="103"/>
      <c r="C100" s="104"/>
      <c r="D100" s="48"/>
      <c r="E100" s="22">
        <v>3035</v>
      </c>
      <c r="F100" s="105"/>
      <c r="G100" s="22">
        <v>517</v>
      </c>
      <c r="H100" s="37"/>
      <c r="I100" s="22"/>
      <c r="J100" s="104"/>
      <c r="K100" s="22"/>
    </row>
    <row r="101" spans="1:11" ht="24" customHeight="1" thickBot="1">
      <c r="A101" s="107"/>
      <c r="B101" s="103"/>
      <c r="C101" s="104"/>
      <c r="D101" s="48"/>
      <c r="E101" s="28">
        <f>SUM(E98:E100)</f>
        <v>47967</v>
      </c>
      <c r="F101" s="105"/>
      <c r="G101" s="28">
        <f>SUM(G98:G100)</f>
        <v>7011</v>
      </c>
      <c r="H101" s="108"/>
      <c r="I101" s="109"/>
      <c r="J101" s="104"/>
      <c r="K101" s="109"/>
    </row>
    <row r="102" spans="1:11" ht="24" customHeight="1" thickTop="1">
      <c r="A102" s="107"/>
      <c r="B102" s="103"/>
      <c r="C102" s="104"/>
      <c r="D102" s="48"/>
      <c r="E102" s="22"/>
      <c r="F102" s="105"/>
      <c r="G102" s="22"/>
      <c r="H102" s="108"/>
      <c r="I102" s="109"/>
      <c r="J102" s="104"/>
      <c r="K102" s="109"/>
    </row>
    <row r="103" spans="1:11" ht="24" customHeight="1">
      <c r="A103" s="12" t="s">
        <v>69</v>
      </c>
      <c r="C103" s="15"/>
      <c r="D103" s="15"/>
      <c r="E103" s="15"/>
      <c r="F103" s="15"/>
      <c r="G103" s="15"/>
      <c r="I103" s="19"/>
      <c r="K103" s="19"/>
    </row>
    <row r="104" spans="1:11" ht="24" customHeight="1" thickBot="1">
      <c r="A104" s="13" t="s">
        <v>96</v>
      </c>
      <c r="B104" s="6"/>
      <c r="C104" s="15"/>
      <c r="D104" s="15"/>
      <c r="E104" s="110">
        <f>+E95*1000/30000</f>
        <v>1598.9</v>
      </c>
      <c r="F104" s="8"/>
      <c r="G104" s="110">
        <f>+G95*1000/30000</f>
        <v>233.7</v>
      </c>
      <c r="I104" s="110">
        <f>+I95*1000/30000</f>
        <v>1497.7333333333333</v>
      </c>
      <c r="K104" s="110">
        <f>+K95*1000/30000</f>
        <v>214.06666666666666</v>
      </c>
    </row>
    <row r="105" spans="1:11" ht="24" customHeight="1" thickTop="1">
      <c r="A105" s="13"/>
      <c r="B105" s="6"/>
      <c r="C105" s="15"/>
      <c r="D105" s="15"/>
      <c r="E105" s="8"/>
      <c r="F105" s="8"/>
      <c r="G105" s="8"/>
    </row>
    <row r="106" spans="1:11" ht="24" customHeight="1" thickBot="1">
      <c r="A106" s="13" t="s">
        <v>70</v>
      </c>
      <c r="B106" s="6"/>
      <c r="C106" s="15"/>
      <c r="D106" s="15"/>
      <c r="E106" s="20">
        <v>30000</v>
      </c>
      <c r="F106" s="8"/>
      <c r="G106" s="20">
        <v>30000</v>
      </c>
      <c r="H106" s="19"/>
      <c r="I106" s="20">
        <v>30000</v>
      </c>
      <c r="J106" s="19"/>
      <c r="K106" s="20">
        <v>30000</v>
      </c>
    </row>
    <row r="107" spans="1:11" ht="24" customHeight="1" thickTop="1">
      <c r="A107" s="13"/>
      <c r="B107" s="6"/>
      <c r="I107" s="19"/>
    </row>
    <row r="108" spans="1:11" ht="24" customHeight="1">
      <c r="A108" s="7" t="s">
        <v>97</v>
      </c>
      <c r="C108" s="31"/>
      <c r="D108" s="31"/>
      <c r="E108" s="31"/>
      <c r="F108" s="31"/>
      <c r="G108" s="31"/>
      <c r="I108" s="19"/>
    </row>
  </sheetData>
  <printOptions horizontalCentered="1"/>
  <pageMargins left="0.78740157480314965" right="0.39370078740157483" top="0.78740157480314965" bottom="0.31496062992125984" header="0.31496062992125984" footer="0.31496062992125984"/>
  <pageSetup paperSize="9" scale="55" fitToHeight="7" orientation="portrait" r:id="rId1"/>
  <headerFooter differentOddEven="1"/>
  <rowBreaks count="1" manualBreakCount="1">
    <brk id="53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364F-08E9-4B89-92C6-E791302E1C9E}">
  <dimension ref="A1:FA70"/>
  <sheetViews>
    <sheetView showGridLines="0" view="pageBreakPreview" zoomScale="85" zoomScaleNormal="80" zoomScaleSheetLayoutView="85" workbookViewId="0">
      <selection activeCell="P23" sqref="P23"/>
    </sheetView>
  </sheetViews>
  <sheetFormatPr defaultColWidth="9.21875" defaultRowHeight="24" customHeight="1"/>
  <cols>
    <col min="1" max="1" width="42.5546875" style="140" customWidth="1"/>
    <col min="2" max="2" width="3.44140625" style="145" customWidth="1"/>
    <col min="3" max="3" width="1.77734375" style="140" customWidth="1"/>
    <col min="4" max="4" width="18.77734375" style="140" customWidth="1"/>
    <col min="5" max="5" width="1.44140625" style="140" customWidth="1"/>
    <col min="6" max="6" width="18.77734375" style="140" customWidth="1"/>
    <col min="7" max="7" width="1.44140625" style="140" customWidth="1"/>
    <col min="8" max="8" width="18.77734375" style="140" customWidth="1"/>
    <col min="9" max="9" width="1.44140625" style="140" customWidth="1"/>
    <col min="10" max="10" width="18.77734375" style="140" customWidth="1"/>
    <col min="11" max="11" width="1.44140625" style="140" customWidth="1"/>
    <col min="12" max="12" width="18.77734375" style="140" customWidth="1"/>
    <col min="13" max="13" width="1.77734375" style="140" customWidth="1"/>
    <col min="14" max="16" width="18.77734375" style="140" customWidth="1"/>
    <col min="17" max="16384" width="9.21875" style="140"/>
  </cols>
  <sheetData>
    <row r="1" spans="1:157" ht="24" customHeight="1">
      <c r="L1" s="142" t="s">
        <v>181</v>
      </c>
    </row>
    <row r="2" spans="1:157" s="155" customFormat="1" ht="24" customHeight="1">
      <c r="A2" s="144" t="s">
        <v>213</v>
      </c>
      <c r="B2" s="152"/>
      <c r="C2" s="153"/>
      <c r="D2" s="154"/>
      <c r="E2" s="154"/>
      <c r="F2" s="154"/>
      <c r="G2" s="154"/>
      <c r="H2" s="154"/>
      <c r="I2" s="154"/>
      <c r="J2" s="142"/>
      <c r="K2" s="142"/>
      <c r="L2" s="142"/>
      <c r="M2" s="142"/>
      <c r="N2" s="142"/>
      <c r="O2" s="142"/>
      <c r="P2" s="142"/>
      <c r="Q2" s="142"/>
      <c r="R2" s="142"/>
      <c r="S2" s="140"/>
    </row>
    <row r="3" spans="1:157" s="155" customFormat="1" ht="24" customHeight="1">
      <c r="A3" s="154" t="s">
        <v>190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  <c r="AH3" s="249"/>
      <c r="AI3" s="249"/>
      <c r="AJ3" s="249"/>
      <c r="AK3" s="249"/>
      <c r="AL3" s="249"/>
      <c r="AM3" s="249"/>
      <c r="AN3" s="249"/>
      <c r="AO3" s="249"/>
      <c r="AP3" s="249"/>
      <c r="AQ3" s="249"/>
      <c r="AR3" s="249"/>
      <c r="AS3" s="249"/>
      <c r="AT3" s="249"/>
      <c r="AU3" s="249"/>
      <c r="AV3" s="249"/>
      <c r="AW3" s="249"/>
      <c r="AX3" s="249"/>
      <c r="AY3" s="249"/>
      <c r="AZ3" s="249"/>
      <c r="BA3" s="249"/>
      <c r="BB3" s="249"/>
      <c r="BC3" s="249"/>
      <c r="BD3" s="249"/>
      <c r="BE3" s="249"/>
      <c r="BF3" s="249"/>
      <c r="BG3" s="249"/>
      <c r="BH3" s="249"/>
      <c r="BI3" s="249"/>
      <c r="BJ3" s="249"/>
      <c r="BK3" s="249"/>
      <c r="BL3" s="249"/>
      <c r="BM3" s="249"/>
      <c r="BN3" s="249"/>
      <c r="BO3" s="249"/>
      <c r="BP3" s="249"/>
      <c r="BQ3" s="249"/>
      <c r="BR3" s="249"/>
      <c r="BS3" s="249"/>
      <c r="BT3" s="249"/>
      <c r="BU3" s="249"/>
      <c r="BV3" s="249"/>
      <c r="BW3" s="249"/>
      <c r="BX3" s="249"/>
      <c r="BY3" s="249"/>
      <c r="BZ3" s="249"/>
      <c r="CA3" s="249"/>
      <c r="CB3" s="249"/>
      <c r="CC3" s="249"/>
      <c r="CD3" s="249"/>
      <c r="CE3" s="249"/>
      <c r="CF3" s="249"/>
      <c r="CG3" s="249"/>
      <c r="CH3" s="249"/>
      <c r="CI3" s="249"/>
      <c r="CJ3" s="249"/>
      <c r="CK3" s="249"/>
      <c r="CL3" s="249"/>
      <c r="CM3" s="249"/>
      <c r="CN3" s="249"/>
      <c r="CO3" s="249"/>
      <c r="CP3" s="249"/>
      <c r="CQ3" s="249"/>
      <c r="CR3" s="249"/>
      <c r="CS3" s="249"/>
      <c r="CT3" s="249"/>
      <c r="CU3" s="249"/>
      <c r="CV3" s="249"/>
      <c r="CW3" s="249"/>
      <c r="CX3" s="249"/>
      <c r="CY3" s="249"/>
      <c r="CZ3" s="249"/>
      <c r="DA3" s="249"/>
      <c r="DB3" s="249"/>
      <c r="DC3" s="249"/>
      <c r="DD3" s="249"/>
      <c r="DE3" s="249"/>
      <c r="DF3" s="249"/>
      <c r="DG3" s="249"/>
      <c r="DH3" s="249"/>
      <c r="DI3" s="249"/>
      <c r="DJ3" s="249"/>
      <c r="DK3" s="249"/>
      <c r="DL3" s="249"/>
      <c r="DM3" s="249"/>
      <c r="DN3" s="249"/>
      <c r="DO3" s="249"/>
      <c r="DP3" s="249"/>
      <c r="DQ3" s="249"/>
      <c r="DR3" s="249"/>
      <c r="DS3" s="249"/>
      <c r="DT3" s="249"/>
      <c r="DU3" s="249"/>
      <c r="DV3" s="249"/>
      <c r="DW3" s="249"/>
      <c r="DX3" s="249"/>
      <c r="DY3" s="249"/>
      <c r="DZ3" s="249"/>
      <c r="EA3" s="249"/>
      <c r="EB3" s="249"/>
      <c r="EC3" s="249"/>
      <c r="ED3" s="249"/>
      <c r="EE3" s="249"/>
      <c r="EF3" s="249"/>
      <c r="EG3" s="249"/>
      <c r="EH3" s="249"/>
      <c r="EI3" s="249"/>
      <c r="EJ3" s="249"/>
      <c r="EK3" s="249"/>
      <c r="EL3" s="249"/>
      <c r="EM3" s="249"/>
      <c r="EN3" s="249"/>
      <c r="EO3" s="249"/>
      <c r="EP3" s="249"/>
      <c r="EQ3" s="249"/>
      <c r="ER3" s="249"/>
      <c r="ES3" s="249"/>
      <c r="ET3" s="249"/>
      <c r="EU3" s="249"/>
      <c r="EV3" s="249"/>
      <c r="EW3" s="249"/>
      <c r="EX3" s="249"/>
      <c r="EY3" s="249"/>
      <c r="EZ3" s="249"/>
      <c r="FA3" s="138"/>
    </row>
    <row r="4" spans="1:157" s="155" customFormat="1" ht="24" customHeight="1">
      <c r="A4" s="153" t="s">
        <v>302</v>
      </c>
      <c r="B4" s="153"/>
      <c r="C4" s="153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U4" s="249"/>
      <c r="V4" s="249"/>
      <c r="W4" s="249"/>
      <c r="X4" s="249"/>
      <c r="Y4" s="249"/>
      <c r="Z4" s="249"/>
      <c r="AA4" s="249"/>
      <c r="AB4" s="249"/>
      <c r="AC4" s="249"/>
      <c r="AD4" s="249"/>
      <c r="AE4" s="249"/>
      <c r="AF4" s="249"/>
      <c r="AG4" s="249"/>
      <c r="AH4" s="249"/>
      <c r="AI4" s="249"/>
      <c r="AJ4" s="249"/>
      <c r="AK4" s="249"/>
      <c r="AL4" s="249"/>
      <c r="AM4" s="249"/>
      <c r="AN4" s="249"/>
      <c r="AO4" s="249"/>
      <c r="AP4" s="249"/>
      <c r="AQ4" s="249"/>
      <c r="AR4" s="249"/>
      <c r="AS4" s="249"/>
      <c r="AT4" s="249"/>
      <c r="AU4" s="249"/>
      <c r="AV4" s="249"/>
      <c r="AW4" s="249"/>
      <c r="AX4" s="249"/>
      <c r="AY4" s="249"/>
      <c r="AZ4" s="249"/>
      <c r="BA4" s="249"/>
      <c r="BB4" s="249"/>
      <c r="BC4" s="249"/>
      <c r="BD4" s="249"/>
      <c r="BE4" s="249"/>
      <c r="BF4" s="249"/>
      <c r="BG4" s="249"/>
      <c r="BH4" s="249"/>
      <c r="BI4" s="249"/>
      <c r="BJ4" s="249"/>
      <c r="BK4" s="249"/>
      <c r="BL4" s="249"/>
      <c r="BM4" s="249"/>
      <c r="BN4" s="249"/>
      <c r="BO4" s="249"/>
      <c r="BP4" s="249"/>
      <c r="BQ4" s="249"/>
      <c r="BR4" s="249"/>
      <c r="BS4" s="249"/>
      <c r="BT4" s="249"/>
      <c r="BU4" s="249"/>
      <c r="BV4" s="249"/>
      <c r="BW4" s="249"/>
      <c r="BX4" s="249"/>
      <c r="BY4" s="249"/>
      <c r="BZ4" s="249"/>
      <c r="CA4" s="249"/>
      <c r="CB4" s="249"/>
      <c r="CC4" s="249"/>
      <c r="CD4" s="249"/>
      <c r="CE4" s="249"/>
      <c r="CF4" s="249"/>
      <c r="CG4" s="249"/>
      <c r="CH4" s="249"/>
      <c r="CI4" s="249"/>
      <c r="CJ4" s="249"/>
      <c r="CK4" s="249"/>
      <c r="CL4" s="249"/>
      <c r="CM4" s="249"/>
      <c r="CN4" s="249"/>
      <c r="CO4" s="249"/>
      <c r="CP4" s="249"/>
      <c r="CQ4" s="249"/>
      <c r="CR4" s="249"/>
      <c r="CS4" s="249"/>
      <c r="CT4" s="249"/>
      <c r="CU4" s="249"/>
      <c r="CV4" s="249"/>
      <c r="CW4" s="249"/>
      <c r="CX4" s="249"/>
      <c r="CY4" s="249"/>
      <c r="CZ4" s="249"/>
      <c r="DA4" s="249"/>
      <c r="DB4" s="249"/>
      <c r="DC4" s="249"/>
      <c r="DD4" s="249"/>
      <c r="DE4" s="249"/>
      <c r="DF4" s="249"/>
      <c r="DG4" s="249"/>
      <c r="DH4" s="249"/>
      <c r="DI4" s="249"/>
      <c r="DJ4" s="249"/>
      <c r="DK4" s="249"/>
      <c r="DL4" s="249"/>
      <c r="DM4" s="249"/>
      <c r="DN4" s="249"/>
      <c r="DO4" s="249"/>
      <c r="DP4" s="249"/>
      <c r="DQ4" s="249"/>
      <c r="DR4" s="249"/>
      <c r="DS4" s="249"/>
      <c r="DT4" s="249"/>
      <c r="DU4" s="249"/>
      <c r="DV4" s="249"/>
      <c r="DW4" s="249"/>
      <c r="DX4" s="249"/>
      <c r="DY4" s="249"/>
      <c r="DZ4" s="249"/>
      <c r="EA4" s="249"/>
      <c r="EB4" s="249"/>
      <c r="EC4" s="249"/>
      <c r="ED4" s="249"/>
      <c r="EE4" s="249"/>
      <c r="EF4" s="249"/>
      <c r="EG4" s="249"/>
      <c r="EH4" s="249"/>
      <c r="EI4" s="249"/>
      <c r="EJ4" s="249"/>
      <c r="EK4" s="249"/>
      <c r="EL4" s="249"/>
      <c r="EM4" s="249"/>
      <c r="EN4" s="249"/>
      <c r="EO4" s="249"/>
      <c r="EP4" s="249"/>
      <c r="EQ4" s="249"/>
      <c r="ER4" s="249"/>
      <c r="ES4" s="249"/>
      <c r="ET4" s="249"/>
      <c r="EU4" s="249"/>
      <c r="EV4" s="249"/>
      <c r="EW4" s="249"/>
      <c r="EX4" s="249"/>
      <c r="EY4" s="249"/>
      <c r="EZ4" s="249"/>
      <c r="FA4" s="138"/>
    </row>
    <row r="5" spans="1:157" ht="24" customHeight="1">
      <c r="B5" s="156"/>
      <c r="C5" s="157"/>
      <c r="D5" s="157"/>
      <c r="E5" s="157"/>
      <c r="F5" s="157"/>
      <c r="G5" s="157"/>
      <c r="H5" s="157"/>
      <c r="I5" s="157"/>
      <c r="J5" s="157"/>
      <c r="K5" s="157"/>
      <c r="L5" s="158" t="s">
        <v>136</v>
      </c>
    </row>
    <row r="6" spans="1:157" ht="24" customHeight="1">
      <c r="B6" s="156"/>
      <c r="C6" s="157"/>
      <c r="D6" s="254" t="s">
        <v>135</v>
      </c>
      <c r="E6" s="254"/>
      <c r="F6" s="254"/>
      <c r="G6" s="254"/>
      <c r="H6" s="254"/>
      <c r="I6" s="254"/>
      <c r="J6" s="254"/>
      <c r="K6" s="254"/>
      <c r="L6" s="254"/>
      <c r="M6" s="149"/>
      <c r="N6" s="149"/>
    </row>
    <row r="7" spans="1:157" s="145" customFormat="1" ht="24" customHeight="1">
      <c r="C7" s="146"/>
      <c r="D7" s="145" t="s">
        <v>183</v>
      </c>
      <c r="H7" s="248" t="s">
        <v>168</v>
      </c>
      <c r="I7" s="248"/>
      <c r="J7" s="248"/>
    </row>
    <row r="8" spans="1:157" s="145" customFormat="1" ht="24" customHeight="1">
      <c r="C8" s="146"/>
      <c r="D8" s="145" t="s">
        <v>185</v>
      </c>
      <c r="H8" s="159" t="s">
        <v>220</v>
      </c>
      <c r="J8" s="159" t="s">
        <v>187</v>
      </c>
    </row>
    <row r="9" spans="1:157" s="145" customFormat="1" ht="24" customHeight="1">
      <c r="B9" s="147"/>
      <c r="C9" s="146"/>
      <c r="D9" s="136" t="s">
        <v>186</v>
      </c>
      <c r="F9" s="136" t="s">
        <v>238</v>
      </c>
      <c r="H9" s="136" t="s">
        <v>221</v>
      </c>
      <c r="I9" s="138"/>
      <c r="J9" s="136" t="s">
        <v>277</v>
      </c>
      <c r="L9" s="136" t="s">
        <v>184</v>
      </c>
    </row>
    <row r="10" spans="1:157" ht="24" customHeight="1">
      <c r="A10" s="148" t="s">
        <v>241</v>
      </c>
      <c r="B10" s="160"/>
      <c r="C10" s="145"/>
      <c r="D10" s="137">
        <v>80000</v>
      </c>
      <c r="E10" s="137"/>
      <c r="F10" s="137">
        <v>604370</v>
      </c>
      <c r="G10" s="137"/>
      <c r="H10" s="137">
        <v>8000</v>
      </c>
      <c r="I10" s="137"/>
      <c r="J10" s="137">
        <v>10148</v>
      </c>
      <c r="K10" s="137"/>
      <c r="L10" s="161">
        <f>SUM(D10:J10)</f>
        <v>702518</v>
      </c>
    </row>
    <row r="11" spans="1:157" ht="24" customHeight="1">
      <c r="A11" s="143" t="s">
        <v>223</v>
      </c>
      <c r="B11" s="160"/>
      <c r="C11" s="145"/>
      <c r="D11" s="137">
        <v>0</v>
      </c>
      <c r="E11" s="137"/>
      <c r="F11" s="137">
        <v>0</v>
      </c>
      <c r="G11" s="137"/>
      <c r="H11" s="137">
        <v>0</v>
      </c>
      <c r="I11" s="137"/>
      <c r="J11" s="137">
        <f>PL!K55</f>
        <v>-20721</v>
      </c>
      <c r="K11" s="137"/>
      <c r="L11" s="137">
        <f>SUM(D11:J11)</f>
        <v>-20721</v>
      </c>
    </row>
    <row r="12" spans="1:157" ht="24" customHeight="1">
      <c r="A12" s="143" t="s">
        <v>308</v>
      </c>
      <c r="B12" s="160"/>
      <c r="C12" s="145"/>
      <c r="D12" s="137">
        <v>0</v>
      </c>
      <c r="E12" s="137"/>
      <c r="F12" s="137">
        <v>0</v>
      </c>
      <c r="G12" s="137"/>
      <c r="H12" s="137">
        <v>0</v>
      </c>
      <c r="I12" s="137"/>
      <c r="J12" s="137">
        <v>-7999</v>
      </c>
      <c r="K12" s="137"/>
      <c r="L12" s="137">
        <f>SUM(D12:J12,)</f>
        <v>-7999</v>
      </c>
    </row>
    <row r="13" spans="1:157" ht="24" customHeight="1" thickBot="1">
      <c r="A13" s="148" t="s">
        <v>300</v>
      </c>
      <c r="B13" s="160"/>
      <c r="C13" s="145"/>
      <c r="D13" s="151">
        <f>SUM(D10:D12)</f>
        <v>80000</v>
      </c>
      <c r="E13" s="137"/>
      <c r="F13" s="151">
        <f>SUM(F10:F12)</f>
        <v>604370</v>
      </c>
      <c r="G13" s="137"/>
      <c r="H13" s="151">
        <f>SUM(H10:H12)</f>
        <v>8000</v>
      </c>
      <c r="I13" s="137"/>
      <c r="J13" s="151">
        <f>SUM(J10:J12)</f>
        <v>-18572</v>
      </c>
      <c r="K13" s="137"/>
      <c r="L13" s="151">
        <f>SUM(L10:L12)</f>
        <v>673798</v>
      </c>
    </row>
    <row r="14" spans="1:157" ht="24" customHeight="1" thickTop="1">
      <c r="A14" s="143"/>
      <c r="B14" s="160"/>
      <c r="C14" s="145"/>
      <c r="D14" s="137"/>
      <c r="E14" s="137"/>
      <c r="F14" s="137"/>
      <c r="G14" s="137"/>
      <c r="H14" s="137"/>
      <c r="I14" s="137"/>
      <c r="J14" s="137"/>
      <c r="K14" s="137"/>
      <c r="L14" s="137"/>
    </row>
    <row r="15" spans="1:157" ht="24" customHeight="1">
      <c r="A15" s="148" t="s">
        <v>278</v>
      </c>
      <c r="B15" s="160"/>
      <c r="C15" s="145"/>
      <c r="D15" s="137">
        <v>80000</v>
      </c>
      <c r="E15" s="137"/>
      <c r="F15" s="137">
        <v>604370</v>
      </c>
      <c r="G15" s="137"/>
      <c r="H15" s="137">
        <v>8000</v>
      </c>
      <c r="I15" s="137"/>
      <c r="J15" s="137">
        <v>-34336</v>
      </c>
      <c r="K15" s="137"/>
      <c r="L15" s="137">
        <f>SUM(D15:J15,)</f>
        <v>658034</v>
      </c>
    </row>
    <row r="16" spans="1:157" ht="24" customHeight="1">
      <c r="A16" s="143" t="s">
        <v>223</v>
      </c>
      <c r="B16" s="160"/>
      <c r="C16" s="145"/>
      <c r="D16" s="137">
        <v>0</v>
      </c>
      <c r="E16" s="137"/>
      <c r="F16" s="137">
        <v>0</v>
      </c>
      <c r="G16" s="137"/>
      <c r="H16" s="137">
        <v>0</v>
      </c>
      <c r="I16" s="137"/>
      <c r="J16" s="162">
        <f>SUM(PL!I59)</f>
        <v>28015</v>
      </c>
      <c r="K16" s="137"/>
      <c r="L16" s="137">
        <f>SUM(D16:J16,)</f>
        <v>28015</v>
      </c>
    </row>
    <row r="17" spans="1:12" ht="24" customHeight="1" thickBot="1">
      <c r="A17" s="148" t="s">
        <v>301</v>
      </c>
      <c r="B17" s="160"/>
      <c r="C17" s="145"/>
      <c r="D17" s="151">
        <f>SUM(D15:D16)</f>
        <v>80000</v>
      </c>
      <c r="E17" s="137"/>
      <c r="F17" s="151">
        <f>SUM(F15:F16)</f>
        <v>604370</v>
      </c>
      <c r="G17" s="137"/>
      <c r="H17" s="151">
        <f>SUM(H15:H16)</f>
        <v>8000</v>
      </c>
      <c r="I17" s="137"/>
      <c r="J17" s="151">
        <f>SUM(J15:J16)</f>
        <v>-6321</v>
      </c>
      <c r="K17" s="137"/>
      <c r="L17" s="151">
        <f>SUM(L15:L16)</f>
        <v>686049</v>
      </c>
    </row>
    <row r="18" spans="1:12" ht="24" customHeight="1" thickTop="1">
      <c r="A18" s="148"/>
      <c r="B18" s="160"/>
      <c r="C18" s="145"/>
      <c r="D18" s="137"/>
      <c r="E18" s="137"/>
      <c r="F18" s="137"/>
      <c r="G18" s="137"/>
      <c r="H18" s="137"/>
      <c r="I18" s="137"/>
      <c r="J18" s="137"/>
      <c r="K18" s="137"/>
      <c r="L18" s="137">
        <f>+L17-BS!I78</f>
        <v>0</v>
      </c>
    </row>
    <row r="19" spans="1:12" ht="24" customHeight="1">
      <c r="A19" s="150" t="s">
        <v>188</v>
      </c>
      <c r="L19" s="163"/>
    </row>
    <row r="20" spans="1:12" ht="24" customHeight="1">
      <c r="L20" s="163"/>
    </row>
    <row r="21" spans="1:12" ht="24" customHeight="1">
      <c r="L21" s="163"/>
    </row>
    <row r="22" spans="1:12" ht="24" customHeight="1">
      <c r="L22" s="163"/>
    </row>
    <row r="23" spans="1:12" ht="24" customHeight="1">
      <c r="L23" s="163"/>
    </row>
    <row r="24" spans="1:12" ht="24" customHeight="1">
      <c r="L24" s="163"/>
    </row>
    <row r="70" spans="5:5" ht="24" customHeight="1">
      <c r="E70" s="140">
        <f>PL!I59</f>
        <v>28015</v>
      </c>
    </row>
  </sheetData>
  <mergeCells count="18">
    <mergeCell ref="DS3:EI3"/>
    <mergeCell ref="EJ3:EZ3"/>
    <mergeCell ref="U4:AK4"/>
    <mergeCell ref="AL4:BB4"/>
    <mergeCell ref="BC4:BS4"/>
    <mergeCell ref="BT4:CJ4"/>
    <mergeCell ref="CK4:DA4"/>
    <mergeCell ref="DB4:DR4"/>
    <mergeCell ref="DS4:EI4"/>
    <mergeCell ref="EJ4:EZ4"/>
    <mergeCell ref="AL3:BB3"/>
    <mergeCell ref="BC3:BS3"/>
    <mergeCell ref="BT3:CJ3"/>
    <mergeCell ref="CK3:DA3"/>
    <mergeCell ref="DB3:DR3"/>
    <mergeCell ref="H7:J7"/>
    <mergeCell ref="D6:L6"/>
    <mergeCell ref="U3:AK3"/>
  </mergeCells>
  <printOptions horizontalCentered="1"/>
  <pageMargins left="0.39370078740157499" right="0.39370078740157499" top="0.9" bottom="0.196850393700787" header="0.196850393700787" footer="0.196850393700787"/>
  <pageSetup paperSize="9" scale="90" orientation="landscape" r:id="rId1"/>
  <headerFooter alignWithMargins="0"/>
  <colBreaks count="1" manualBreakCount="1">
    <brk id="1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25B60-8239-415B-B9A8-8BA88E2BEDC1}">
  <dimension ref="A1:L125"/>
  <sheetViews>
    <sheetView showGridLines="0" view="pageBreakPreview" zoomScale="86" zoomScaleNormal="70" zoomScaleSheetLayoutView="85" workbookViewId="0">
      <selection activeCell="G60" sqref="G60"/>
    </sheetView>
  </sheetViews>
  <sheetFormatPr defaultColWidth="10.5546875" defaultRowHeight="24" customHeight="1"/>
  <cols>
    <col min="1" max="1" width="55.77734375" style="182" customWidth="1"/>
    <col min="2" max="2" width="6.21875" style="181" customWidth="1"/>
    <col min="3" max="3" width="16.44140625" style="182" customWidth="1"/>
    <col min="4" max="4" width="1.44140625" style="182" customWidth="1"/>
    <col min="5" max="5" width="16.44140625" style="182" customWidth="1"/>
    <col min="6" max="6" width="1.44140625" style="182" customWidth="1"/>
    <col min="7" max="7" width="16.44140625" style="181" customWidth="1"/>
    <col min="8" max="8" width="1.44140625" style="181" customWidth="1"/>
    <col min="9" max="9" width="16.44140625" style="181" customWidth="1"/>
    <col min="10" max="10" width="1.44140625" style="181" customWidth="1"/>
    <col min="11" max="11" width="11.21875" style="181" bestFit="1" customWidth="1"/>
    <col min="12" max="12" width="10.77734375" style="181" bestFit="1" customWidth="1"/>
    <col min="13" max="13" width="11.77734375" style="181" bestFit="1" customWidth="1"/>
    <col min="14" max="14" width="10.77734375" style="181" bestFit="1" customWidth="1"/>
    <col min="15" max="15" width="11.21875" style="181" bestFit="1" customWidth="1"/>
    <col min="16" max="16" width="10.77734375" style="181" bestFit="1" customWidth="1"/>
    <col min="17" max="17" width="11.77734375" style="181" bestFit="1" customWidth="1"/>
    <col min="18" max="18" width="10.77734375" style="181" bestFit="1" customWidth="1"/>
    <col min="19" max="16384" width="10.5546875" style="181"/>
  </cols>
  <sheetData>
    <row r="1" spans="1:10" ht="24" customHeight="1">
      <c r="I1" s="183" t="s">
        <v>181</v>
      </c>
    </row>
    <row r="2" spans="1:10" s="187" customFormat="1" ht="24" customHeight="1">
      <c r="A2" s="184" t="s">
        <v>213</v>
      </c>
      <c r="B2" s="185"/>
      <c r="C2" s="186"/>
      <c r="D2" s="177"/>
      <c r="E2" s="177"/>
      <c r="F2" s="177"/>
      <c r="G2" s="177"/>
      <c r="H2" s="177"/>
      <c r="J2" s="177"/>
    </row>
    <row r="3" spans="1:10" s="187" customFormat="1" ht="24" customHeight="1">
      <c r="A3" s="184" t="s">
        <v>191</v>
      </c>
      <c r="B3" s="185"/>
      <c r="C3" s="186"/>
      <c r="D3" s="177"/>
      <c r="E3" s="177"/>
      <c r="F3" s="177"/>
      <c r="G3" s="177"/>
      <c r="H3" s="177"/>
      <c r="J3" s="177"/>
    </row>
    <row r="4" spans="1:10" s="187" customFormat="1" ht="24" customHeight="1">
      <c r="A4" s="184" t="s">
        <v>302</v>
      </c>
      <c r="B4" s="185"/>
      <c r="C4" s="186"/>
      <c r="D4" s="177"/>
      <c r="E4" s="177"/>
      <c r="F4" s="177"/>
      <c r="G4" s="177"/>
      <c r="H4" s="177"/>
      <c r="J4" s="177"/>
    </row>
    <row r="5" spans="1:10" s="187" customFormat="1" ht="24" customHeight="1">
      <c r="B5" s="188"/>
      <c r="C5" s="189"/>
      <c r="D5" s="189"/>
      <c r="E5" s="189"/>
      <c r="F5" s="189"/>
      <c r="G5" s="190"/>
      <c r="I5" s="190" t="s">
        <v>136</v>
      </c>
    </row>
    <row r="6" spans="1:10" s="187" customFormat="1" ht="24" customHeight="1">
      <c r="B6" s="188"/>
      <c r="C6" s="191"/>
      <c r="D6" s="191" t="s">
        <v>134</v>
      </c>
      <c r="E6" s="191"/>
      <c r="F6" s="192"/>
      <c r="G6" s="191"/>
      <c r="H6" s="191" t="s">
        <v>135</v>
      </c>
      <c r="I6" s="191"/>
    </row>
    <row r="7" spans="1:10" ht="24" customHeight="1">
      <c r="C7" s="193">
        <v>2026</v>
      </c>
      <c r="D7" s="181"/>
      <c r="E7" s="193">
        <v>2025</v>
      </c>
      <c r="F7" s="193"/>
      <c r="G7" s="193">
        <v>2026</v>
      </c>
      <c r="I7" s="193">
        <v>2025</v>
      </c>
    </row>
    <row r="8" spans="1:10" ht="24" customHeight="1">
      <c r="A8" s="194" t="s">
        <v>192</v>
      </c>
      <c r="B8" s="242"/>
      <c r="C8" s="186"/>
      <c r="D8" s="186"/>
      <c r="E8" s="186"/>
      <c r="F8" s="186"/>
      <c r="G8" s="177"/>
    </row>
    <row r="9" spans="1:10" ht="24" customHeight="1">
      <c r="A9" s="182" t="s">
        <v>284</v>
      </c>
      <c r="C9" s="180">
        <f>SUM(PL!E53)</f>
        <v>34960</v>
      </c>
      <c r="D9" s="180"/>
      <c r="E9" s="180">
        <f>SUM(PL!G53)</f>
        <v>-26291</v>
      </c>
      <c r="F9" s="180"/>
      <c r="G9" s="180">
        <f>SUM(PL!I53)</f>
        <v>35416</v>
      </c>
      <c r="H9" s="180"/>
      <c r="I9" s="180">
        <f>SUM(PL!K53)</f>
        <v>-26096</v>
      </c>
    </row>
    <row r="10" spans="1:10" ht="24" customHeight="1">
      <c r="A10" s="182" t="s">
        <v>266</v>
      </c>
      <c r="C10" s="180"/>
      <c r="D10" s="180"/>
      <c r="E10" s="180"/>
      <c r="F10" s="180"/>
      <c r="G10" s="180"/>
      <c r="H10" s="180"/>
      <c r="I10" s="180"/>
    </row>
    <row r="11" spans="1:10" ht="24" customHeight="1">
      <c r="A11" s="182" t="s">
        <v>193</v>
      </c>
      <c r="C11" s="180"/>
      <c r="D11" s="180"/>
      <c r="E11" s="180"/>
      <c r="F11" s="180"/>
      <c r="G11" s="180"/>
      <c r="H11" s="180"/>
      <c r="I11" s="180"/>
    </row>
    <row r="12" spans="1:10" ht="24" customHeight="1">
      <c r="A12" s="179" t="s">
        <v>239</v>
      </c>
      <c r="C12" s="174">
        <v>-1669</v>
      </c>
      <c r="D12" s="174"/>
      <c r="E12" s="238">
        <v>-5059</v>
      </c>
      <c r="F12" s="238"/>
      <c r="G12" s="238">
        <v>-1652</v>
      </c>
      <c r="H12" s="238"/>
      <c r="I12" s="238">
        <v>-5029</v>
      </c>
    </row>
    <row r="13" spans="1:10" ht="24" customHeight="1">
      <c r="A13" s="179" t="s">
        <v>194</v>
      </c>
      <c r="C13" s="174">
        <v>25078</v>
      </c>
      <c r="D13" s="176"/>
      <c r="E13" s="238">
        <v>23493</v>
      </c>
      <c r="F13" s="238"/>
      <c r="G13" s="137">
        <v>25078</v>
      </c>
      <c r="H13" s="238"/>
      <c r="I13" s="238">
        <v>23407</v>
      </c>
    </row>
    <row r="14" spans="1:10" ht="24" customHeight="1">
      <c r="A14" s="195" t="s">
        <v>261</v>
      </c>
      <c r="C14" s="174">
        <v>0</v>
      </c>
      <c r="D14" s="176"/>
      <c r="E14" s="238">
        <v>-31</v>
      </c>
      <c r="F14" s="238"/>
      <c r="G14" s="238">
        <v>0</v>
      </c>
      <c r="H14" s="238"/>
      <c r="I14" s="238">
        <v>-31</v>
      </c>
    </row>
    <row r="15" spans="1:10" ht="24" customHeight="1">
      <c r="A15" s="195" t="s">
        <v>295</v>
      </c>
      <c r="C15" s="174">
        <v>-344</v>
      </c>
      <c r="D15" s="176"/>
      <c r="E15" s="238">
        <v>2480</v>
      </c>
      <c r="F15" s="238"/>
      <c r="G15" s="238">
        <v>-344</v>
      </c>
      <c r="H15" s="238"/>
      <c r="I15" s="238">
        <v>2480</v>
      </c>
    </row>
    <row r="16" spans="1:10" ht="24" customHeight="1">
      <c r="A16" s="195" t="s">
        <v>296</v>
      </c>
      <c r="C16" s="174">
        <v>269</v>
      </c>
      <c r="D16" s="176"/>
      <c r="E16" s="238">
        <v>-1049</v>
      </c>
      <c r="F16" s="238"/>
      <c r="G16" s="238">
        <v>269</v>
      </c>
      <c r="H16" s="238"/>
      <c r="I16" s="238">
        <v>-1049</v>
      </c>
    </row>
    <row r="17" spans="1:9" ht="24" customHeight="1">
      <c r="A17" s="195" t="s">
        <v>310</v>
      </c>
      <c r="C17" s="174">
        <v>-4279</v>
      </c>
      <c r="D17" s="176"/>
      <c r="E17" s="174">
        <v>0</v>
      </c>
      <c r="F17" s="176"/>
      <c r="G17" s="174">
        <v>-4279</v>
      </c>
      <c r="H17" s="180"/>
      <c r="I17" s="174">
        <v>0</v>
      </c>
    </row>
    <row r="18" spans="1:9" ht="24" customHeight="1">
      <c r="A18" s="182" t="s">
        <v>196</v>
      </c>
      <c r="B18" s="187"/>
      <c r="C18" s="174">
        <v>3680</v>
      </c>
      <c r="D18" s="176"/>
      <c r="E18" s="238">
        <v>2922</v>
      </c>
      <c r="F18" s="238"/>
      <c r="G18" s="137">
        <v>3589</v>
      </c>
      <c r="H18" s="238"/>
      <c r="I18" s="238">
        <v>2834</v>
      </c>
    </row>
    <row r="19" spans="1:9" ht="24" customHeight="1">
      <c r="A19" s="179" t="s">
        <v>195</v>
      </c>
      <c r="B19" s="187"/>
      <c r="C19" s="175">
        <v>3351</v>
      </c>
      <c r="D19" s="176"/>
      <c r="E19" s="243">
        <v>3475</v>
      </c>
      <c r="F19" s="238"/>
      <c r="G19" s="235">
        <v>3351</v>
      </c>
      <c r="H19" s="238"/>
      <c r="I19" s="243">
        <v>3475</v>
      </c>
    </row>
    <row r="20" spans="1:9" ht="24" customHeight="1">
      <c r="A20" s="182" t="s">
        <v>264</v>
      </c>
      <c r="C20" s="180"/>
      <c r="D20" s="180"/>
      <c r="E20" s="180"/>
      <c r="F20" s="180"/>
      <c r="G20" s="180"/>
      <c r="H20" s="180"/>
      <c r="I20" s="180"/>
    </row>
    <row r="21" spans="1:9" ht="24" customHeight="1">
      <c r="A21" s="182" t="s">
        <v>197</v>
      </c>
      <c r="C21" s="196">
        <f>SUM(C9:C19)</f>
        <v>61046</v>
      </c>
      <c r="D21" s="180"/>
      <c r="E21" s="196">
        <f>SUM(E9:E19)</f>
        <v>-60</v>
      </c>
      <c r="F21" s="180"/>
      <c r="G21" s="180">
        <f>SUM(G9:G19)</f>
        <v>61428</v>
      </c>
      <c r="H21" s="180"/>
      <c r="I21" s="180">
        <f>SUM(I9:I19)</f>
        <v>-9</v>
      </c>
    </row>
    <row r="22" spans="1:9" ht="24" customHeight="1">
      <c r="A22" s="182" t="s">
        <v>198</v>
      </c>
      <c r="C22" s="180"/>
      <c r="D22" s="180"/>
      <c r="E22" s="180"/>
      <c r="F22" s="180"/>
      <c r="G22" s="180"/>
      <c r="H22" s="180"/>
      <c r="I22" s="180"/>
    </row>
    <row r="23" spans="1:9" ht="24" customHeight="1">
      <c r="A23" s="182" t="s">
        <v>199</v>
      </c>
      <c r="C23" s="174">
        <v>-15683</v>
      </c>
      <c r="D23" s="176"/>
      <c r="E23" s="238">
        <v>57842</v>
      </c>
      <c r="F23" s="238"/>
      <c r="G23" s="137">
        <v>-16153</v>
      </c>
      <c r="H23" s="238"/>
      <c r="I23" s="238">
        <v>55695</v>
      </c>
    </row>
    <row r="24" spans="1:9" ht="24" customHeight="1">
      <c r="A24" s="182" t="s">
        <v>200</v>
      </c>
      <c r="C24" s="174">
        <v>-122879</v>
      </c>
      <c r="D24" s="176"/>
      <c r="E24" s="238">
        <v>16241</v>
      </c>
      <c r="F24" s="238"/>
      <c r="G24" s="137">
        <v>-120738</v>
      </c>
      <c r="H24" s="238"/>
      <c r="I24" s="238">
        <v>18561</v>
      </c>
    </row>
    <row r="25" spans="1:9" ht="24" customHeight="1">
      <c r="A25" s="195" t="s">
        <v>224</v>
      </c>
      <c r="C25" s="174">
        <v>-12699</v>
      </c>
      <c r="D25" s="176"/>
      <c r="E25" s="238">
        <v>35224</v>
      </c>
      <c r="F25" s="238"/>
      <c r="G25" s="137">
        <v>-12957</v>
      </c>
      <c r="H25" s="238"/>
      <c r="I25" s="238">
        <v>35157</v>
      </c>
    </row>
    <row r="26" spans="1:9" ht="24" customHeight="1">
      <c r="A26" s="179" t="s">
        <v>201</v>
      </c>
      <c r="B26" s="197"/>
      <c r="C26" s="174">
        <v>2774</v>
      </c>
      <c r="D26" s="176"/>
      <c r="E26" s="238">
        <v>11040</v>
      </c>
      <c r="F26" s="238"/>
      <c r="G26" s="137">
        <v>2383</v>
      </c>
      <c r="H26" s="238"/>
      <c r="I26" s="238">
        <v>8664</v>
      </c>
    </row>
    <row r="27" spans="1:9" ht="24" customHeight="1">
      <c r="A27" s="179" t="s">
        <v>202</v>
      </c>
      <c r="C27" s="174">
        <v>-3750</v>
      </c>
      <c r="D27" s="176"/>
      <c r="E27" s="238">
        <v>-15670</v>
      </c>
      <c r="F27" s="238"/>
      <c r="G27" s="137">
        <v>-3750</v>
      </c>
      <c r="H27" s="238"/>
      <c r="I27" s="238">
        <v>-13694</v>
      </c>
    </row>
    <row r="28" spans="1:9" ht="24" customHeight="1">
      <c r="A28" s="182" t="s">
        <v>203</v>
      </c>
      <c r="C28" s="176"/>
      <c r="D28" s="176"/>
      <c r="E28" s="238"/>
      <c r="F28" s="238"/>
      <c r="G28" s="141"/>
      <c r="H28" s="238"/>
      <c r="I28" s="238"/>
    </row>
    <row r="29" spans="1:9" ht="24" customHeight="1">
      <c r="A29" s="179" t="s">
        <v>204</v>
      </c>
      <c r="B29" s="187"/>
      <c r="C29" s="174">
        <v>44168</v>
      </c>
      <c r="D29" s="176"/>
      <c r="E29" s="238">
        <v>-67149</v>
      </c>
      <c r="F29" s="238"/>
      <c r="G29" s="137">
        <v>44430</v>
      </c>
      <c r="H29" s="238"/>
      <c r="I29" s="238">
        <v>-67116</v>
      </c>
    </row>
    <row r="30" spans="1:9" ht="24" customHeight="1">
      <c r="A30" s="182" t="s">
        <v>205</v>
      </c>
      <c r="B30" s="187"/>
      <c r="C30" s="174">
        <v>-32000</v>
      </c>
      <c r="D30" s="176"/>
      <c r="E30" s="238">
        <v>-64024</v>
      </c>
      <c r="F30" s="238"/>
      <c r="G30" s="137">
        <v>-31670</v>
      </c>
      <c r="H30" s="238"/>
      <c r="I30" s="238">
        <v>-64769</v>
      </c>
    </row>
    <row r="31" spans="1:9" ht="24" customHeight="1">
      <c r="A31" s="182" t="s">
        <v>206</v>
      </c>
      <c r="C31" s="174">
        <v>1081</v>
      </c>
      <c r="D31" s="176"/>
      <c r="E31" s="238">
        <v>-5661</v>
      </c>
      <c r="F31" s="238"/>
      <c r="G31" s="137">
        <v>1309</v>
      </c>
      <c r="H31" s="238"/>
      <c r="I31" s="238">
        <v>-5168</v>
      </c>
    </row>
    <row r="32" spans="1:9" ht="24" customHeight="1">
      <c r="A32" s="236" t="s">
        <v>303</v>
      </c>
      <c r="C32" s="174">
        <v>0</v>
      </c>
      <c r="D32" s="176"/>
      <c r="E32" s="243">
        <v>-60</v>
      </c>
      <c r="F32" s="238"/>
      <c r="G32" s="243">
        <v>0</v>
      </c>
      <c r="H32" s="238"/>
      <c r="I32" s="243">
        <v>-60</v>
      </c>
    </row>
    <row r="33" spans="1:10" ht="24" customHeight="1">
      <c r="A33" s="182" t="s">
        <v>293</v>
      </c>
      <c r="B33" s="187"/>
      <c r="C33" s="198">
        <f>SUM(C20:C32)</f>
        <v>-77942</v>
      </c>
      <c r="D33" s="180"/>
      <c r="E33" s="198">
        <f>SUM(E20:E32)</f>
        <v>-32277</v>
      </c>
      <c r="F33" s="180"/>
      <c r="G33" s="198">
        <f>SUM(G20:G32)</f>
        <v>-75718</v>
      </c>
      <c r="H33" s="180"/>
      <c r="I33" s="198">
        <f>SUM(I20:I32)</f>
        <v>-32739</v>
      </c>
    </row>
    <row r="34" spans="1:10" ht="24" customHeight="1">
      <c r="A34" s="179" t="s">
        <v>235</v>
      </c>
      <c r="C34" s="175">
        <v>-10301</v>
      </c>
      <c r="D34" s="176"/>
      <c r="E34" s="243">
        <v>-7367</v>
      </c>
      <c r="F34" s="238"/>
      <c r="G34" s="235">
        <v>-9796</v>
      </c>
      <c r="H34" s="238"/>
      <c r="I34" s="243">
        <v>-6842</v>
      </c>
    </row>
    <row r="35" spans="1:10" ht="24" customHeight="1">
      <c r="A35" s="178" t="s">
        <v>291</v>
      </c>
      <c r="B35" s="197"/>
      <c r="C35" s="244">
        <f>SUM(C33:C34)</f>
        <v>-88243</v>
      </c>
      <c r="D35" s="180"/>
      <c r="E35" s="244">
        <f>SUM(E33:E34)</f>
        <v>-39644</v>
      </c>
      <c r="F35" s="180"/>
      <c r="G35" s="244">
        <f>SUM(G33:G34)</f>
        <v>-85514</v>
      </c>
      <c r="H35" s="180"/>
      <c r="I35" s="244">
        <f>SUM(I33:I34)</f>
        <v>-39581</v>
      </c>
    </row>
    <row r="36" spans="1:10" ht="24" customHeight="1">
      <c r="C36" s="180"/>
      <c r="D36" s="180"/>
      <c r="E36" s="180"/>
      <c r="F36" s="180"/>
      <c r="G36" s="180"/>
      <c r="H36" s="180"/>
      <c r="I36" s="180"/>
    </row>
    <row r="37" spans="1:10" ht="24" customHeight="1">
      <c r="A37" s="179" t="s">
        <v>188</v>
      </c>
      <c r="B37" s="197"/>
      <c r="C37" s="186"/>
      <c r="D37" s="186"/>
      <c r="E37" s="186"/>
      <c r="F37" s="186"/>
      <c r="G37" s="199"/>
    </row>
    <row r="38" spans="1:10" ht="24" customHeight="1">
      <c r="A38" s="200"/>
      <c r="B38" s="197"/>
      <c r="C38" s="186"/>
      <c r="D38" s="186"/>
      <c r="E38" s="186"/>
      <c r="F38" s="186"/>
      <c r="G38" s="199"/>
      <c r="I38" s="183" t="s">
        <v>181</v>
      </c>
    </row>
    <row r="39" spans="1:10" s="187" customFormat="1" ht="24" customHeight="1">
      <c r="A39" s="184" t="s">
        <v>213</v>
      </c>
      <c r="B39" s="185"/>
      <c r="C39" s="186"/>
      <c r="D39" s="177"/>
      <c r="E39" s="177"/>
      <c r="F39" s="177"/>
      <c r="G39" s="177"/>
      <c r="H39" s="177"/>
      <c r="J39" s="177"/>
    </row>
    <row r="40" spans="1:10" s="187" customFormat="1" ht="24" customHeight="1">
      <c r="A40" s="184" t="s">
        <v>207</v>
      </c>
      <c r="B40" s="185"/>
      <c r="C40" s="186"/>
      <c r="D40" s="177"/>
      <c r="E40" s="177"/>
      <c r="F40" s="177"/>
      <c r="G40" s="177"/>
      <c r="H40" s="177"/>
      <c r="J40" s="177"/>
    </row>
    <row r="41" spans="1:10" s="187" customFormat="1" ht="24" customHeight="1">
      <c r="A41" s="184" t="s">
        <v>302</v>
      </c>
      <c r="B41" s="185"/>
      <c r="C41" s="186"/>
      <c r="D41" s="177"/>
      <c r="E41" s="177"/>
      <c r="F41" s="177"/>
      <c r="G41" s="177"/>
      <c r="H41" s="177"/>
      <c r="J41" s="177"/>
    </row>
    <row r="42" spans="1:10" s="187" customFormat="1" ht="24" customHeight="1">
      <c r="B42" s="188"/>
      <c r="C42" s="189"/>
      <c r="D42" s="189"/>
      <c r="E42" s="189"/>
      <c r="F42" s="189"/>
      <c r="G42" s="190"/>
      <c r="I42" s="190" t="s">
        <v>136</v>
      </c>
    </row>
    <row r="43" spans="1:10" s="187" customFormat="1" ht="24" customHeight="1">
      <c r="B43" s="188"/>
      <c r="C43" s="247" t="s">
        <v>134</v>
      </c>
      <c r="D43" s="247"/>
      <c r="E43" s="247"/>
      <c r="F43" s="192"/>
      <c r="G43" s="247" t="s">
        <v>135</v>
      </c>
      <c r="H43" s="247"/>
      <c r="I43" s="247"/>
    </row>
    <row r="44" spans="1:10" ht="24" customHeight="1">
      <c r="C44" s="193">
        <v>2026</v>
      </c>
      <c r="D44" s="181"/>
      <c r="E44" s="193">
        <v>2025</v>
      </c>
      <c r="F44" s="193"/>
      <c r="G44" s="193">
        <v>2026</v>
      </c>
      <c r="I44" s="193">
        <v>2025</v>
      </c>
    </row>
    <row r="45" spans="1:10" ht="24" customHeight="1">
      <c r="A45" s="194" t="s">
        <v>208</v>
      </c>
      <c r="B45" s="242"/>
      <c r="C45" s="186"/>
      <c r="D45" s="186"/>
      <c r="E45" s="186"/>
      <c r="F45" s="186"/>
      <c r="G45" s="183"/>
      <c r="I45" s="183"/>
    </row>
    <row r="46" spans="1:10" ht="24" customHeight="1">
      <c r="A46" s="182" t="s">
        <v>273</v>
      </c>
      <c r="C46" s="174">
        <v>-5495</v>
      </c>
      <c r="D46" s="176"/>
      <c r="E46" s="137">
        <v>-53791</v>
      </c>
      <c r="F46" s="137"/>
      <c r="G46" s="137">
        <v>-5495</v>
      </c>
      <c r="H46" s="137"/>
      <c r="I46" s="137">
        <v>-53791</v>
      </c>
    </row>
    <row r="47" spans="1:10" ht="24" customHeight="1">
      <c r="A47" s="182" t="s">
        <v>274</v>
      </c>
      <c r="C47" s="174">
        <v>1147</v>
      </c>
      <c r="D47" s="176"/>
      <c r="E47" s="137">
        <v>5319</v>
      </c>
      <c r="F47" s="137"/>
      <c r="G47" s="137">
        <v>1130</v>
      </c>
      <c r="H47" s="137"/>
      <c r="I47" s="137">
        <v>5288</v>
      </c>
    </row>
    <row r="48" spans="1:10" ht="24" customHeight="1">
      <c r="A48" s="182" t="s">
        <v>290</v>
      </c>
      <c r="C48" s="176">
        <v>0</v>
      </c>
      <c r="D48" s="176"/>
      <c r="E48" s="137">
        <v>-14822</v>
      </c>
      <c r="F48" s="137"/>
      <c r="G48" s="137">
        <v>0</v>
      </c>
      <c r="H48" s="137"/>
      <c r="I48" s="137">
        <v>-14822</v>
      </c>
    </row>
    <row r="49" spans="1:12" ht="24" customHeight="1">
      <c r="A49" s="195" t="s">
        <v>321</v>
      </c>
      <c r="C49" s="176">
        <v>-40000</v>
      </c>
      <c r="D49" s="176"/>
      <c r="E49" s="137">
        <v>0</v>
      </c>
      <c r="F49" s="137"/>
      <c r="G49" s="137">
        <v>-40000</v>
      </c>
      <c r="H49" s="137"/>
      <c r="I49" s="137">
        <v>0</v>
      </c>
    </row>
    <row r="50" spans="1:12" ht="24" customHeight="1">
      <c r="A50" s="195" t="s">
        <v>309</v>
      </c>
      <c r="C50" s="176">
        <v>-689</v>
      </c>
      <c r="D50" s="176"/>
      <c r="E50" s="137">
        <v>-11</v>
      </c>
      <c r="F50" s="137"/>
      <c r="G50" s="137">
        <v>-689</v>
      </c>
      <c r="H50" s="137"/>
      <c r="I50" s="137">
        <v>-11</v>
      </c>
    </row>
    <row r="51" spans="1:12" ht="24" customHeight="1">
      <c r="A51" s="200" t="s">
        <v>257</v>
      </c>
      <c r="C51" s="176">
        <v>0</v>
      </c>
      <c r="D51" s="176"/>
      <c r="E51" s="176">
        <v>151</v>
      </c>
      <c r="F51" s="176"/>
      <c r="G51" s="176">
        <v>0</v>
      </c>
      <c r="H51" s="180"/>
      <c r="I51" s="176">
        <v>151</v>
      </c>
      <c r="L51" s="195"/>
    </row>
    <row r="52" spans="1:12" ht="24" customHeight="1">
      <c r="A52" s="194" t="s">
        <v>289</v>
      </c>
      <c r="C52" s="239">
        <f>SUM(C46:C51)</f>
        <v>-45037</v>
      </c>
      <c r="D52" s="174"/>
      <c r="E52" s="239">
        <f>SUM(E46:E51)</f>
        <v>-63154</v>
      </c>
      <c r="F52" s="174"/>
      <c r="G52" s="239">
        <f>SUM(G46:G51)</f>
        <v>-45054</v>
      </c>
      <c r="H52" s="174"/>
      <c r="I52" s="239">
        <f>SUM(I46:I51)</f>
        <v>-63185</v>
      </c>
    </row>
    <row r="53" spans="1:12" ht="24" customHeight="1">
      <c r="A53" s="194" t="s">
        <v>209</v>
      </c>
      <c r="B53" s="242"/>
      <c r="C53" s="174"/>
      <c r="D53" s="174"/>
      <c r="E53" s="174"/>
      <c r="F53" s="174"/>
      <c r="G53" s="174"/>
      <c r="H53" s="174"/>
      <c r="I53" s="174"/>
    </row>
    <row r="54" spans="1:12" ht="24" customHeight="1">
      <c r="A54" s="179" t="s">
        <v>236</v>
      </c>
      <c r="C54" s="176">
        <v>-16584</v>
      </c>
      <c r="D54" s="176"/>
      <c r="E54" s="137">
        <v>-12304</v>
      </c>
      <c r="F54" s="137"/>
      <c r="G54" s="137">
        <v>-16584</v>
      </c>
      <c r="H54" s="137"/>
      <c r="I54" s="137">
        <v>-12304</v>
      </c>
    </row>
    <row r="55" spans="1:12" ht="24" customHeight="1">
      <c r="A55" s="179" t="s">
        <v>233</v>
      </c>
      <c r="C55" s="176">
        <v>-3210</v>
      </c>
      <c r="D55" s="176"/>
      <c r="E55" s="137">
        <v>-3387</v>
      </c>
      <c r="F55" s="137"/>
      <c r="G55" s="137">
        <v>-3210</v>
      </c>
      <c r="H55" s="137"/>
      <c r="I55" s="137">
        <v>-3387</v>
      </c>
    </row>
    <row r="56" spans="1:12" ht="24" customHeight="1">
      <c r="A56" s="179" t="s">
        <v>292</v>
      </c>
      <c r="C56" s="176">
        <v>0</v>
      </c>
      <c r="D56" s="176"/>
      <c r="E56" s="137">
        <v>-8000</v>
      </c>
      <c r="F56" s="137"/>
      <c r="G56" s="137">
        <v>0</v>
      </c>
      <c r="H56" s="137"/>
      <c r="I56" s="137">
        <v>-8000</v>
      </c>
    </row>
    <row r="57" spans="1:12" ht="24" customHeight="1">
      <c r="A57" s="194" t="s">
        <v>210</v>
      </c>
      <c r="C57" s="201">
        <f>SUM(C54:C56)</f>
        <v>-19794</v>
      </c>
      <c r="D57" s="174"/>
      <c r="E57" s="201">
        <f>SUM(E54:E56)</f>
        <v>-23691</v>
      </c>
      <c r="F57" s="174"/>
      <c r="G57" s="201">
        <f>SUM(G54:G56)</f>
        <v>-19794</v>
      </c>
      <c r="H57" s="174"/>
      <c r="I57" s="201">
        <f>SUM(I54:I56)</f>
        <v>-23691</v>
      </c>
    </row>
    <row r="58" spans="1:12" ht="24" customHeight="1">
      <c r="A58" s="194" t="s">
        <v>240</v>
      </c>
      <c r="C58" s="174">
        <f>C35+C52+C57</f>
        <v>-153074</v>
      </c>
      <c r="D58" s="174"/>
      <c r="E58" s="174">
        <f>E35+E52+E57</f>
        <v>-126489</v>
      </c>
      <c r="F58" s="174"/>
      <c r="G58" s="174">
        <f>G35+G52+G57</f>
        <v>-150362</v>
      </c>
      <c r="H58" s="174"/>
      <c r="I58" s="174">
        <f>I35+I52+I57</f>
        <v>-126457</v>
      </c>
    </row>
    <row r="59" spans="1:12" ht="24" customHeight="1">
      <c r="A59" s="182" t="s">
        <v>265</v>
      </c>
      <c r="C59" s="176">
        <v>344</v>
      </c>
      <c r="D59" s="176"/>
      <c r="E59" s="176">
        <v>-2480</v>
      </c>
      <c r="F59" s="176"/>
      <c r="G59" s="176">
        <v>344</v>
      </c>
      <c r="H59" s="180"/>
      <c r="I59" s="176">
        <v>-2480</v>
      </c>
    </row>
    <row r="60" spans="1:12" ht="24" customHeight="1">
      <c r="A60" s="179" t="s">
        <v>287</v>
      </c>
      <c r="B60" s="187"/>
      <c r="C60" s="202">
        <f>BS!G11</f>
        <v>324844</v>
      </c>
      <c r="D60" s="176"/>
      <c r="E60" s="202">
        <v>539967</v>
      </c>
      <c r="F60" s="176"/>
      <c r="G60" s="202">
        <f>BS!K11</f>
        <v>308173</v>
      </c>
      <c r="H60" s="180"/>
      <c r="I60" s="202">
        <v>525128</v>
      </c>
    </row>
    <row r="61" spans="1:12" ht="24" customHeight="1" thickBot="1">
      <c r="A61" s="178" t="s">
        <v>288</v>
      </c>
      <c r="B61" s="197"/>
      <c r="C61" s="203">
        <f>SUM(C58:C60)</f>
        <v>172114</v>
      </c>
      <c r="D61" s="174"/>
      <c r="E61" s="203">
        <f>SUM(E58:E60)</f>
        <v>410998</v>
      </c>
      <c r="F61" s="174"/>
      <c r="G61" s="203">
        <f>SUM(G58:G60)</f>
        <v>158155</v>
      </c>
      <c r="H61" s="174"/>
      <c r="I61" s="203">
        <f>SUM(I58:I60)</f>
        <v>396191</v>
      </c>
    </row>
    <row r="62" spans="1:12" ht="24" customHeight="1" thickTop="1">
      <c r="A62" s="181"/>
      <c r="C62" s="174">
        <f>C61-BS!E11</f>
        <v>0</v>
      </c>
      <c r="D62" s="174"/>
      <c r="E62" s="174"/>
      <c r="F62" s="174"/>
      <c r="G62" s="174">
        <f>G61-BS!I11</f>
        <v>0</v>
      </c>
      <c r="H62" s="174"/>
      <c r="I62" s="174"/>
    </row>
    <row r="63" spans="1:12" ht="24" customHeight="1">
      <c r="A63" s="194" t="s">
        <v>211</v>
      </c>
      <c r="C63" s="174"/>
      <c r="D63" s="174"/>
      <c r="E63" s="174"/>
      <c r="F63" s="174"/>
      <c r="G63" s="174"/>
      <c r="H63" s="174"/>
      <c r="I63" s="174"/>
    </row>
    <row r="64" spans="1:12" ht="24" customHeight="1">
      <c r="A64" s="182" t="s">
        <v>212</v>
      </c>
      <c r="C64" s="174"/>
      <c r="D64" s="174"/>
      <c r="E64" s="174"/>
      <c r="F64" s="174"/>
      <c r="G64" s="174"/>
      <c r="H64" s="174"/>
      <c r="I64" s="174"/>
    </row>
    <row r="65" spans="1:10" ht="24" customHeight="1">
      <c r="A65" s="245" t="s">
        <v>294</v>
      </c>
      <c r="C65" s="176">
        <v>0</v>
      </c>
      <c r="D65" s="176"/>
      <c r="E65" s="137">
        <v>893</v>
      </c>
      <c r="F65" s="137"/>
      <c r="G65" s="176">
        <v>0</v>
      </c>
      <c r="H65" s="137"/>
      <c r="I65" s="137">
        <v>893</v>
      </c>
    </row>
    <row r="66" spans="1:10" ht="24" customHeight="1">
      <c r="A66" s="246" t="s">
        <v>304</v>
      </c>
      <c r="C66" s="176">
        <v>1</v>
      </c>
      <c r="D66" s="176"/>
      <c r="E66" s="137">
        <v>1</v>
      </c>
      <c r="F66" s="137"/>
      <c r="G66" s="137">
        <v>1</v>
      </c>
      <c r="H66" s="137"/>
      <c r="I66" s="137">
        <v>1</v>
      </c>
    </row>
    <row r="67" spans="1:10" ht="24" customHeight="1">
      <c r="A67" s="245"/>
      <c r="C67" s="176"/>
      <c r="D67" s="176"/>
      <c r="E67" s="176"/>
      <c r="F67" s="176"/>
      <c r="G67" s="176"/>
      <c r="H67" s="180"/>
      <c r="I67" s="180"/>
    </row>
    <row r="68" spans="1:10" ht="24" customHeight="1">
      <c r="A68" s="200" t="s">
        <v>188</v>
      </c>
      <c r="B68" s="197"/>
      <c r="C68" s="186"/>
      <c r="D68" s="186"/>
      <c r="E68" s="186"/>
      <c r="F68" s="186"/>
    </row>
    <row r="74" spans="1:10" s="182" customFormat="1" ht="24" customHeight="1">
      <c r="B74" s="181"/>
      <c r="G74" s="181"/>
      <c r="H74" s="181"/>
      <c r="I74" s="181"/>
      <c r="J74" s="181"/>
    </row>
    <row r="75" spans="1:10" s="182" customFormat="1" ht="24" customHeight="1">
      <c r="B75" s="181"/>
      <c r="G75" s="181"/>
      <c r="H75" s="181"/>
      <c r="I75" s="181"/>
      <c r="J75" s="181"/>
    </row>
    <row r="76" spans="1:10" s="182" customFormat="1" ht="24" customHeight="1">
      <c r="B76" s="181"/>
      <c r="G76" s="181"/>
      <c r="H76" s="181"/>
      <c r="I76" s="181"/>
      <c r="J76" s="181"/>
    </row>
    <row r="77" spans="1:10" s="182" customFormat="1" ht="24" customHeight="1">
      <c r="B77" s="181"/>
      <c r="G77" s="181"/>
      <c r="H77" s="181"/>
      <c r="I77" s="181"/>
      <c r="J77" s="181"/>
    </row>
    <row r="78" spans="1:10" s="182" customFormat="1" ht="24" customHeight="1">
      <c r="B78" s="181"/>
      <c r="G78" s="181"/>
      <c r="H78" s="181"/>
      <c r="I78" s="181"/>
      <c r="J78" s="181"/>
    </row>
    <row r="79" spans="1:10" s="182" customFormat="1" ht="24" customHeight="1">
      <c r="B79" s="181"/>
      <c r="G79" s="181"/>
      <c r="H79" s="181"/>
      <c r="I79" s="181"/>
      <c r="J79" s="181"/>
    </row>
    <row r="80" spans="1:10" s="182" customFormat="1" ht="24" customHeight="1">
      <c r="B80" s="181"/>
      <c r="G80" s="181"/>
      <c r="H80" s="181"/>
      <c r="I80" s="181"/>
      <c r="J80" s="181"/>
    </row>
    <row r="81" spans="2:10" s="182" customFormat="1" ht="24" customHeight="1">
      <c r="B81" s="181"/>
      <c r="G81" s="181"/>
      <c r="H81" s="181"/>
      <c r="I81" s="181"/>
      <c r="J81" s="181"/>
    </row>
    <row r="82" spans="2:10" s="182" customFormat="1" ht="24" customHeight="1">
      <c r="B82" s="181"/>
      <c r="G82" s="181"/>
      <c r="H82" s="181"/>
      <c r="I82" s="181"/>
      <c r="J82" s="181"/>
    </row>
    <row r="83" spans="2:10" s="182" customFormat="1" ht="24" customHeight="1">
      <c r="B83" s="181"/>
      <c r="G83" s="181"/>
      <c r="H83" s="181"/>
      <c r="I83" s="181"/>
      <c r="J83" s="181"/>
    </row>
    <row r="84" spans="2:10" s="182" customFormat="1" ht="24" customHeight="1">
      <c r="B84" s="181"/>
      <c r="G84" s="181"/>
      <c r="H84" s="181"/>
      <c r="I84" s="181"/>
      <c r="J84" s="181"/>
    </row>
    <row r="85" spans="2:10" s="182" customFormat="1" ht="24" customHeight="1">
      <c r="B85" s="181"/>
      <c r="G85" s="181"/>
      <c r="H85" s="181"/>
      <c r="I85" s="181"/>
      <c r="J85" s="181"/>
    </row>
    <row r="86" spans="2:10" s="182" customFormat="1" ht="24" customHeight="1">
      <c r="B86" s="181"/>
      <c r="G86" s="181"/>
      <c r="H86" s="181"/>
      <c r="I86" s="181"/>
      <c r="J86" s="181"/>
    </row>
    <row r="87" spans="2:10" s="182" customFormat="1" ht="24" customHeight="1">
      <c r="B87" s="181"/>
      <c r="G87" s="181"/>
      <c r="H87" s="181"/>
      <c r="I87" s="181"/>
      <c r="J87" s="181"/>
    </row>
    <row r="88" spans="2:10" s="182" customFormat="1" ht="24" customHeight="1">
      <c r="B88" s="181"/>
      <c r="G88" s="181"/>
      <c r="H88" s="181"/>
      <c r="I88" s="181"/>
      <c r="J88" s="181"/>
    </row>
    <row r="89" spans="2:10" s="182" customFormat="1" ht="24" customHeight="1">
      <c r="B89" s="181"/>
      <c r="G89" s="181"/>
      <c r="H89" s="181"/>
      <c r="I89" s="181"/>
      <c r="J89" s="181"/>
    </row>
    <row r="90" spans="2:10" s="182" customFormat="1" ht="24" customHeight="1">
      <c r="B90" s="181"/>
      <c r="G90" s="181"/>
      <c r="H90" s="181"/>
      <c r="I90" s="181"/>
      <c r="J90" s="181"/>
    </row>
    <row r="91" spans="2:10" s="182" customFormat="1" ht="24" customHeight="1">
      <c r="B91" s="181"/>
      <c r="G91" s="181"/>
      <c r="H91" s="181"/>
      <c r="I91" s="181"/>
      <c r="J91" s="181"/>
    </row>
    <row r="92" spans="2:10" s="182" customFormat="1" ht="24" customHeight="1">
      <c r="B92" s="181"/>
      <c r="G92" s="181"/>
      <c r="H92" s="181"/>
      <c r="I92" s="181"/>
      <c r="J92" s="181"/>
    </row>
    <row r="93" spans="2:10" s="182" customFormat="1" ht="24" customHeight="1">
      <c r="B93" s="181"/>
      <c r="G93" s="181"/>
      <c r="H93" s="181"/>
      <c r="I93" s="181"/>
      <c r="J93" s="181"/>
    </row>
    <row r="94" spans="2:10" s="182" customFormat="1" ht="24" customHeight="1">
      <c r="B94" s="181"/>
      <c r="G94" s="181"/>
      <c r="H94" s="181"/>
      <c r="I94" s="181"/>
      <c r="J94" s="181"/>
    </row>
    <row r="95" spans="2:10" s="182" customFormat="1" ht="24" customHeight="1">
      <c r="B95" s="181"/>
      <c r="G95" s="181"/>
      <c r="H95" s="181"/>
      <c r="I95" s="181"/>
      <c r="J95" s="181"/>
    </row>
    <row r="96" spans="2:10" s="182" customFormat="1" ht="24" customHeight="1">
      <c r="B96" s="181"/>
      <c r="G96" s="181"/>
      <c r="H96" s="181"/>
      <c r="I96" s="181"/>
      <c r="J96" s="181"/>
    </row>
    <row r="97" spans="2:10" s="182" customFormat="1" ht="24" customHeight="1">
      <c r="B97" s="181"/>
      <c r="G97" s="181"/>
      <c r="H97" s="181"/>
      <c r="I97" s="181"/>
      <c r="J97" s="181"/>
    </row>
    <row r="98" spans="2:10" s="182" customFormat="1" ht="24" customHeight="1">
      <c r="B98" s="181"/>
      <c r="G98" s="181"/>
      <c r="H98" s="181"/>
      <c r="I98" s="181"/>
      <c r="J98" s="181"/>
    </row>
    <row r="99" spans="2:10" s="182" customFormat="1" ht="24" customHeight="1">
      <c r="B99" s="181"/>
      <c r="G99" s="181"/>
      <c r="H99" s="181"/>
      <c r="I99" s="181"/>
      <c r="J99" s="181"/>
    </row>
    <row r="100" spans="2:10" s="182" customFormat="1" ht="24" customHeight="1">
      <c r="B100" s="181"/>
      <c r="G100" s="181"/>
      <c r="H100" s="181"/>
      <c r="I100" s="181"/>
      <c r="J100" s="181"/>
    </row>
    <row r="101" spans="2:10" s="182" customFormat="1" ht="24" customHeight="1">
      <c r="B101" s="181"/>
      <c r="G101" s="181"/>
      <c r="H101" s="181"/>
      <c r="I101" s="181"/>
      <c r="J101" s="181"/>
    </row>
    <row r="102" spans="2:10" s="182" customFormat="1" ht="24" customHeight="1">
      <c r="B102" s="181"/>
      <c r="G102" s="181"/>
      <c r="H102" s="181"/>
      <c r="I102" s="181"/>
      <c r="J102" s="181"/>
    </row>
    <row r="103" spans="2:10" s="182" customFormat="1" ht="24" customHeight="1">
      <c r="B103" s="181"/>
      <c r="G103" s="181"/>
      <c r="H103" s="181"/>
      <c r="I103" s="181"/>
      <c r="J103" s="181"/>
    </row>
    <row r="104" spans="2:10" s="182" customFormat="1" ht="24" customHeight="1">
      <c r="B104" s="181"/>
      <c r="G104" s="181"/>
      <c r="H104" s="181"/>
      <c r="I104" s="181"/>
      <c r="J104" s="181"/>
    </row>
    <row r="105" spans="2:10" s="182" customFormat="1" ht="24" customHeight="1">
      <c r="B105" s="181"/>
      <c r="G105" s="181"/>
      <c r="H105" s="181"/>
      <c r="I105" s="181"/>
      <c r="J105" s="181"/>
    </row>
    <row r="106" spans="2:10" s="182" customFormat="1" ht="24" customHeight="1">
      <c r="B106" s="181"/>
      <c r="G106" s="181"/>
      <c r="H106" s="181"/>
      <c r="I106" s="181"/>
      <c r="J106" s="181"/>
    </row>
    <row r="107" spans="2:10" s="182" customFormat="1" ht="24" customHeight="1">
      <c r="B107" s="181"/>
      <c r="G107" s="181"/>
      <c r="H107" s="181"/>
      <c r="I107" s="181"/>
      <c r="J107" s="181"/>
    </row>
    <row r="108" spans="2:10" s="182" customFormat="1" ht="24" customHeight="1">
      <c r="B108" s="181"/>
      <c r="G108" s="181"/>
      <c r="H108" s="181"/>
      <c r="I108" s="181"/>
      <c r="J108" s="181"/>
    </row>
    <row r="109" spans="2:10" s="182" customFormat="1" ht="24" customHeight="1">
      <c r="B109" s="181"/>
      <c r="G109" s="181"/>
      <c r="H109" s="181"/>
      <c r="I109" s="181"/>
      <c r="J109" s="181"/>
    </row>
    <row r="110" spans="2:10" s="182" customFormat="1" ht="24" customHeight="1">
      <c r="B110" s="181"/>
      <c r="G110" s="181"/>
      <c r="H110" s="181"/>
      <c r="I110" s="181"/>
      <c r="J110" s="181"/>
    </row>
    <row r="111" spans="2:10" s="182" customFormat="1" ht="24" customHeight="1">
      <c r="B111" s="181"/>
      <c r="G111" s="181"/>
      <c r="H111" s="181"/>
      <c r="I111" s="181"/>
      <c r="J111" s="181"/>
    </row>
    <row r="112" spans="2:10" s="182" customFormat="1" ht="24" customHeight="1">
      <c r="B112" s="181"/>
      <c r="G112" s="181"/>
      <c r="H112" s="181"/>
      <c r="I112" s="181"/>
      <c r="J112" s="181"/>
    </row>
    <row r="113" spans="2:10" s="182" customFormat="1" ht="24" customHeight="1">
      <c r="B113" s="181"/>
      <c r="G113" s="181"/>
      <c r="H113" s="181"/>
      <c r="I113" s="181"/>
      <c r="J113" s="181"/>
    </row>
    <row r="114" spans="2:10" s="182" customFormat="1" ht="24" customHeight="1">
      <c r="B114" s="181"/>
      <c r="G114" s="181"/>
      <c r="H114" s="181"/>
      <c r="I114" s="181"/>
      <c r="J114" s="181"/>
    </row>
    <row r="115" spans="2:10" s="182" customFormat="1" ht="24" customHeight="1">
      <c r="B115" s="181"/>
      <c r="G115" s="181"/>
      <c r="H115" s="181"/>
      <c r="I115" s="181"/>
      <c r="J115" s="181"/>
    </row>
    <row r="116" spans="2:10" s="182" customFormat="1" ht="24" customHeight="1">
      <c r="B116" s="181"/>
      <c r="G116" s="181"/>
      <c r="H116" s="181"/>
      <c r="I116" s="181"/>
      <c r="J116" s="181"/>
    </row>
    <row r="117" spans="2:10" s="182" customFormat="1" ht="24" customHeight="1">
      <c r="B117" s="181"/>
      <c r="G117" s="181"/>
      <c r="H117" s="181"/>
      <c r="I117" s="181"/>
      <c r="J117" s="181"/>
    </row>
    <row r="118" spans="2:10" s="182" customFormat="1" ht="24" customHeight="1">
      <c r="B118" s="181"/>
      <c r="G118" s="181"/>
      <c r="H118" s="181"/>
      <c r="I118" s="181"/>
      <c r="J118" s="181"/>
    </row>
    <row r="119" spans="2:10" s="182" customFormat="1" ht="24" customHeight="1">
      <c r="B119" s="181"/>
      <c r="G119" s="181"/>
      <c r="H119" s="181"/>
      <c r="I119" s="181"/>
      <c r="J119" s="181"/>
    </row>
    <row r="120" spans="2:10" s="182" customFormat="1" ht="24" customHeight="1">
      <c r="B120" s="181"/>
      <c r="G120" s="181"/>
      <c r="H120" s="181"/>
      <c r="I120" s="181"/>
      <c r="J120" s="181"/>
    </row>
    <row r="121" spans="2:10" s="182" customFormat="1" ht="24" customHeight="1">
      <c r="B121" s="181"/>
      <c r="G121" s="181"/>
      <c r="H121" s="181"/>
      <c r="I121" s="181"/>
      <c r="J121" s="181"/>
    </row>
    <row r="122" spans="2:10" s="182" customFormat="1" ht="24" customHeight="1">
      <c r="B122" s="181"/>
      <c r="G122" s="181"/>
      <c r="H122" s="181"/>
      <c r="I122" s="181"/>
      <c r="J122" s="181"/>
    </row>
    <row r="123" spans="2:10" s="182" customFormat="1" ht="24" customHeight="1">
      <c r="B123" s="181"/>
      <c r="G123" s="181"/>
      <c r="H123" s="181"/>
      <c r="I123" s="181"/>
      <c r="J123" s="181"/>
    </row>
    <row r="124" spans="2:10" s="182" customFormat="1" ht="24" customHeight="1">
      <c r="B124" s="181"/>
      <c r="G124" s="181"/>
      <c r="H124" s="181"/>
      <c r="I124" s="181"/>
      <c r="J124" s="181"/>
    </row>
    <row r="125" spans="2:10" s="182" customFormat="1" ht="24" customHeight="1">
      <c r="B125" s="181"/>
      <c r="G125" s="181"/>
      <c r="H125" s="181"/>
      <c r="I125" s="181"/>
      <c r="J125" s="181"/>
    </row>
  </sheetData>
  <mergeCells count="2">
    <mergeCell ref="C43:E43"/>
    <mergeCell ref="G43:I43"/>
  </mergeCells>
  <printOptions horizontalCentered="1"/>
  <pageMargins left="0.67" right="0.35" top="0.78740157480314998" bottom="0.196850393700787" header="0.196850393700787" footer="0.196850393700787"/>
  <pageSetup paperSize="9" scale="70" fitToHeight="7" orientation="portrait" r:id="rId1"/>
  <headerFooter alignWithMargins="0"/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7783A-A37B-4915-A510-8FCE6F6C5F84}">
  <sheetPr>
    <tabColor theme="8"/>
  </sheetPr>
  <dimension ref="A1:S89"/>
  <sheetViews>
    <sheetView showGridLines="0" view="pageBreakPreview" zoomScaleNormal="115" zoomScaleSheetLayoutView="100" workbookViewId="0">
      <selection activeCell="B19" sqref="B19"/>
    </sheetView>
  </sheetViews>
  <sheetFormatPr defaultColWidth="10.5546875" defaultRowHeight="24" customHeight="1"/>
  <cols>
    <col min="1" max="1" width="46.5546875" style="7" customWidth="1"/>
    <col min="2" max="2" width="7.44140625" style="8" customWidth="1"/>
    <col min="3" max="3" width="10" style="7" customWidth="1"/>
    <col min="4" max="4" width="1.44140625" style="8" customWidth="1"/>
    <col min="5" max="5" width="16.5546875" style="8" bestFit="1" customWidth="1"/>
    <col min="6" max="6" width="1.44140625" style="8" customWidth="1"/>
    <col min="7" max="7" width="17.21875" style="8" bestFit="1" customWidth="1"/>
    <col min="8" max="8" width="1.44140625" style="8" customWidth="1"/>
    <col min="9" max="9" width="17.21875" style="74" hidden="1" customWidth="1"/>
    <col min="10" max="10" width="1.44140625" style="8" customWidth="1"/>
    <col min="11" max="11" width="16.44140625" style="120" customWidth="1"/>
    <col min="12" max="12" width="1.44140625" style="120" customWidth="1"/>
    <col min="13" max="13" width="16.44140625" style="120" customWidth="1"/>
    <col min="14" max="14" width="1.44140625" style="8" customWidth="1"/>
    <col min="15" max="15" width="16.44140625" style="74" hidden="1" customWidth="1"/>
    <col min="16" max="16" width="1" style="8" customWidth="1"/>
    <col min="17" max="16384" width="10.5546875" style="8"/>
  </cols>
  <sheetData>
    <row r="1" spans="1:18" s="6" customFormat="1" ht="24" customHeight="1">
      <c r="A1" s="2" t="s">
        <v>0</v>
      </c>
      <c r="B1" s="3"/>
      <c r="C1" s="4"/>
      <c r="D1" s="5"/>
      <c r="E1" s="5"/>
      <c r="F1" s="5"/>
      <c r="G1" s="5"/>
      <c r="H1" s="5"/>
      <c r="I1" s="69"/>
      <c r="J1" s="5"/>
      <c r="K1" s="112"/>
      <c r="L1" s="112"/>
      <c r="M1" s="112"/>
      <c r="N1" s="16"/>
      <c r="O1" s="79"/>
    </row>
    <row r="2" spans="1:18" s="6" customFormat="1" ht="24" customHeight="1">
      <c r="A2" s="21" t="s">
        <v>1</v>
      </c>
      <c r="B2" s="3"/>
      <c r="C2" s="4"/>
      <c r="D2" s="5"/>
      <c r="E2" s="5"/>
      <c r="F2" s="5"/>
      <c r="G2" s="5"/>
      <c r="H2" s="5"/>
      <c r="I2" s="69"/>
      <c r="J2" s="5"/>
      <c r="K2" s="113"/>
      <c r="L2" s="112"/>
      <c r="M2" s="113"/>
      <c r="N2" s="16"/>
      <c r="O2" s="93"/>
    </row>
    <row r="3" spans="1:18" s="32" customFormat="1" ht="24" customHeight="1">
      <c r="A3" s="12" t="s">
        <v>106</v>
      </c>
      <c r="B3" s="12"/>
      <c r="C3" s="12"/>
      <c r="D3" s="12"/>
      <c r="E3" s="12"/>
      <c r="F3" s="12"/>
      <c r="G3" s="92" t="s">
        <v>107</v>
      </c>
      <c r="H3" s="12"/>
      <c r="I3" s="70"/>
      <c r="J3" s="12"/>
      <c r="K3" s="114"/>
      <c r="L3" s="114"/>
      <c r="M3" s="114"/>
      <c r="N3" s="12"/>
      <c r="O3" s="70"/>
    </row>
    <row r="4" spans="1:18" ht="24" customHeight="1">
      <c r="A4" s="4"/>
      <c r="B4" s="5"/>
      <c r="C4" s="4"/>
      <c r="D4" s="5"/>
      <c r="E4" s="5"/>
      <c r="F4" s="5"/>
      <c r="G4" s="5"/>
      <c r="H4" s="5"/>
      <c r="I4" s="69"/>
      <c r="J4" s="5"/>
      <c r="K4" s="112"/>
      <c r="L4" s="112"/>
      <c r="M4" s="115"/>
      <c r="N4" s="16"/>
      <c r="O4" s="87"/>
    </row>
    <row r="5" spans="1:18" ht="24" customHeight="1">
      <c r="A5" s="4"/>
      <c r="B5" s="5"/>
      <c r="C5" s="4"/>
      <c r="D5" s="5"/>
      <c r="E5" s="255" t="s">
        <v>2</v>
      </c>
      <c r="F5" s="255"/>
      <c r="G5" s="255"/>
      <c r="H5" s="255"/>
      <c r="I5" s="255"/>
      <c r="J5" s="5"/>
      <c r="K5" s="116"/>
      <c r="L5" s="116"/>
      <c r="M5" s="116"/>
      <c r="N5" s="94"/>
      <c r="O5" s="94"/>
    </row>
    <row r="6" spans="1:18" ht="24" customHeight="1">
      <c r="D6" s="10"/>
      <c r="E6" s="45" t="s">
        <v>4</v>
      </c>
      <c r="F6" s="46"/>
      <c r="G6" s="45" t="s">
        <v>4</v>
      </c>
      <c r="H6" s="47"/>
      <c r="I6" s="71" t="s">
        <v>4</v>
      </c>
      <c r="J6" s="10"/>
      <c r="K6" s="117"/>
      <c r="L6" s="118"/>
      <c r="M6" s="112"/>
      <c r="N6" s="11"/>
      <c r="O6" s="79"/>
    </row>
    <row r="7" spans="1:18" ht="24" customHeight="1">
      <c r="C7" s="9" t="s">
        <v>5</v>
      </c>
      <c r="D7" s="10"/>
      <c r="E7" s="42" t="s">
        <v>108</v>
      </c>
      <c r="F7" s="11"/>
      <c r="G7" s="42" t="s">
        <v>109</v>
      </c>
      <c r="H7" s="11"/>
      <c r="I7" s="72" t="s">
        <v>6</v>
      </c>
      <c r="J7" s="10"/>
      <c r="K7" s="119"/>
      <c r="L7" s="118"/>
      <c r="M7" s="119"/>
      <c r="N7" s="11"/>
      <c r="O7" s="72"/>
    </row>
    <row r="8" spans="1:18" ht="24" customHeight="1">
      <c r="E8" s="18" t="s">
        <v>85</v>
      </c>
      <c r="F8" s="11"/>
      <c r="G8" s="18" t="s">
        <v>7</v>
      </c>
      <c r="H8" s="48"/>
      <c r="I8" s="73" t="s">
        <v>7</v>
      </c>
      <c r="K8" s="117"/>
      <c r="M8" s="117"/>
      <c r="O8" s="73"/>
    </row>
    <row r="9" spans="1:18" ht="24" customHeight="1">
      <c r="E9" s="18" t="s">
        <v>86</v>
      </c>
      <c r="F9" s="11"/>
      <c r="G9" s="18" t="s">
        <v>8</v>
      </c>
      <c r="H9" s="48"/>
      <c r="I9" s="73" t="s">
        <v>8</v>
      </c>
      <c r="K9" s="117"/>
      <c r="M9" s="117"/>
      <c r="O9" s="73"/>
    </row>
    <row r="10" spans="1:18" ht="24" customHeight="1">
      <c r="A10" s="12" t="s">
        <v>9</v>
      </c>
    </row>
    <row r="11" spans="1:18" ht="24" customHeight="1">
      <c r="A11" s="12" t="s">
        <v>10</v>
      </c>
      <c r="C11" s="15"/>
    </row>
    <row r="12" spans="1:18" ht="24" customHeight="1">
      <c r="A12" s="7" t="s">
        <v>11</v>
      </c>
      <c r="C12" s="15"/>
      <c r="E12" s="22">
        <v>14553</v>
      </c>
      <c r="F12" s="22"/>
      <c r="G12" s="22">
        <v>33909</v>
      </c>
      <c r="H12" s="22"/>
      <c r="I12" s="75">
        <v>33909</v>
      </c>
      <c r="K12" s="121"/>
      <c r="L12" s="122"/>
      <c r="M12" s="122"/>
      <c r="N12" s="22"/>
      <c r="O12" s="75"/>
    </row>
    <row r="13" spans="1:18" ht="24" customHeight="1">
      <c r="A13" s="7" t="s">
        <v>12</v>
      </c>
      <c r="C13" s="15">
        <v>5</v>
      </c>
      <c r="D13" s="23"/>
      <c r="E13" s="22">
        <v>19088</v>
      </c>
      <c r="F13" s="24"/>
      <c r="G13" s="22">
        <v>10726</v>
      </c>
      <c r="H13" s="24"/>
      <c r="I13" s="75">
        <v>10726</v>
      </c>
      <c r="J13" s="23"/>
      <c r="K13" s="122"/>
      <c r="L13" s="123"/>
      <c r="M13" s="122"/>
      <c r="N13" s="24"/>
      <c r="O13" s="75"/>
      <c r="R13" s="39"/>
    </row>
    <row r="14" spans="1:18" ht="24" customHeight="1">
      <c r="A14" s="7" t="s">
        <v>13</v>
      </c>
      <c r="C14" s="15">
        <v>6</v>
      </c>
      <c r="D14" s="23"/>
      <c r="E14" s="22">
        <v>185</v>
      </c>
      <c r="F14" s="24"/>
      <c r="G14" s="22">
        <v>5533</v>
      </c>
      <c r="H14" s="24"/>
      <c r="I14" s="75">
        <v>5533</v>
      </c>
      <c r="J14" s="23"/>
      <c r="K14" s="122"/>
      <c r="L14" s="123"/>
      <c r="M14" s="122"/>
      <c r="N14" s="24"/>
      <c r="O14" s="75"/>
      <c r="R14" s="39"/>
    </row>
    <row r="15" spans="1:18" ht="24" customHeight="1">
      <c r="A15" s="7" t="s">
        <v>110</v>
      </c>
      <c r="C15" s="15"/>
      <c r="D15" s="23"/>
      <c r="E15" s="22">
        <v>18832</v>
      </c>
      <c r="F15" s="24"/>
      <c r="G15" s="22">
        <v>25126</v>
      </c>
      <c r="H15" s="24"/>
      <c r="I15" s="75">
        <v>25126</v>
      </c>
      <c r="J15" s="23"/>
      <c r="K15" s="122"/>
      <c r="L15" s="123"/>
      <c r="M15" s="122"/>
      <c r="N15" s="24"/>
      <c r="O15" s="75"/>
      <c r="R15" s="39"/>
    </row>
    <row r="16" spans="1:18" ht="24" customHeight="1">
      <c r="A16" s="25" t="s">
        <v>111</v>
      </c>
      <c r="B16" s="14"/>
      <c r="C16" s="15"/>
      <c r="E16" s="22">
        <v>747</v>
      </c>
      <c r="F16" s="22"/>
      <c r="G16" s="22">
        <v>290</v>
      </c>
      <c r="H16" s="22"/>
      <c r="I16" s="75">
        <v>290</v>
      </c>
      <c r="K16" s="122"/>
      <c r="L16" s="122"/>
      <c r="M16" s="122"/>
      <c r="N16" s="22"/>
      <c r="O16" s="75"/>
      <c r="R16" s="39"/>
    </row>
    <row r="17" spans="1:19" ht="24" customHeight="1">
      <c r="A17" s="7" t="s">
        <v>14</v>
      </c>
      <c r="C17" s="15"/>
      <c r="E17" s="22">
        <v>2865</v>
      </c>
      <c r="F17" s="22"/>
      <c r="G17" s="22">
        <v>1774</v>
      </c>
      <c r="H17" s="22"/>
      <c r="I17" s="75">
        <v>1773</v>
      </c>
      <c r="K17" s="122"/>
      <c r="L17" s="122"/>
      <c r="M17" s="122"/>
      <c r="N17" s="22"/>
      <c r="O17" s="75"/>
    </row>
    <row r="18" spans="1:19" ht="24" customHeight="1">
      <c r="A18" s="12" t="s">
        <v>15</v>
      </c>
      <c r="C18" s="15"/>
      <c r="E18" s="27">
        <f>SUM(E10:E17)</f>
        <v>56270</v>
      </c>
      <c r="F18" s="22"/>
      <c r="G18" s="27">
        <f>SUM(G10:G17)</f>
        <v>77358</v>
      </c>
      <c r="H18" s="22"/>
      <c r="I18" s="76">
        <f>SUM(I10:I17)</f>
        <v>77357</v>
      </c>
      <c r="K18" s="124"/>
      <c r="L18" s="122"/>
      <c r="M18" s="124"/>
      <c r="N18" s="22"/>
      <c r="O18" s="76"/>
    </row>
    <row r="19" spans="1:19" ht="24" customHeight="1">
      <c r="A19" s="12" t="s">
        <v>16</v>
      </c>
      <c r="C19" s="15"/>
      <c r="E19" s="22"/>
      <c r="F19" s="22"/>
      <c r="G19" s="22"/>
      <c r="H19" s="22"/>
      <c r="I19" s="75"/>
      <c r="K19" s="122"/>
      <c r="L19" s="122"/>
      <c r="M19" s="122"/>
      <c r="N19" s="22"/>
      <c r="O19" s="75"/>
    </row>
    <row r="20" spans="1:19" ht="24" customHeight="1">
      <c r="A20" s="7" t="s">
        <v>17</v>
      </c>
      <c r="C20" s="15"/>
      <c r="E20" s="22">
        <v>10000</v>
      </c>
      <c r="F20" s="22"/>
      <c r="G20" s="91">
        <v>6956</v>
      </c>
      <c r="H20" s="22"/>
      <c r="I20" s="75">
        <v>6956</v>
      </c>
      <c r="K20" s="122"/>
      <c r="L20" s="122"/>
      <c r="M20" s="122"/>
      <c r="N20" s="22"/>
      <c r="O20" s="75"/>
      <c r="R20" s="39"/>
    </row>
    <row r="21" spans="1:19" ht="24" customHeight="1">
      <c r="A21" s="7" t="s">
        <v>18</v>
      </c>
      <c r="C21" s="15"/>
      <c r="E21" s="22">
        <v>0</v>
      </c>
      <c r="F21" s="22"/>
      <c r="G21" s="22"/>
      <c r="H21" s="22"/>
      <c r="I21" s="75">
        <v>0</v>
      </c>
      <c r="K21" s="122"/>
      <c r="L21" s="122"/>
      <c r="M21" s="122"/>
      <c r="N21" s="22"/>
      <c r="O21" s="75"/>
    </row>
    <row r="22" spans="1:19" ht="24" customHeight="1">
      <c r="A22" s="25" t="s">
        <v>112</v>
      </c>
      <c r="B22" s="14"/>
      <c r="C22" s="15">
        <v>7</v>
      </c>
      <c r="E22" s="22">
        <v>13611</v>
      </c>
      <c r="F22" s="22"/>
      <c r="G22" s="8">
        <v>7154</v>
      </c>
      <c r="H22" s="22"/>
      <c r="I22" s="75">
        <v>7154</v>
      </c>
      <c r="K22" s="122"/>
      <c r="L22" s="122"/>
      <c r="M22" s="122"/>
      <c r="N22" s="22"/>
      <c r="O22" s="75"/>
      <c r="R22" s="39"/>
    </row>
    <row r="23" spans="1:19" ht="24" customHeight="1">
      <c r="A23" s="25" t="s">
        <v>19</v>
      </c>
      <c r="B23" s="14"/>
      <c r="C23" s="15">
        <v>8</v>
      </c>
      <c r="E23" s="22">
        <v>49254</v>
      </c>
      <c r="G23" s="22">
        <v>25266</v>
      </c>
      <c r="I23" s="75">
        <v>25266</v>
      </c>
      <c r="K23" s="122"/>
      <c r="M23" s="122"/>
      <c r="O23" s="75"/>
    </row>
    <row r="24" spans="1:19" ht="24" customHeight="1">
      <c r="A24" s="25" t="s">
        <v>113</v>
      </c>
      <c r="B24" s="14"/>
      <c r="C24" s="15"/>
      <c r="E24" s="22">
        <v>38</v>
      </c>
      <c r="G24" s="8">
        <v>42</v>
      </c>
      <c r="I24" s="74">
        <v>42</v>
      </c>
      <c r="K24" s="122"/>
      <c r="R24" s="39"/>
    </row>
    <row r="25" spans="1:19" ht="24" customHeight="1">
      <c r="A25" s="13" t="s">
        <v>20</v>
      </c>
      <c r="B25" s="14"/>
      <c r="C25" s="15">
        <v>12</v>
      </c>
      <c r="E25" s="22">
        <v>1426</v>
      </c>
      <c r="F25" s="22"/>
      <c r="G25" s="22">
        <v>815</v>
      </c>
      <c r="H25" s="22"/>
      <c r="I25" s="75">
        <v>815</v>
      </c>
      <c r="K25" s="122"/>
      <c r="L25" s="122"/>
      <c r="M25" s="122"/>
      <c r="N25" s="22"/>
      <c r="O25" s="75"/>
      <c r="R25" s="39"/>
    </row>
    <row r="26" spans="1:19" ht="24" customHeight="1">
      <c r="A26" s="7" t="s">
        <v>114</v>
      </c>
      <c r="C26" s="15"/>
      <c r="E26" s="26">
        <v>2319</v>
      </c>
      <c r="F26" s="22"/>
      <c r="G26" s="26">
        <v>1007</v>
      </c>
      <c r="H26" s="22"/>
      <c r="I26" s="77">
        <v>1008</v>
      </c>
      <c r="K26" s="125"/>
      <c r="L26" s="122"/>
      <c r="M26" s="125"/>
      <c r="N26" s="22"/>
      <c r="O26" s="77"/>
      <c r="R26" s="39"/>
    </row>
    <row r="27" spans="1:19" ht="24" customHeight="1">
      <c r="A27" s="12" t="s">
        <v>21</v>
      </c>
      <c r="C27" s="15"/>
      <c r="E27" s="22">
        <f>SUM(E19:E26)</f>
        <v>76648</v>
      </c>
      <c r="F27" s="22"/>
      <c r="G27" s="22">
        <f>SUM(G19:G26)</f>
        <v>41240</v>
      </c>
      <c r="H27" s="22"/>
      <c r="I27" s="75">
        <f>SUM(I19:I26)</f>
        <v>41241</v>
      </c>
      <c r="K27" s="122"/>
      <c r="L27" s="122"/>
      <c r="M27" s="122"/>
      <c r="N27" s="22"/>
      <c r="O27" s="75"/>
    </row>
    <row r="28" spans="1:19" ht="24" customHeight="1" thickBot="1">
      <c r="A28" s="12" t="s">
        <v>22</v>
      </c>
      <c r="E28" s="28">
        <f>E18+E27</f>
        <v>132918</v>
      </c>
      <c r="F28" s="22"/>
      <c r="G28" s="28">
        <f>G18+G27</f>
        <v>118598</v>
      </c>
      <c r="H28" s="22"/>
      <c r="I28" s="78">
        <f>I18+I27</f>
        <v>118598</v>
      </c>
      <c r="K28" s="126"/>
      <c r="L28" s="122"/>
      <c r="M28" s="126"/>
      <c r="N28" s="22"/>
      <c r="O28" s="78"/>
    </row>
    <row r="29" spans="1:19" ht="24" customHeight="1" thickTop="1">
      <c r="E29" s="22"/>
      <c r="F29" s="22"/>
      <c r="G29" s="22"/>
      <c r="H29" s="22"/>
      <c r="I29" s="75"/>
    </row>
    <row r="30" spans="1:19" ht="24" customHeight="1">
      <c r="A30" s="7" t="s">
        <v>97</v>
      </c>
    </row>
    <row r="31" spans="1:19" s="6" customFormat="1" ht="24" customHeight="1">
      <c r="A31" s="2" t="s">
        <v>0</v>
      </c>
      <c r="B31" s="3"/>
      <c r="C31" s="4"/>
      <c r="D31" s="5"/>
      <c r="E31" s="5"/>
      <c r="F31" s="5"/>
      <c r="G31" s="5"/>
      <c r="H31" s="5"/>
      <c r="I31" s="69"/>
      <c r="J31" s="5"/>
      <c r="K31" s="112"/>
      <c r="L31" s="112"/>
      <c r="M31" s="112"/>
      <c r="N31" s="16"/>
      <c r="O31" s="79"/>
      <c r="Q31" s="8"/>
      <c r="R31" s="8"/>
      <c r="S31" s="8"/>
    </row>
    <row r="32" spans="1:19" s="6" customFormat="1" ht="24" customHeight="1">
      <c r="A32" s="17" t="s">
        <v>23</v>
      </c>
      <c r="B32" s="3"/>
      <c r="C32" s="4"/>
      <c r="D32" s="5"/>
      <c r="E32" s="5"/>
      <c r="F32" s="5"/>
      <c r="G32" s="5"/>
      <c r="H32" s="5"/>
      <c r="I32" s="69"/>
      <c r="J32" s="5"/>
      <c r="K32" s="113"/>
      <c r="L32" s="112"/>
      <c r="M32" s="113"/>
      <c r="N32" s="16"/>
      <c r="O32" s="93"/>
      <c r="Q32" s="8"/>
      <c r="R32" s="8"/>
      <c r="S32" s="8"/>
    </row>
    <row r="33" spans="1:19" s="32" customFormat="1" ht="24" customHeight="1">
      <c r="A33" s="12" t="s">
        <v>106</v>
      </c>
      <c r="B33" s="12"/>
      <c r="C33" s="12"/>
      <c r="D33" s="12"/>
      <c r="E33" s="12"/>
      <c r="F33" s="12"/>
      <c r="G33" s="12"/>
      <c r="H33" s="12"/>
      <c r="I33" s="70"/>
      <c r="J33" s="12"/>
      <c r="K33" s="114"/>
      <c r="L33" s="114"/>
      <c r="M33" s="114"/>
      <c r="N33" s="12"/>
      <c r="O33" s="70"/>
      <c r="Q33" s="8"/>
      <c r="R33" s="8"/>
      <c r="S33" s="8"/>
    </row>
    <row r="34" spans="1:19" ht="24" customHeight="1">
      <c r="A34" s="4"/>
      <c r="B34" s="5"/>
      <c r="C34" s="4"/>
      <c r="D34" s="5"/>
      <c r="E34" s="5"/>
      <c r="F34" s="5"/>
      <c r="G34" s="5"/>
      <c r="H34" s="5"/>
      <c r="I34" s="69"/>
      <c r="J34" s="5"/>
      <c r="K34" s="112"/>
      <c r="L34" s="112"/>
      <c r="M34" s="115"/>
      <c r="N34" s="16"/>
      <c r="O34" s="87"/>
    </row>
    <row r="35" spans="1:19" ht="24" customHeight="1">
      <c r="A35" s="4"/>
      <c r="B35" s="5"/>
      <c r="C35" s="4"/>
      <c r="D35" s="5"/>
      <c r="E35" s="255" t="s">
        <v>2</v>
      </c>
      <c r="F35" s="255"/>
      <c r="G35" s="255"/>
      <c r="H35" s="255"/>
      <c r="I35" s="255"/>
      <c r="J35" s="5"/>
      <c r="K35" s="116"/>
      <c r="L35" s="116"/>
      <c r="M35" s="116"/>
      <c r="N35" s="94"/>
      <c r="O35" s="94"/>
    </row>
    <row r="36" spans="1:19" ht="24" customHeight="1">
      <c r="D36" s="10"/>
      <c r="E36" s="45" t="s">
        <v>4</v>
      </c>
      <c r="F36" s="46"/>
      <c r="G36" s="45" t="s">
        <v>4</v>
      </c>
      <c r="H36" s="47"/>
      <c r="I36" s="71" t="s">
        <v>4</v>
      </c>
      <c r="J36" s="10"/>
      <c r="K36" s="117"/>
      <c r="L36" s="118"/>
      <c r="M36" s="112"/>
      <c r="N36" s="11"/>
      <c r="O36" s="79"/>
    </row>
    <row r="37" spans="1:19" ht="24" customHeight="1">
      <c r="C37" s="9" t="s">
        <v>5</v>
      </c>
      <c r="D37" s="10"/>
      <c r="E37" s="42" t="s">
        <v>108</v>
      </c>
      <c r="F37" s="11"/>
      <c r="G37" s="42" t="s">
        <v>109</v>
      </c>
      <c r="H37" s="11"/>
      <c r="I37" s="72" t="s">
        <v>6</v>
      </c>
      <c r="J37" s="10"/>
      <c r="K37" s="119"/>
      <c r="L37" s="118"/>
      <c r="M37" s="119"/>
      <c r="N37" s="11"/>
      <c r="O37" s="72"/>
    </row>
    <row r="38" spans="1:19" ht="24" customHeight="1">
      <c r="E38" s="18" t="s">
        <v>85</v>
      </c>
      <c r="F38" s="11"/>
      <c r="G38" s="18" t="s">
        <v>7</v>
      </c>
      <c r="H38" s="48"/>
      <c r="I38" s="73" t="s">
        <v>7</v>
      </c>
      <c r="K38" s="117"/>
      <c r="M38" s="117"/>
      <c r="O38" s="73"/>
    </row>
    <row r="39" spans="1:19" ht="24" customHeight="1">
      <c r="E39" s="18" t="s">
        <v>86</v>
      </c>
      <c r="F39" s="11"/>
      <c r="G39" s="18" t="s">
        <v>8</v>
      </c>
      <c r="H39" s="48"/>
      <c r="I39" s="73" t="s">
        <v>8</v>
      </c>
      <c r="K39" s="117"/>
      <c r="M39" s="117"/>
      <c r="O39" s="73"/>
    </row>
    <row r="40" spans="1:19" ht="24" customHeight="1">
      <c r="A40" s="12" t="s">
        <v>24</v>
      </c>
    </row>
    <row r="41" spans="1:19" ht="24" customHeight="1">
      <c r="A41" s="12" t="s">
        <v>25</v>
      </c>
    </row>
    <row r="42" spans="1:19" ht="24" customHeight="1">
      <c r="A42" s="7" t="s">
        <v>26</v>
      </c>
      <c r="E42" s="8">
        <v>10000</v>
      </c>
      <c r="G42" s="67"/>
    </row>
    <row r="43" spans="1:19" ht="24" customHeight="1">
      <c r="A43" s="25" t="s">
        <v>27</v>
      </c>
      <c r="B43" s="14"/>
      <c r="C43" s="15" t="s">
        <v>115</v>
      </c>
      <c r="E43" s="16">
        <v>4223</v>
      </c>
      <c r="F43" s="16"/>
      <c r="G43" s="16">
        <v>19424</v>
      </c>
      <c r="H43" s="16"/>
      <c r="I43" s="79">
        <v>19424</v>
      </c>
      <c r="K43" s="112"/>
      <c r="L43" s="112"/>
      <c r="M43" s="112"/>
      <c r="N43" s="16"/>
      <c r="O43" s="79"/>
      <c r="R43" s="39"/>
    </row>
    <row r="44" spans="1:19" ht="24" customHeight="1">
      <c r="A44" s="25" t="s">
        <v>28</v>
      </c>
      <c r="B44" s="14"/>
      <c r="C44" s="15">
        <v>6</v>
      </c>
      <c r="E44" s="16">
        <v>29761</v>
      </c>
      <c r="F44" s="16"/>
      <c r="G44" s="16">
        <v>14357</v>
      </c>
      <c r="H44" s="16"/>
      <c r="I44" s="79">
        <v>16341</v>
      </c>
      <c r="K44" s="112"/>
      <c r="L44" s="112"/>
      <c r="M44" s="112"/>
      <c r="N44" s="16"/>
      <c r="O44" s="79"/>
      <c r="R44" s="39"/>
    </row>
    <row r="45" spans="1:19" ht="24" customHeight="1">
      <c r="A45" s="25" t="s">
        <v>116</v>
      </c>
      <c r="B45" s="14"/>
      <c r="C45" s="15">
        <v>10</v>
      </c>
      <c r="E45" s="16">
        <v>897</v>
      </c>
      <c r="F45" s="16"/>
      <c r="G45" s="16">
        <v>10548</v>
      </c>
      <c r="H45" s="16"/>
      <c r="I45" s="79">
        <v>10549</v>
      </c>
      <c r="K45" s="112"/>
      <c r="L45" s="112"/>
      <c r="M45" s="112"/>
      <c r="N45" s="16"/>
      <c r="O45" s="79"/>
      <c r="R45" s="39"/>
    </row>
    <row r="46" spans="1:19" ht="24" customHeight="1">
      <c r="A46" s="13" t="s">
        <v>29</v>
      </c>
      <c r="B46" s="14"/>
      <c r="C46" s="15"/>
      <c r="E46" s="16"/>
      <c r="F46" s="16"/>
      <c r="G46" s="16">
        <v>514</v>
      </c>
      <c r="H46" s="16"/>
      <c r="I46" s="79">
        <v>514</v>
      </c>
      <c r="K46" s="112"/>
      <c r="L46" s="112"/>
      <c r="M46" s="112"/>
      <c r="N46" s="16"/>
      <c r="O46" s="79"/>
      <c r="R46" s="39"/>
    </row>
    <row r="47" spans="1:19" ht="24" customHeight="1">
      <c r="A47" s="25" t="s">
        <v>117</v>
      </c>
      <c r="B47" s="14"/>
      <c r="C47" s="15">
        <v>11</v>
      </c>
      <c r="E47" s="16">
        <v>6177</v>
      </c>
      <c r="G47" s="16">
        <v>2732</v>
      </c>
      <c r="I47" s="79">
        <v>2732</v>
      </c>
      <c r="K47" s="112"/>
      <c r="M47" s="112"/>
      <c r="O47" s="79"/>
    </row>
    <row r="48" spans="1:19" ht="24" customHeight="1">
      <c r="A48" s="7" t="s">
        <v>30</v>
      </c>
      <c r="C48" s="15"/>
      <c r="E48" s="16">
        <v>1688</v>
      </c>
      <c r="F48" s="16"/>
      <c r="G48" s="16">
        <v>1661</v>
      </c>
      <c r="H48" s="16"/>
      <c r="I48" s="79">
        <v>1661</v>
      </c>
      <c r="K48" s="112"/>
      <c r="L48" s="112"/>
      <c r="M48" s="112"/>
      <c r="N48" s="16"/>
      <c r="O48" s="79"/>
    </row>
    <row r="49" spans="1:19" ht="24" customHeight="1">
      <c r="A49" s="12" t="s">
        <v>31</v>
      </c>
      <c r="C49" s="15"/>
      <c r="E49" s="33">
        <f>SUM(E40:E48)</f>
        <v>52746</v>
      </c>
      <c r="F49" s="16"/>
      <c r="G49" s="33">
        <f>SUM(G40:G48)</f>
        <v>49236</v>
      </c>
      <c r="H49" s="16"/>
      <c r="I49" s="80">
        <f>SUM(I40:I48)</f>
        <v>51221</v>
      </c>
      <c r="K49" s="127"/>
      <c r="L49" s="112"/>
      <c r="M49" s="127"/>
      <c r="N49" s="16"/>
      <c r="O49" s="80"/>
    </row>
    <row r="50" spans="1:19" ht="24" customHeight="1">
      <c r="A50" s="12" t="s">
        <v>32</v>
      </c>
      <c r="C50" s="15"/>
      <c r="E50" s="16"/>
      <c r="F50" s="16"/>
      <c r="G50" s="16"/>
      <c r="H50" s="16"/>
      <c r="I50" s="79"/>
      <c r="K50" s="112"/>
      <c r="L50" s="112"/>
      <c r="M50" s="112"/>
      <c r="N50" s="16"/>
      <c r="O50" s="79"/>
    </row>
    <row r="51" spans="1:19" ht="24" customHeight="1">
      <c r="A51" s="7" t="s">
        <v>118</v>
      </c>
      <c r="C51" s="15">
        <v>11</v>
      </c>
      <c r="E51" s="16">
        <v>41127</v>
      </c>
      <c r="G51" s="8">
        <v>20784</v>
      </c>
      <c r="I51" s="74">
        <v>20784</v>
      </c>
      <c r="K51" s="112"/>
    </row>
    <row r="52" spans="1:19" ht="24" customHeight="1">
      <c r="A52" s="7" t="s">
        <v>33</v>
      </c>
      <c r="C52" s="15"/>
      <c r="E52" s="16">
        <v>4023</v>
      </c>
      <c r="G52" s="8">
        <v>3221</v>
      </c>
      <c r="I52" s="74">
        <v>3220</v>
      </c>
      <c r="K52" s="112"/>
      <c r="R52" s="39"/>
    </row>
    <row r="53" spans="1:19" ht="24" customHeight="1">
      <c r="A53" s="7" t="s">
        <v>119</v>
      </c>
      <c r="C53" s="15"/>
      <c r="E53" s="41">
        <v>3880</v>
      </c>
      <c r="F53" s="16"/>
      <c r="G53" s="41">
        <v>1750</v>
      </c>
      <c r="H53" s="16"/>
      <c r="I53" s="81">
        <v>1750</v>
      </c>
      <c r="K53" s="128"/>
      <c r="L53" s="112"/>
      <c r="M53" s="128"/>
      <c r="N53" s="16"/>
      <c r="O53" s="81"/>
      <c r="R53" s="39"/>
    </row>
    <row r="54" spans="1:19" ht="24" customHeight="1">
      <c r="A54" s="12" t="s">
        <v>34</v>
      </c>
      <c r="C54" s="15"/>
      <c r="E54" s="16">
        <f>SUM(E50:E53)</f>
        <v>49030</v>
      </c>
      <c r="F54" s="16"/>
      <c r="G54" s="16">
        <f>SUM(G50:G53)</f>
        <v>25755</v>
      </c>
      <c r="H54" s="16"/>
      <c r="I54" s="79">
        <f>SUM(I50:I53)</f>
        <v>25754</v>
      </c>
      <c r="K54" s="112"/>
      <c r="L54" s="112"/>
      <c r="M54" s="112"/>
      <c r="N54" s="16"/>
      <c r="O54" s="79"/>
    </row>
    <row r="55" spans="1:19" ht="24" customHeight="1">
      <c r="A55" s="12" t="s">
        <v>35</v>
      </c>
      <c r="E55" s="33">
        <f>E49+E54</f>
        <v>101776</v>
      </c>
      <c r="F55" s="16"/>
      <c r="G55" s="33">
        <f>G49+G54</f>
        <v>74991</v>
      </c>
      <c r="H55" s="16"/>
      <c r="I55" s="80">
        <f>I49+I54</f>
        <v>76975</v>
      </c>
      <c r="K55" s="127"/>
      <c r="L55" s="112"/>
      <c r="M55" s="127"/>
      <c r="N55" s="16"/>
      <c r="O55" s="80"/>
    </row>
    <row r="56" spans="1:19" ht="24" customHeight="1">
      <c r="K56" s="129"/>
      <c r="L56" s="129"/>
      <c r="M56" s="129"/>
      <c r="N56" s="19"/>
      <c r="O56" s="83"/>
    </row>
    <row r="57" spans="1:19" ht="24" customHeight="1">
      <c r="A57" s="7" t="s">
        <v>97</v>
      </c>
      <c r="K57" s="129"/>
      <c r="L57" s="129"/>
      <c r="M57" s="129"/>
      <c r="N57" s="19"/>
      <c r="O57" s="83"/>
    </row>
    <row r="58" spans="1:19" s="6" customFormat="1" ht="24" customHeight="1">
      <c r="A58" s="2" t="s">
        <v>0</v>
      </c>
      <c r="B58" s="3"/>
      <c r="C58" s="4"/>
      <c r="D58" s="5"/>
      <c r="E58" s="5"/>
      <c r="F58" s="5"/>
      <c r="G58" s="5"/>
      <c r="H58" s="5"/>
      <c r="I58" s="69"/>
      <c r="J58" s="5"/>
      <c r="K58" s="112"/>
      <c r="L58" s="112"/>
      <c r="M58" s="112"/>
      <c r="N58" s="16"/>
      <c r="O58" s="79"/>
      <c r="Q58" s="8"/>
      <c r="R58" s="8"/>
      <c r="S58" s="8"/>
    </row>
    <row r="59" spans="1:19" s="6" customFormat="1" ht="24" customHeight="1">
      <c r="A59" s="2" t="s">
        <v>23</v>
      </c>
      <c r="B59" s="3"/>
      <c r="C59" s="4"/>
      <c r="D59" s="5"/>
      <c r="E59" s="5"/>
      <c r="F59" s="5"/>
      <c r="G59" s="5"/>
      <c r="H59" s="5"/>
      <c r="I59" s="69"/>
      <c r="J59" s="5"/>
      <c r="K59" s="113"/>
      <c r="L59" s="112"/>
      <c r="M59" s="113"/>
      <c r="N59" s="16"/>
      <c r="O59" s="93"/>
      <c r="Q59" s="8"/>
      <c r="R59" s="8"/>
      <c r="S59" s="8"/>
    </row>
    <row r="60" spans="1:19" s="32" customFormat="1" ht="24" customHeight="1">
      <c r="A60" s="12" t="s">
        <v>106</v>
      </c>
      <c r="B60" s="12"/>
      <c r="C60" s="12"/>
      <c r="D60" s="12"/>
      <c r="E60" s="12"/>
      <c r="F60" s="12"/>
      <c r="G60" s="12"/>
      <c r="H60" s="12"/>
      <c r="I60" s="70"/>
      <c r="J60" s="12"/>
      <c r="K60" s="114"/>
      <c r="L60" s="114"/>
      <c r="M60" s="114"/>
      <c r="N60" s="12"/>
      <c r="O60" s="70"/>
      <c r="Q60" s="8"/>
      <c r="R60" s="8"/>
      <c r="S60" s="8"/>
    </row>
    <row r="61" spans="1:19" ht="24" customHeight="1">
      <c r="A61" s="4"/>
      <c r="B61" s="5"/>
      <c r="C61" s="4"/>
      <c r="D61" s="5"/>
      <c r="E61" s="5"/>
      <c r="F61" s="5"/>
      <c r="G61" s="5"/>
      <c r="H61" s="5"/>
      <c r="I61" s="69"/>
      <c r="J61" s="5"/>
      <c r="K61" s="112"/>
      <c r="L61" s="112"/>
      <c r="M61" s="115"/>
      <c r="N61" s="16"/>
      <c r="O61" s="87"/>
    </row>
    <row r="62" spans="1:19" ht="24" customHeight="1">
      <c r="A62" s="4"/>
      <c r="B62" s="5"/>
      <c r="C62" s="4"/>
      <c r="D62" s="5"/>
      <c r="E62" s="255" t="s">
        <v>2</v>
      </c>
      <c r="F62" s="255"/>
      <c r="G62" s="255"/>
      <c r="H62" s="255"/>
      <c r="I62" s="255"/>
      <c r="J62" s="5"/>
      <c r="K62" s="116"/>
      <c r="L62" s="116"/>
      <c r="M62" s="116"/>
      <c r="N62" s="94"/>
      <c r="O62" s="94"/>
    </row>
    <row r="63" spans="1:19" ht="24" customHeight="1">
      <c r="C63" s="9"/>
      <c r="D63" s="10"/>
      <c r="E63" s="45" t="s">
        <v>4</v>
      </c>
      <c r="F63" s="46"/>
      <c r="G63" s="45" t="s">
        <v>4</v>
      </c>
      <c r="H63" s="47"/>
      <c r="I63" s="71" t="s">
        <v>4</v>
      </c>
      <c r="J63" s="10"/>
      <c r="K63" s="117"/>
      <c r="L63" s="118"/>
      <c r="M63" s="112"/>
      <c r="N63" s="11"/>
      <c r="O63" s="79"/>
    </row>
    <row r="64" spans="1:19" ht="24" customHeight="1">
      <c r="C64" s="9" t="s">
        <v>5</v>
      </c>
      <c r="D64" s="10"/>
      <c r="E64" s="42" t="s">
        <v>108</v>
      </c>
      <c r="F64" s="11"/>
      <c r="G64" s="42" t="s">
        <v>109</v>
      </c>
      <c r="H64" s="11"/>
      <c r="I64" s="72" t="s">
        <v>6</v>
      </c>
      <c r="J64" s="10"/>
      <c r="K64" s="119"/>
      <c r="L64" s="118"/>
      <c r="M64" s="119"/>
      <c r="N64" s="11"/>
      <c r="O64" s="72"/>
    </row>
    <row r="65" spans="1:15" ht="24" customHeight="1">
      <c r="E65" s="18" t="s">
        <v>85</v>
      </c>
      <c r="F65" s="11"/>
      <c r="G65" s="18" t="s">
        <v>7</v>
      </c>
      <c r="H65" s="48"/>
      <c r="I65" s="73" t="s">
        <v>7</v>
      </c>
      <c r="K65" s="117"/>
      <c r="M65" s="117"/>
      <c r="O65" s="73"/>
    </row>
    <row r="66" spans="1:15" ht="24" customHeight="1">
      <c r="E66" s="18" t="s">
        <v>86</v>
      </c>
      <c r="F66" s="11"/>
      <c r="G66" s="18" t="s">
        <v>8</v>
      </c>
      <c r="H66" s="48"/>
      <c r="I66" s="73" t="s">
        <v>8</v>
      </c>
      <c r="K66" s="117"/>
      <c r="M66" s="117"/>
      <c r="O66" s="73"/>
    </row>
    <row r="67" spans="1:15" ht="24" customHeight="1">
      <c r="A67" s="12" t="s">
        <v>36</v>
      </c>
      <c r="K67" s="129"/>
      <c r="L67" s="129"/>
      <c r="M67" s="129"/>
      <c r="N67" s="19"/>
      <c r="O67" s="83"/>
    </row>
    <row r="68" spans="1:15" ht="24" customHeight="1">
      <c r="A68" s="7" t="s">
        <v>37</v>
      </c>
      <c r="K68" s="129"/>
      <c r="L68" s="129"/>
      <c r="M68" s="129"/>
      <c r="N68" s="19"/>
      <c r="O68" s="83"/>
    </row>
    <row r="69" spans="1:15" ht="24" customHeight="1">
      <c r="A69" s="13" t="s">
        <v>38</v>
      </c>
      <c r="B69" s="14"/>
      <c r="C69" s="15"/>
      <c r="K69" s="129"/>
      <c r="L69" s="129"/>
      <c r="M69" s="129"/>
      <c r="N69" s="19"/>
      <c r="O69" s="83"/>
    </row>
    <row r="70" spans="1:15" ht="24" customHeight="1" thickBot="1">
      <c r="A70" s="13" t="s">
        <v>120</v>
      </c>
      <c r="B70" s="6"/>
      <c r="C70" s="15"/>
      <c r="E70" s="20">
        <v>3000</v>
      </c>
      <c r="F70" s="19"/>
      <c r="G70" s="20">
        <v>3000</v>
      </c>
      <c r="H70" s="19"/>
      <c r="I70" s="82">
        <v>3000</v>
      </c>
      <c r="K70" s="130"/>
      <c r="L70" s="129"/>
      <c r="M70" s="130"/>
      <c r="N70" s="19"/>
      <c r="O70" s="82"/>
    </row>
    <row r="71" spans="1:15" ht="24" customHeight="1" thickTop="1">
      <c r="A71" s="13" t="s">
        <v>39</v>
      </c>
      <c r="B71" s="14"/>
      <c r="C71" s="15"/>
      <c r="E71" s="19"/>
      <c r="F71" s="19"/>
      <c r="G71" s="19"/>
      <c r="H71" s="19"/>
      <c r="I71" s="83"/>
      <c r="K71" s="129"/>
      <c r="L71" s="129"/>
      <c r="M71" s="129"/>
      <c r="N71" s="19"/>
      <c r="O71" s="83"/>
    </row>
    <row r="72" spans="1:15" ht="24" customHeight="1">
      <c r="A72" s="13" t="s">
        <v>120</v>
      </c>
      <c r="B72" s="6"/>
      <c r="E72" s="19">
        <f>'CE (Conso)'!D18</f>
        <v>80000</v>
      </c>
      <c r="F72" s="19"/>
      <c r="G72" s="19">
        <f>'CE (Conso)'!D16</f>
        <v>80000</v>
      </c>
      <c r="H72" s="19"/>
      <c r="I72" s="83">
        <f>'CE (Conso)'!D11</f>
        <v>80000</v>
      </c>
      <c r="K72" s="129"/>
      <c r="L72" s="129"/>
      <c r="M72" s="129"/>
      <c r="N72" s="19"/>
      <c r="O72" s="83"/>
    </row>
    <row r="73" spans="1:15" ht="24" customHeight="1">
      <c r="A73" s="13" t="s">
        <v>121</v>
      </c>
      <c r="B73" s="6"/>
      <c r="E73" s="19"/>
      <c r="F73" s="19"/>
      <c r="G73" s="19"/>
      <c r="H73" s="19"/>
      <c r="I73" s="83"/>
      <c r="K73" s="129"/>
      <c r="L73" s="129"/>
      <c r="M73" s="129"/>
      <c r="N73" s="19"/>
      <c r="O73" s="83"/>
    </row>
    <row r="74" spans="1:15" ht="24" customHeight="1">
      <c r="A74" s="13" t="s">
        <v>40</v>
      </c>
      <c r="B74" s="6"/>
      <c r="E74" s="19"/>
      <c r="F74" s="19"/>
      <c r="G74" s="19">
        <f>'CE (Conso)'!H16</f>
        <v>-1426</v>
      </c>
      <c r="H74" s="19"/>
      <c r="I74" s="83">
        <f>'CE (Conso)'!H11</f>
        <v>-1426</v>
      </c>
      <c r="K74" s="129"/>
      <c r="L74" s="129"/>
      <c r="M74" s="129"/>
      <c r="N74" s="19"/>
      <c r="O74" s="83"/>
    </row>
    <row r="75" spans="1:15" ht="24" customHeight="1">
      <c r="A75" s="13" t="s">
        <v>41</v>
      </c>
      <c r="B75" s="6"/>
      <c r="C75" s="15"/>
      <c r="E75" s="19"/>
      <c r="F75" s="19"/>
      <c r="G75" s="19"/>
      <c r="H75" s="19"/>
      <c r="I75" s="83"/>
      <c r="K75" s="129"/>
      <c r="L75" s="129"/>
      <c r="M75" s="129"/>
      <c r="N75" s="19"/>
      <c r="O75" s="83"/>
    </row>
    <row r="76" spans="1:15" ht="24" customHeight="1">
      <c r="A76" s="13" t="s">
        <v>42</v>
      </c>
      <c r="B76" s="6"/>
      <c r="C76" s="15"/>
      <c r="E76" s="19">
        <v>300</v>
      </c>
      <c r="F76" s="19"/>
      <c r="G76" s="19">
        <v>300</v>
      </c>
      <c r="H76" s="19"/>
      <c r="I76" s="83">
        <v>300</v>
      </c>
      <c r="K76" s="129"/>
      <c r="L76" s="129"/>
      <c r="M76" s="129"/>
      <c r="N76" s="19"/>
      <c r="O76" s="83"/>
    </row>
    <row r="77" spans="1:15" ht="24" customHeight="1">
      <c r="A77" s="13" t="s">
        <v>43</v>
      </c>
      <c r="B77" s="6"/>
      <c r="E77" s="26">
        <f>'CE (Conso)'!L14</f>
        <v>-15185</v>
      </c>
      <c r="F77" s="22"/>
      <c r="G77" s="26">
        <v>33121</v>
      </c>
      <c r="H77" s="37"/>
      <c r="I77" s="77">
        <f>'CE (Conso)'!L11</f>
        <v>13733</v>
      </c>
      <c r="J77" s="37"/>
      <c r="K77" s="125"/>
      <c r="L77" s="122"/>
      <c r="M77" s="125"/>
      <c r="N77" s="37"/>
      <c r="O77" s="77"/>
    </row>
    <row r="78" spans="1:15" ht="24" customHeight="1">
      <c r="A78" s="13" t="s">
        <v>44</v>
      </c>
      <c r="B78" s="6"/>
      <c r="E78" s="19">
        <f>SUM(E72:E77)</f>
        <v>65115</v>
      </c>
      <c r="F78" s="19"/>
      <c r="G78" s="19">
        <f>SUM(G72:G77)</f>
        <v>111995</v>
      </c>
      <c r="H78" s="19"/>
      <c r="I78" s="83">
        <f>SUM(I72:I77)</f>
        <v>92607</v>
      </c>
      <c r="K78" s="129"/>
      <c r="L78" s="129"/>
      <c r="M78" s="129"/>
      <c r="N78" s="19"/>
      <c r="O78" s="83"/>
    </row>
    <row r="79" spans="1:15" ht="24" customHeight="1">
      <c r="A79" s="13" t="s">
        <v>45</v>
      </c>
      <c r="B79" s="6"/>
      <c r="E79" s="19"/>
      <c r="F79" s="19"/>
      <c r="G79" s="19"/>
      <c r="H79" s="19"/>
      <c r="I79" s="83"/>
      <c r="K79" s="129"/>
      <c r="L79" s="129"/>
      <c r="M79" s="129"/>
      <c r="N79" s="19"/>
      <c r="O79" s="83"/>
    </row>
    <row r="80" spans="1:15" ht="24" customHeight="1">
      <c r="A80" s="13" t="s">
        <v>46</v>
      </c>
      <c r="B80" s="6"/>
      <c r="E80" s="29" t="e">
        <f>'CE (Conso)'!#REF!</f>
        <v>#REF!</v>
      </c>
      <c r="F80" s="19"/>
      <c r="G80" s="29">
        <v>7186</v>
      </c>
      <c r="H80" s="19"/>
      <c r="I80" s="84" t="e">
        <f>'CE (Conso)'!#REF!</f>
        <v>#REF!</v>
      </c>
      <c r="K80" s="131"/>
      <c r="L80" s="129"/>
      <c r="M80" s="131"/>
      <c r="N80" s="19"/>
      <c r="O80" s="84"/>
    </row>
    <row r="81" spans="1:15" ht="24" customHeight="1">
      <c r="A81" s="17" t="s">
        <v>47</v>
      </c>
      <c r="B81" s="6"/>
      <c r="E81" s="90" t="e">
        <f>SUM(E78:E80)</f>
        <v>#REF!</v>
      </c>
      <c r="F81" s="19"/>
      <c r="G81" s="34">
        <f>SUM(G78:G80)</f>
        <v>119181</v>
      </c>
      <c r="H81" s="19"/>
      <c r="I81" s="85" t="e">
        <f>SUM(I78:I80)</f>
        <v>#REF!</v>
      </c>
      <c r="K81" s="132"/>
      <c r="L81" s="129"/>
      <c r="M81" s="133"/>
      <c r="N81" s="19"/>
      <c r="O81" s="85"/>
    </row>
    <row r="82" spans="1:15" ht="24" customHeight="1" thickBot="1">
      <c r="A82" s="12" t="s">
        <v>48</v>
      </c>
      <c r="B82" s="6"/>
      <c r="E82" s="20" t="e">
        <f>+E55+E81</f>
        <v>#REF!</v>
      </c>
      <c r="F82" s="19"/>
      <c r="G82" s="20">
        <f>+G55+G81</f>
        <v>194172</v>
      </c>
      <c r="H82" s="19"/>
      <c r="I82" s="82" t="e">
        <f>+I55+I81</f>
        <v>#REF!</v>
      </c>
      <c r="K82" s="130"/>
      <c r="L82" s="129"/>
      <c r="M82" s="130"/>
      <c r="N82" s="19"/>
      <c r="O82" s="82"/>
    </row>
    <row r="83" spans="1:15" ht="24" customHeight="1" thickTop="1">
      <c r="C83" s="18"/>
      <c r="E83" s="38" t="e">
        <f>+E28-E82</f>
        <v>#REF!</v>
      </c>
      <c r="F83" s="35"/>
      <c r="G83" s="38">
        <f>+G28-G82</f>
        <v>-75574</v>
      </c>
      <c r="H83" s="35"/>
      <c r="I83" s="86" t="e">
        <f>+I28-I82</f>
        <v>#REF!</v>
      </c>
      <c r="K83" s="134"/>
      <c r="L83" s="135"/>
      <c r="M83" s="135"/>
      <c r="N83" s="35"/>
      <c r="O83" s="88"/>
    </row>
    <row r="84" spans="1:15" ht="24" customHeight="1">
      <c r="A84" s="7" t="s">
        <v>97</v>
      </c>
      <c r="C84" s="18"/>
    </row>
    <row r="85" spans="1:15" ht="24" customHeight="1">
      <c r="C85" s="18"/>
    </row>
    <row r="86" spans="1:15" ht="24" customHeight="1">
      <c r="A86" s="30"/>
      <c r="C86" s="18"/>
    </row>
    <row r="87" spans="1:15" ht="24" customHeight="1">
      <c r="C87" s="18"/>
    </row>
    <row r="88" spans="1:15" ht="24" customHeight="1">
      <c r="B88" s="31" t="s">
        <v>49</v>
      </c>
    </row>
    <row r="89" spans="1:15" ht="24" customHeight="1">
      <c r="A89" s="30"/>
      <c r="C89" s="18"/>
    </row>
  </sheetData>
  <mergeCells count="3">
    <mergeCell ref="E5:I5"/>
    <mergeCell ref="E35:I35"/>
    <mergeCell ref="E62:I62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53" fitToHeight="7" orientation="portrait" r:id="rId1"/>
  <headerFooter differentOddEven="1"/>
  <rowBreaks count="2" manualBreakCount="2">
    <brk id="30" max="16383" man="1"/>
    <brk id="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0BDE8-5185-4FAE-BC19-874C0E540F78}">
  <sheetPr>
    <tabColor rgb="FFFFFF00"/>
  </sheetPr>
  <dimension ref="A1:HG27"/>
  <sheetViews>
    <sheetView showGridLines="0" view="pageBreakPreview" zoomScale="96" zoomScaleNormal="100" zoomScaleSheetLayoutView="96" workbookViewId="0">
      <selection activeCell="D17" sqref="D17"/>
    </sheetView>
  </sheetViews>
  <sheetFormatPr defaultColWidth="9.44140625" defaultRowHeight="24" customHeight="1"/>
  <cols>
    <col min="1" max="1" width="67.77734375" style="50" customWidth="1"/>
    <col min="2" max="2" width="15.5546875" style="50" customWidth="1"/>
    <col min="3" max="3" width="1.5546875" style="50" customWidth="1"/>
    <col min="4" max="4" width="15.5546875" style="50" customWidth="1"/>
    <col min="5" max="5" width="1.5546875" style="50" customWidth="1"/>
    <col min="6" max="6" width="15.5546875" style="50" customWidth="1"/>
    <col min="7" max="7" width="1.5546875" style="50" customWidth="1"/>
    <col min="8" max="8" width="15.5546875" style="50" customWidth="1"/>
    <col min="9" max="9" width="1.5546875" style="50" customWidth="1"/>
    <col min="10" max="10" width="15.5546875" style="50" customWidth="1"/>
    <col min="11" max="11" width="1.5546875" style="50" customWidth="1"/>
    <col min="12" max="12" width="15.5546875" style="50" customWidth="1"/>
    <col min="13" max="13" width="1.5546875" style="50" customWidth="1"/>
    <col min="14" max="14" width="15.5546875" style="50" customWidth="1"/>
    <col min="15" max="15" width="1.5546875" style="50" customWidth="1"/>
    <col min="16" max="16" width="16.5546875" style="50" bestFit="1" customWidth="1"/>
    <col min="17" max="17" width="15.5546875" style="50" bestFit="1" customWidth="1"/>
    <col min="18" max="16384" width="9.44140625" style="50"/>
  </cols>
  <sheetData>
    <row r="1" spans="1:215" ht="24" customHeight="1">
      <c r="A1" s="64" t="s">
        <v>0</v>
      </c>
      <c r="B1" s="49"/>
      <c r="C1" s="49"/>
      <c r="D1" s="49"/>
      <c r="E1" s="49"/>
      <c r="F1" s="19"/>
      <c r="G1" s="19"/>
      <c r="H1" s="19"/>
      <c r="I1" s="19"/>
      <c r="J1" s="19"/>
      <c r="K1" s="19"/>
      <c r="L1" s="19"/>
      <c r="M1" s="19"/>
      <c r="N1" s="19"/>
      <c r="O1" s="8"/>
    </row>
    <row r="2" spans="1:215" ht="24" customHeight="1">
      <c r="A2" s="257" t="s">
        <v>71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  <c r="AC2" s="256"/>
      <c r="AD2" s="256"/>
      <c r="AE2" s="256"/>
      <c r="AF2" s="256"/>
      <c r="AG2" s="256"/>
      <c r="AH2" s="256"/>
      <c r="AI2" s="256"/>
      <c r="AJ2" s="256"/>
      <c r="AK2" s="256"/>
      <c r="AL2" s="256"/>
      <c r="AM2" s="256"/>
      <c r="AN2" s="256"/>
      <c r="AO2" s="256"/>
      <c r="AP2" s="256"/>
      <c r="AQ2" s="256"/>
      <c r="AR2" s="256"/>
      <c r="AS2" s="256"/>
      <c r="AT2" s="256"/>
      <c r="AU2" s="256"/>
      <c r="AV2" s="256"/>
      <c r="AW2" s="256"/>
      <c r="AX2" s="256"/>
      <c r="AY2" s="256"/>
      <c r="AZ2" s="256"/>
      <c r="BA2" s="256"/>
      <c r="BB2" s="256"/>
      <c r="BC2" s="256"/>
      <c r="BD2" s="256"/>
      <c r="BE2" s="256"/>
      <c r="BF2" s="256"/>
      <c r="BG2" s="256"/>
      <c r="BH2" s="256"/>
      <c r="BI2" s="256"/>
      <c r="BJ2" s="256"/>
      <c r="BK2" s="256"/>
      <c r="BL2" s="256"/>
      <c r="BM2" s="256"/>
      <c r="BN2" s="256"/>
      <c r="BO2" s="256"/>
      <c r="BP2" s="256"/>
      <c r="BQ2" s="256"/>
      <c r="BR2" s="256"/>
      <c r="BS2" s="256"/>
      <c r="BT2" s="256"/>
      <c r="BU2" s="256"/>
      <c r="BV2" s="256"/>
      <c r="BW2" s="256"/>
      <c r="BX2" s="256"/>
      <c r="BY2" s="256"/>
      <c r="BZ2" s="256"/>
      <c r="CA2" s="256"/>
      <c r="CB2" s="256"/>
      <c r="CC2" s="256"/>
      <c r="CD2" s="256"/>
      <c r="CE2" s="256"/>
      <c r="CF2" s="256"/>
      <c r="CG2" s="256"/>
      <c r="CH2" s="256"/>
      <c r="CI2" s="256"/>
      <c r="CJ2" s="256"/>
      <c r="CK2" s="256"/>
      <c r="CL2" s="256"/>
      <c r="CM2" s="256"/>
      <c r="CN2" s="256"/>
      <c r="CO2" s="256"/>
      <c r="CP2" s="256"/>
      <c r="CQ2" s="256"/>
      <c r="CR2" s="256"/>
      <c r="CS2" s="256"/>
      <c r="CT2" s="256"/>
      <c r="CU2" s="256"/>
      <c r="CV2" s="256"/>
      <c r="CW2" s="256"/>
      <c r="CX2" s="256"/>
      <c r="CY2" s="256"/>
      <c r="CZ2" s="256"/>
      <c r="DA2" s="256"/>
      <c r="DB2" s="256"/>
      <c r="DC2" s="256"/>
      <c r="DD2" s="256"/>
      <c r="DE2" s="256"/>
      <c r="DF2" s="256"/>
      <c r="DG2" s="256"/>
      <c r="DH2" s="256"/>
      <c r="DI2" s="256"/>
      <c r="DJ2" s="256"/>
      <c r="DK2" s="256"/>
      <c r="DL2" s="256"/>
      <c r="DM2" s="256"/>
      <c r="DN2" s="256"/>
      <c r="DO2" s="256"/>
      <c r="DP2" s="256"/>
      <c r="DQ2" s="256"/>
      <c r="DR2" s="256"/>
      <c r="DS2" s="256"/>
      <c r="DT2" s="256"/>
      <c r="DU2" s="256"/>
      <c r="DV2" s="256"/>
      <c r="DW2" s="256"/>
      <c r="DX2" s="256"/>
      <c r="DY2" s="256"/>
      <c r="DZ2" s="256"/>
      <c r="EA2" s="256"/>
      <c r="EB2" s="256"/>
      <c r="EC2" s="256"/>
      <c r="ED2" s="256"/>
      <c r="EE2" s="256"/>
      <c r="EF2" s="256"/>
      <c r="EG2" s="256"/>
      <c r="EH2" s="256"/>
      <c r="EI2" s="256"/>
      <c r="EJ2" s="256"/>
      <c r="EK2" s="256"/>
      <c r="EL2" s="256"/>
      <c r="EM2" s="256"/>
      <c r="EN2" s="256"/>
      <c r="EO2" s="256"/>
      <c r="EP2" s="256"/>
      <c r="EQ2" s="256"/>
      <c r="ER2" s="256"/>
      <c r="ES2" s="256"/>
      <c r="ET2" s="256"/>
      <c r="EU2" s="256"/>
      <c r="EV2" s="256"/>
      <c r="EW2" s="256"/>
      <c r="EX2" s="256"/>
      <c r="EY2" s="256"/>
      <c r="EZ2" s="256"/>
      <c r="FA2" s="256"/>
      <c r="FB2" s="256"/>
      <c r="FC2" s="256"/>
      <c r="FD2" s="256"/>
      <c r="FE2" s="256"/>
      <c r="FF2" s="256"/>
      <c r="FG2" s="256"/>
      <c r="FH2" s="256"/>
      <c r="FI2" s="256"/>
      <c r="FJ2" s="256"/>
      <c r="FK2" s="256"/>
      <c r="FL2" s="256"/>
      <c r="FM2" s="256"/>
      <c r="FN2" s="256"/>
      <c r="FO2" s="256"/>
      <c r="FP2" s="256"/>
      <c r="FQ2" s="256"/>
      <c r="FR2" s="256"/>
      <c r="FS2" s="256"/>
      <c r="FT2" s="256"/>
      <c r="FU2" s="256"/>
      <c r="FV2" s="256"/>
      <c r="FW2" s="256"/>
      <c r="FX2" s="256"/>
      <c r="FY2" s="256"/>
      <c r="FZ2" s="256"/>
      <c r="GA2" s="256"/>
      <c r="GB2" s="256"/>
      <c r="GC2" s="256"/>
      <c r="GD2" s="256"/>
      <c r="GE2" s="256"/>
      <c r="GF2" s="256"/>
      <c r="GG2" s="256"/>
      <c r="GH2" s="256"/>
      <c r="GI2" s="256"/>
      <c r="GJ2" s="256"/>
      <c r="GK2" s="256"/>
      <c r="GL2" s="256"/>
      <c r="GM2" s="256"/>
      <c r="GN2" s="256"/>
      <c r="GO2" s="256"/>
      <c r="GP2" s="256"/>
      <c r="GQ2" s="256"/>
      <c r="GR2" s="256"/>
      <c r="GS2" s="256"/>
      <c r="GT2" s="256"/>
      <c r="GU2" s="256"/>
      <c r="GV2" s="256"/>
      <c r="GW2" s="256"/>
      <c r="GX2" s="256"/>
      <c r="GY2" s="256"/>
      <c r="GZ2" s="256"/>
      <c r="HA2" s="256"/>
      <c r="HB2" s="256"/>
      <c r="HC2" s="256"/>
      <c r="HD2" s="256"/>
      <c r="HE2" s="256"/>
      <c r="HF2" s="256"/>
      <c r="HG2" s="51"/>
    </row>
    <row r="3" spans="1:215" ht="24" customHeight="1">
      <c r="A3" s="258" t="s">
        <v>122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56"/>
      <c r="AC3" s="256"/>
      <c r="AD3" s="256"/>
      <c r="AE3" s="256"/>
      <c r="AF3" s="256"/>
      <c r="AG3" s="256"/>
      <c r="AH3" s="256"/>
      <c r="AI3" s="256"/>
      <c r="AJ3" s="256"/>
      <c r="AK3" s="256"/>
      <c r="AL3" s="256"/>
      <c r="AM3" s="256"/>
      <c r="AN3" s="256"/>
      <c r="AO3" s="256"/>
      <c r="AP3" s="256"/>
      <c r="AQ3" s="256"/>
      <c r="AR3" s="256"/>
      <c r="AS3" s="256"/>
      <c r="AT3" s="256"/>
      <c r="AU3" s="256"/>
      <c r="AV3" s="256"/>
      <c r="AW3" s="256"/>
      <c r="AX3" s="256"/>
      <c r="AY3" s="256"/>
      <c r="AZ3" s="256"/>
      <c r="BA3" s="256"/>
      <c r="BB3" s="256"/>
      <c r="BC3" s="256"/>
      <c r="BD3" s="256"/>
      <c r="BE3" s="256"/>
      <c r="BF3" s="256"/>
      <c r="BG3" s="256"/>
      <c r="BH3" s="256"/>
      <c r="BI3" s="256"/>
      <c r="BJ3" s="256"/>
      <c r="BK3" s="256"/>
      <c r="BL3" s="256"/>
      <c r="BM3" s="256"/>
      <c r="BN3" s="256"/>
      <c r="BO3" s="256"/>
      <c r="BP3" s="256"/>
      <c r="BQ3" s="256"/>
      <c r="BR3" s="256"/>
      <c r="BS3" s="256"/>
      <c r="BT3" s="256"/>
      <c r="BU3" s="256"/>
      <c r="BV3" s="256"/>
      <c r="BW3" s="256"/>
      <c r="BX3" s="256"/>
      <c r="BY3" s="256"/>
      <c r="BZ3" s="256"/>
      <c r="CA3" s="256"/>
      <c r="CB3" s="256"/>
      <c r="CC3" s="256"/>
      <c r="CD3" s="256"/>
      <c r="CE3" s="256"/>
      <c r="CF3" s="256"/>
      <c r="CG3" s="256"/>
      <c r="CH3" s="256"/>
      <c r="CI3" s="256"/>
      <c r="CJ3" s="256"/>
      <c r="CK3" s="256"/>
      <c r="CL3" s="256"/>
      <c r="CM3" s="256"/>
      <c r="CN3" s="256"/>
      <c r="CO3" s="256"/>
      <c r="CP3" s="256"/>
      <c r="CQ3" s="256"/>
      <c r="CR3" s="256"/>
      <c r="CS3" s="256"/>
      <c r="CT3" s="256"/>
      <c r="CU3" s="256"/>
      <c r="CV3" s="256"/>
      <c r="CW3" s="256"/>
      <c r="CX3" s="256"/>
      <c r="CY3" s="256"/>
      <c r="CZ3" s="256"/>
      <c r="DA3" s="256"/>
      <c r="DB3" s="256"/>
      <c r="DC3" s="256"/>
      <c r="DD3" s="256"/>
      <c r="DE3" s="256"/>
      <c r="DF3" s="256"/>
      <c r="DG3" s="256"/>
      <c r="DH3" s="256"/>
      <c r="DI3" s="256"/>
      <c r="DJ3" s="256"/>
      <c r="DK3" s="256"/>
      <c r="DL3" s="256"/>
      <c r="DM3" s="256"/>
      <c r="DN3" s="256"/>
      <c r="DO3" s="256"/>
      <c r="DP3" s="256"/>
      <c r="DQ3" s="256"/>
      <c r="DR3" s="256"/>
      <c r="DS3" s="256"/>
      <c r="DT3" s="256"/>
      <c r="DU3" s="256"/>
      <c r="DV3" s="256"/>
      <c r="DW3" s="256"/>
      <c r="DX3" s="256"/>
      <c r="DY3" s="256"/>
      <c r="DZ3" s="256"/>
      <c r="EA3" s="256"/>
      <c r="EB3" s="256"/>
      <c r="EC3" s="256"/>
      <c r="ED3" s="256"/>
      <c r="EE3" s="256"/>
      <c r="EF3" s="256"/>
      <c r="EG3" s="256"/>
      <c r="EH3" s="256"/>
      <c r="EI3" s="256"/>
      <c r="EJ3" s="256"/>
      <c r="EK3" s="256"/>
      <c r="EL3" s="256"/>
      <c r="EM3" s="256"/>
      <c r="EN3" s="256"/>
      <c r="EO3" s="256"/>
      <c r="EP3" s="256"/>
      <c r="EQ3" s="256"/>
      <c r="ER3" s="256"/>
      <c r="ES3" s="256"/>
      <c r="ET3" s="256"/>
      <c r="EU3" s="256"/>
      <c r="EV3" s="256"/>
      <c r="EW3" s="256"/>
      <c r="EX3" s="256"/>
      <c r="EY3" s="256"/>
      <c r="EZ3" s="256"/>
      <c r="FA3" s="256"/>
      <c r="FB3" s="256"/>
      <c r="FC3" s="256"/>
      <c r="FD3" s="256"/>
      <c r="FE3" s="256"/>
      <c r="FF3" s="256"/>
      <c r="FG3" s="256"/>
      <c r="FH3" s="256"/>
      <c r="FI3" s="256"/>
      <c r="FJ3" s="256"/>
      <c r="FK3" s="256"/>
      <c r="FL3" s="256"/>
      <c r="FM3" s="256"/>
      <c r="FN3" s="256"/>
      <c r="FO3" s="256"/>
      <c r="FP3" s="256"/>
      <c r="FQ3" s="256"/>
      <c r="FR3" s="256"/>
      <c r="FS3" s="256"/>
      <c r="FT3" s="256"/>
      <c r="FU3" s="256"/>
      <c r="FV3" s="256"/>
      <c r="FW3" s="256"/>
      <c r="FX3" s="256"/>
      <c r="FY3" s="256"/>
      <c r="FZ3" s="256"/>
      <c r="GA3" s="256"/>
      <c r="GB3" s="256"/>
      <c r="GC3" s="256"/>
      <c r="GD3" s="256"/>
      <c r="GE3" s="256"/>
      <c r="GF3" s="256"/>
      <c r="GG3" s="256"/>
      <c r="GH3" s="256"/>
      <c r="GI3" s="256"/>
      <c r="GJ3" s="256"/>
      <c r="GK3" s="256"/>
      <c r="GL3" s="256"/>
      <c r="GM3" s="256"/>
      <c r="GN3" s="256"/>
      <c r="GO3" s="256"/>
      <c r="GP3" s="256"/>
      <c r="GQ3" s="256"/>
      <c r="GR3" s="256"/>
      <c r="GS3" s="256"/>
      <c r="GT3" s="256"/>
      <c r="GU3" s="256"/>
      <c r="GV3" s="256"/>
      <c r="GW3" s="256"/>
      <c r="GX3" s="256"/>
      <c r="GY3" s="256"/>
      <c r="GZ3" s="256"/>
      <c r="HA3" s="256"/>
      <c r="HB3" s="256"/>
      <c r="HC3" s="256"/>
      <c r="HD3" s="256"/>
      <c r="HE3" s="256"/>
      <c r="HF3" s="256"/>
      <c r="HG3" s="51"/>
    </row>
    <row r="4" spans="1:215" ht="24" customHeight="1">
      <c r="A4" s="260" t="s">
        <v>105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  <c r="AE4" s="256"/>
      <c r="AF4" s="256"/>
      <c r="AG4" s="256"/>
      <c r="AH4" s="256"/>
      <c r="AI4" s="256"/>
      <c r="AJ4" s="256"/>
      <c r="AK4" s="256"/>
      <c r="AL4" s="256"/>
      <c r="AM4" s="256"/>
      <c r="AN4" s="256"/>
      <c r="AO4" s="256"/>
      <c r="AP4" s="256"/>
      <c r="AQ4" s="256"/>
      <c r="AR4" s="256"/>
      <c r="AS4" s="256"/>
      <c r="AT4" s="256"/>
      <c r="AU4" s="256"/>
      <c r="AV4" s="256"/>
      <c r="AW4" s="256"/>
      <c r="AX4" s="256"/>
      <c r="AY4" s="256"/>
      <c r="AZ4" s="256"/>
      <c r="BA4" s="256"/>
      <c r="BB4" s="256"/>
      <c r="BC4" s="256"/>
      <c r="BD4" s="256"/>
      <c r="BE4" s="256"/>
      <c r="BF4" s="256"/>
      <c r="BG4" s="256"/>
      <c r="BH4" s="256"/>
      <c r="BI4" s="256"/>
      <c r="BJ4" s="256"/>
      <c r="BK4" s="256"/>
      <c r="BL4" s="256"/>
      <c r="BM4" s="256"/>
      <c r="BN4" s="256"/>
      <c r="BO4" s="256"/>
      <c r="BP4" s="256"/>
      <c r="BQ4" s="256"/>
      <c r="BR4" s="256"/>
      <c r="BS4" s="256"/>
      <c r="BT4" s="256"/>
      <c r="BU4" s="256"/>
      <c r="BV4" s="256"/>
      <c r="BW4" s="256"/>
      <c r="BX4" s="256"/>
      <c r="BY4" s="256"/>
      <c r="BZ4" s="256"/>
      <c r="CA4" s="256"/>
      <c r="CB4" s="256"/>
      <c r="CC4" s="256"/>
      <c r="CD4" s="256"/>
      <c r="CE4" s="256"/>
      <c r="CF4" s="256"/>
      <c r="CG4" s="256"/>
      <c r="CH4" s="256"/>
      <c r="CI4" s="256"/>
      <c r="CJ4" s="256"/>
      <c r="CK4" s="256"/>
      <c r="CL4" s="256"/>
      <c r="CM4" s="256"/>
      <c r="CN4" s="256"/>
      <c r="CO4" s="256"/>
      <c r="CP4" s="256"/>
      <c r="CQ4" s="256"/>
      <c r="CR4" s="256"/>
      <c r="CS4" s="256"/>
      <c r="CT4" s="256"/>
      <c r="CU4" s="256"/>
      <c r="CV4" s="256"/>
      <c r="CW4" s="256"/>
      <c r="CX4" s="256"/>
      <c r="CY4" s="256"/>
      <c r="CZ4" s="256"/>
      <c r="DA4" s="256"/>
      <c r="DB4" s="256"/>
      <c r="DC4" s="256"/>
      <c r="DD4" s="256"/>
      <c r="DE4" s="256"/>
      <c r="DF4" s="256"/>
      <c r="DG4" s="256"/>
      <c r="DH4" s="256"/>
      <c r="DI4" s="256"/>
      <c r="DJ4" s="256"/>
      <c r="DK4" s="256"/>
      <c r="DL4" s="256"/>
      <c r="DM4" s="256"/>
      <c r="DN4" s="256"/>
      <c r="DO4" s="256"/>
      <c r="DP4" s="256"/>
      <c r="DQ4" s="256"/>
      <c r="DR4" s="256"/>
      <c r="DS4" s="256"/>
      <c r="DT4" s="256"/>
      <c r="DU4" s="256"/>
      <c r="DV4" s="256"/>
      <c r="DW4" s="256"/>
      <c r="DX4" s="256"/>
      <c r="DY4" s="256"/>
      <c r="DZ4" s="256"/>
      <c r="EA4" s="256"/>
      <c r="EB4" s="256"/>
      <c r="EC4" s="256"/>
      <c r="ED4" s="256"/>
      <c r="EE4" s="256"/>
      <c r="EF4" s="256"/>
      <c r="EG4" s="256"/>
      <c r="EH4" s="256"/>
      <c r="EI4" s="256"/>
      <c r="EJ4" s="256"/>
      <c r="EK4" s="256"/>
      <c r="EL4" s="256"/>
      <c r="EM4" s="256"/>
      <c r="EN4" s="256"/>
      <c r="EO4" s="256"/>
      <c r="EP4" s="256"/>
      <c r="EQ4" s="256"/>
      <c r="ER4" s="256"/>
      <c r="ES4" s="256"/>
      <c r="ET4" s="256"/>
      <c r="EU4" s="256"/>
      <c r="EV4" s="256"/>
      <c r="EW4" s="256"/>
      <c r="EX4" s="256"/>
      <c r="EY4" s="256"/>
      <c r="EZ4" s="256"/>
      <c r="FA4" s="256"/>
      <c r="FB4" s="256"/>
      <c r="FC4" s="256"/>
      <c r="FD4" s="256"/>
      <c r="FE4" s="256"/>
      <c r="FF4" s="256"/>
      <c r="FG4" s="256"/>
      <c r="FH4" s="256"/>
      <c r="FI4" s="256"/>
      <c r="FJ4" s="256"/>
      <c r="FK4" s="256"/>
      <c r="FL4" s="256"/>
      <c r="FM4" s="256"/>
      <c r="FN4" s="256"/>
      <c r="FO4" s="256"/>
      <c r="FP4" s="256"/>
      <c r="FQ4" s="256"/>
      <c r="FR4" s="256"/>
      <c r="FS4" s="256"/>
      <c r="FT4" s="256"/>
      <c r="FU4" s="256"/>
      <c r="FV4" s="256"/>
      <c r="FW4" s="256"/>
      <c r="FX4" s="256"/>
      <c r="FY4" s="256"/>
      <c r="FZ4" s="256"/>
      <c r="GA4" s="256"/>
      <c r="GB4" s="256"/>
      <c r="GC4" s="256"/>
      <c r="GD4" s="256"/>
      <c r="GE4" s="256"/>
      <c r="GF4" s="256"/>
      <c r="GG4" s="256"/>
      <c r="GH4" s="256"/>
      <c r="GI4" s="256"/>
      <c r="GJ4" s="256"/>
      <c r="GK4" s="256"/>
      <c r="GL4" s="256"/>
      <c r="GM4" s="256"/>
      <c r="GN4" s="256"/>
      <c r="GO4" s="256"/>
      <c r="GP4" s="256"/>
      <c r="GQ4" s="256"/>
      <c r="GR4" s="256"/>
      <c r="GS4" s="256"/>
      <c r="GT4" s="256"/>
      <c r="GU4" s="256"/>
      <c r="GV4" s="256"/>
      <c r="GW4" s="256"/>
      <c r="GX4" s="256"/>
      <c r="GY4" s="256"/>
      <c r="GZ4" s="256"/>
      <c r="HA4" s="256"/>
      <c r="HB4" s="256"/>
      <c r="HC4" s="256"/>
      <c r="HD4" s="256"/>
      <c r="HE4" s="256"/>
      <c r="HF4" s="256"/>
      <c r="HG4" s="51"/>
    </row>
    <row r="5" spans="1:215" s="52" customFormat="1" ht="23.4">
      <c r="A5" s="51"/>
      <c r="B5" s="261" t="s">
        <v>2</v>
      </c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</row>
    <row r="6" spans="1:215" s="52" customFormat="1" ht="24" customHeight="1">
      <c r="A6" s="51"/>
      <c r="K6" s="53"/>
      <c r="L6" s="52" t="s">
        <v>36</v>
      </c>
      <c r="M6" s="53"/>
      <c r="N6" s="53"/>
    </row>
    <row r="7" spans="1:215" s="52" customFormat="1" ht="24" customHeight="1">
      <c r="A7" s="51"/>
      <c r="B7" s="262" t="s">
        <v>44</v>
      </c>
      <c r="C7" s="262"/>
      <c r="D7" s="262"/>
      <c r="E7" s="262"/>
      <c r="F7" s="262"/>
      <c r="G7" s="262"/>
      <c r="H7" s="262"/>
      <c r="I7" s="262"/>
      <c r="J7" s="262"/>
      <c r="K7" s="53"/>
      <c r="L7" s="52" t="s">
        <v>72</v>
      </c>
      <c r="M7" s="53"/>
      <c r="N7" s="53"/>
    </row>
    <row r="8" spans="1:215" s="52" customFormat="1" ht="24" customHeight="1">
      <c r="A8" s="51"/>
      <c r="D8" s="52" t="s">
        <v>123</v>
      </c>
      <c r="I8" s="53"/>
      <c r="J8" s="52" t="s">
        <v>73</v>
      </c>
      <c r="K8" s="53"/>
      <c r="L8" s="52" t="s">
        <v>74</v>
      </c>
      <c r="M8" s="53"/>
      <c r="N8" s="52" t="s">
        <v>73</v>
      </c>
    </row>
    <row r="9" spans="1:215" s="52" customFormat="1" ht="24" customHeight="1">
      <c r="A9" s="51"/>
      <c r="B9" s="52" t="s">
        <v>75</v>
      </c>
      <c r="D9" s="52" t="s">
        <v>76</v>
      </c>
      <c r="F9" s="262" t="s">
        <v>124</v>
      </c>
      <c r="G9" s="262"/>
      <c r="H9" s="262"/>
      <c r="J9" s="52" t="s">
        <v>36</v>
      </c>
      <c r="L9" s="52" t="s">
        <v>77</v>
      </c>
      <c r="N9" s="52" t="s">
        <v>125</v>
      </c>
    </row>
    <row r="10" spans="1:215" s="52" customFormat="1" ht="24" customHeight="1">
      <c r="A10" s="51"/>
      <c r="B10" s="54" t="s">
        <v>78</v>
      </c>
      <c r="D10" s="54" t="s">
        <v>79</v>
      </c>
      <c r="F10" s="54" t="s">
        <v>126</v>
      </c>
      <c r="H10" s="54" t="s">
        <v>80</v>
      </c>
      <c r="J10" s="54" t="s">
        <v>81</v>
      </c>
      <c r="L10" s="54" t="s">
        <v>79</v>
      </c>
      <c r="N10" s="54" t="s">
        <v>127</v>
      </c>
    </row>
    <row r="11" spans="1:215" s="52" customFormat="1" ht="24" customHeight="1">
      <c r="A11" s="55" t="s">
        <v>128</v>
      </c>
      <c r="B11" s="56">
        <v>3000</v>
      </c>
      <c r="C11" s="56"/>
      <c r="D11" s="56">
        <v>0</v>
      </c>
      <c r="E11" s="56"/>
      <c r="F11" s="56">
        <v>300</v>
      </c>
      <c r="G11" s="56"/>
      <c r="H11" s="89">
        <v>31137</v>
      </c>
      <c r="I11" s="56"/>
      <c r="J11" s="56">
        <f>SUM(B11:I11)</f>
        <v>34437</v>
      </c>
      <c r="K11" s="56"/>
      <c r="L11" s="56">
        <v>7186</v>
      </c>
      <c r="M11" s="56"/>
      <c r="N11" s="57">
        <f>SUM(J11:L11)</f>
        <v>41623</v>
      </c>
    </row>
    <row r="12" spans="1:215" s="52" customFormat="1" ht="24" customHeight="1">
      <c r="A12" s="44" t="s">
        <v>92</v>
      </c>
      <c r="B12" s="56">
        <v>0</v>
      </c>
      <c r="C12" s="56"/>
      <c r="D12" s="56">
        <v>0</v>
      </c>
      <c r="E12" s="56"/>
      <c r="F12" s="57">
        <v>0</v>
      </c>
      <c r="G12" s="56"/>
      <c r="H12" s="57" t="e">
        <f>PL!#REF!</f>
        <v>#REF!</v>
      </c>
      <c r="I12" s="56"/>
      <c r="J12" s="56" t="e">
        <f>SUM(B12:I12)</f>
        <v>#REF!</v>
      </c>
      <c r="K12" s="56"/>
      <c r="L12" s="57" t="e">
        <f>PL!#REF!</f>
        <v>#REF!</v>
      </c>
      <c r="M12" s="56"/>
      <c r="N12" s="57" t="e">
        <f>SUM(J12:L12)</f>
        <v>#REF!</v>
      </c>
    </row>
    <row r="13" spans="1:215" s="52" customFormat="1" ht="24" customHeight="1">
      <c r="A13" s="44" t="s">
        <v>94</v>
      </c>
      <c r="B13" s="56">
        <v>0</v>
      </c>
      <c r="C13" s="56"/>
      <c r="D13" s="56">
        <v>0</v>
      </c>
      <c r="E13" s="56"/>
      <c r="F13" s="57">
        <v>0</v>
      </c>
      <c r="G13" s="56"/>
      <c r="H13" s="57" t="e">
        <f>PL!#REF!</f>
        <v>#REF!</v>
      </c>
      <c r="I13" s="56"/>
      <c r="J13" s="56" t="e">
        <f>SUM(B13:I13)</f>
        <v>#REF!</v>
      </c>
      <c r="K13" s="56"/>
      <c r="L13" s="57" t="e">
        <f>PL!#REF!</f>
        <v>#REF!</v>
      </c>
      <c r="M13" s="56"/>
      <c r="N13" s="57" t="e">
        <f>SUM(J13:L13)</f>
        <v>#REF!</v>
      </c>
    </row>
    <row r="14" spans="1:215" s="52" customFormat="1" ht="24" customHeight="1">
      <c r="A14" s="44" t="s">
        <v>95</v>
      </c>
      <c r="B14" s="58">
        <f>SUM(B12:B13)</f>
        <v>0</v>
      </c>
      <c r="C14" s="56"/>
      <c r="D14" s="58">
        <f>SUM(D12:D13)</f>
        <v>0</v>
      </c>
      <c r="E14" s="56"/>
      <c r="F14" s="58">
        <f>SUM(F12:F13)</f>
        <v>0</v>
      </c>
      <c r="G14" s="56"/>
      <c r="H14" s="58" t="e">
        <f>SUM(H12:H13)</f>
        <v>#REF!</v>
      </c>
      <c r="I14" s="56"/>
      <c r="J14" s="58" t="e">
        <f>SUM(J12:J13)</f>
        <v>#REF!</v>
      </c>
      <c r="K14" s="56"/>
      <c r="L14" s="58" t="e">
        <f>SUM(L12:L13)</f>
        <v>#REF!</v>
      </c>
      <c r="M14" s="56"/>
      <c r="N14" s="58" t="e">
        <f>SUM(N12:N13)</f>
        <v>#REF!</v>
      </c>
    </row>
    <row r="15" spans="1:215" ht="24" customHeight="1">
      <c r="A15" s="44" t="s">
        <v>104</v>
      </c>
      <c r="B15" s="60">
        <v>0</v>
      </c>
      <c r="C15" s="57"/>
      <c r="D15" s="60"/>
      <c r="E15" s="57"/>
      <c r="F15" s="60"/>
      <c r="G15" s="57"/>
      <c r="H15" s="60"/>
      <c r="I15" s="57"/>
      <c r="J15" s="66">
        <f>SUM(B15:I15)</f>
        <v>0</v>
      </c>
      <c r="K15" s="57"/>
      <c r="L15" s="60"/>
      <c r="M15" s="57"/>
      <c r="N15" s="60">
        <f>SUM(J15:L15)</f>
        <v>0</v>
      </c>
    </row>
    <row r="16" spans="1:215" s="52" customFormat="1" ht="24" customHeight="1" thickBot="1">
      <c r="A16" s="55" t="s">
        <v>129</v>
      </c>
      <c r="B16" s="65">
        <f>SUM(B11,B14,B15:B15)</f>
        <v>3000</v>
      </c>
      <c r="C16" s="56"/>
      <c r="D16" s="65">
        <f>SUM(D11,D14,D15:D15)</f>
        <v>0</v>
      </c>
      <c r="E16" s="56"/>
      <c r="F16" s="65">
        <f>SUM(F11,F14,F15:F15)</f>
        <v>300</v>
      </c>
      <c r="G16" s="56"/>
      <c r="H16" s="65" t="e">
        <f>SUM(H11,H14,H15:H15)</f>
        <v>#REF!</v>
      </c>
      <c r="I16" s="56"/>
      <c r="J16" s="65" t="e">
        <f>SUM(J11,J14,J15:J15)</f>
        <v>#REF!</v>
      </c>
      <c r="K16" s="56"/>
      <c r="L16" s="65" t="e">
        <f>SUM(L11,L14,L15:L15)</f>
        <v>#REF!</v>
      </c>
      <c r="M16" s="56"/>
      <c r="N16" s="65" t="e">
        <f>SUM(N11,N14,N15:N15)</f>
        <v>#REF!</v>
      </c>
    </row>
    <row r="17" spans="1:16" s="52" customFormat="1" ht="24" customHeight="1" thickTop="1">
      <c r="A17" s="51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</row>
    <row r="18" spans="1:16" ht="24" customHeight="1">
      <c r="A18" s="55" t="s">
        <v>130</v>
      </c>
      <c r="B18" s="56">
        <v>3000</v>
      </c>
      <c r="C18" s="57"/>
      <c r="D18" s="57">
        <v>0</v>
      </c>
      <c r="E18" s="57"/>
      <c r="F18" s="56">
        <v>300</v>
      </c>
      <c r="G18" s="57"/>
      <c r="H18" s="57">
        <v>20851</v>
      </c>
      <c r="I18" s="57"/>
      <c r="J18" s="56">
        <f>SUM(B18:I18)</f>
        <v>24151</v>
      </c>
      <c r="K18" s="57"/>
      <c r="L18" s="56">
        <v>10637</v>
      </c>
      <c r="M18" s="57"/>
      <c r="N18" s="57">
        <f t="shared" ref="N18:N24" si="0">SUM(J18:L18)</f>
        <v>34788</v>
      </c>
    </row>
    <row r="19" spans="1:16" ht="24" customHeight="1">
      <c r="A19" s="44" t="s">
        <v>92</v>
      </c>
      <c r="B19" s="57">
        <v>0</v>
      </c>
      <c r="C19" s="57"/>
      <c r="D19" s="57">
        <v>0</v>
      </c>
      <c r="E19" s="57"/>
      <c r="F19" s="57">
        <v>0</v>
      </c>
      <c r="G19" s="57"/>
      <c r="H19" s="57" t="e">
        <f>+PL!#REF!</f>
        <v>#REF!</v>
      </c>
      <c r="I19" s="57"/>
      <c r="J19" s="56" t="e">
        <f>SUM(B19:I19)</f>
        <v>#REF!</v>
      </c>
      <c r="K19" s="57"/>
      <c r="L19" s="57" t="e">
        <f>PL!#REF!</f>
        <v>#REF!</v>
      </c>
      <c r="M19" s="57"/>
      <c r="N19" s="57" t="e">
        <f t="shared" si="0"/>
        <v>#REF!</v>
      </c>
    </row>
    <row r="20" spans="1:16" ht="24" customHeight="1">
      <c r="A20" s="44" t="s">
        <v>94</v>
      </c>
      <c r="B20" s="57">
        <v>0</v>
      </c>
      <c r="C20" s="57"/>
      <c r="D20" s="57">
        <v>0</v>
      </c>
      <c r="E20" s="57"/>
      <c r="F20" s="57">
        <v>0</v>
      </c>
      <c r="G20" s="57"/>
      <c r="H20" s="57" t="e">
        <f>PL!#REF!</f>
        <v>#REF!</v>
      </c>
      <c r="I20" s="57"/>
      <c r="J20" s="56" t="e">
        <f>SUM(B20:I20)</f>
        <v>#REF!</v>
      </c>
      <c r="K20" s="57"/>
      <c r="L20" s="57" t="e">
        <f>PL!#REF!</f>
        <v>#REF!</v>
      </c>
      <c r="M20" s="57"/>
      <c r="N20" s="60" t="e">
        <f t="shared" si="0"/>
        <v>#REF!</v>
      </c>
    </row>
    <row r="21" spans="1:16" ht="24" customHeight="1">
      <c r="A21" s="44" t="s">
        <v>95</v>
      </c>
      <c r="B21" s="58">
        <f>SUM(B19:B20)</f>
        <v>0</v>
      </c>
      <c r="C21" s="57"/>
      <c r="D21" s="58">
        <f>SUM(D19:D20)</f>
        <v>0</v>
      </c>
      <c r="E21" s="57"/>
      <c r="F21" s="58">
        <f>SUM(F19:F20)</f>
        <v>0</v>
      </c>
      <c r="G21" s="57"/>
      <c r="H21" s="58" t="e">
        <f>SUM(H19:H20)</f>
        <v>#REF!</v>
      </c>
      <c r="I21" s="57"/>
      <c r="J21" s="58" t="e">
        <f>SUM(J19:J20)</f>
        <v>#REF!</v>
      </c>
      <c r="K21" s="57"/>
      <c r="L21" s="58" t="e">
        <f>SUM(L19:L20)</f>
        <v>#REF!</v>
      </c>
      <c r="M21" s="57"/>
      <c r="N21" s="57" t="e">
        <f t="shared" si="0"/>
        <v>#REF!</v>
      </c>
    </row>
    <row r="22" spans="1:16" ht="24" customHeight="1">
      <c r="A22" s="44" t="s">
        <v>131</v>
      </c>
      <c r="B22" s="57">
        <v>0</v>
      </c>
      <c r="C22" s="57"/>
      <c r="D22" s="68">
        <v>-10000</v>
      </c>
      <c r="E22" s="57"/>
      <c r="F22" s="57">
        <v>0</v>
      </c>
      <c r="G22" s="57"/>
      <c r="H22" s="57"/>
      <c r="I22" s="57"/>
      <c r="J22" s="56">
        <f>SUM(B22:I22)</f>
        <v>-10000</v>
      </c>
      <c r="K22" s="57"/>
      <c r="L22" s="57"/>
      <c r="M22" s="57"/>
      <c r="N22" s="57">
        <f t="shared" si="0"/>
        <v>-10000</v>
      </c>
    </row>
    <row r="23" spans="1:16" ht="24" customHeight="1">
      <c r="A23" s="44" t="s">
        <v>132</v>
      </c>
      <c r="B23" s="57"/>
      <c r="C23" s="57"/>
      <c r="D23" s="68">
        <v>12419</v>
      </c>
      <c r="E23" s="57"/>
      <c r="F23" s="57"/>
      <c r="G23" s="57"/>
      <c r="H23" s="57"/>
      <c r="I23" s="57"/>
      <c r="J23" s="56">
        <f>SUM(B23:I23)</f>
        <v>12419</v>
      </c>
      <c r="K23" s="57"/>
      <c r="L23" s="57">
        <f>-D23</f>
        <v>-12419</v>
      </c>
      <c r="M23" s="57"/>
      <c r="N23" s="57">
        <f>SUM(J23:L23)</f>
        <v>0</v>
      </c>
    </row>
    <row r="24" spans="1:16" ht="24" customHeight="1">
      <c r="A24" s="44" t="s">
        <v>104</v>
      </c>
      <c r="B24" s="57">
        <v>0</v>
      </c>
      <c r="C24" s="57"/>
      <c r="D24" s="57"/>
      <c r="E24" s="57"/>
      <c r="F24" s="57">
        <v>0</v>
      </c>
      <c r="G24" s="57"/>
      <c r="H24" s="57">
        <v>-15000</v>
      </c>
      <c r="I24" s="57"/>
      <c r="J24" s="56">
        <f>SUM(B24:I24)</f>
        <v>-15000</v>
      </c>
      <c r="K24" s="57"/>
      <c r="L24" s="57">
        <v>-4000</v>
      </c>
      <c r="M24" s="57"/>
      <c r="N24" s="57">
        <f t="shared" si="0"/>
        <v>-19000</v>
      </c>
    </row>
    <row r="25" spans="1:16" ht="24" customHeight="1" thickBot="1">
      <c r="A25" s="55" t="s">
        <v>133</v>
      </c>
      <c r="B25" s="59">
        <f>SUM(B18,B21,B22:B24)</f>
        <v>3000</v>
      </c>
      <c r="C25" s="57"/>
      <c r="D25" s="59">
        <f>SUM(D18,D21,D22:D24)</f>
        <v>2419</v>
      </c>
      <c r="E25" s="57"/>
      <c r="F25" s="59">
        <f>SUM(F18,F21,F22:F24)</f>
        <v>300</v>
      </c>
      <c r="G25" s="57"/>
      <c r="H25" s="59" t="e">
        <f>SUM(H18,H21,H22:H24)</f>
        <v>#REF!</v>
      </c>
      <c r="I25" s="57"/>
      <c r="J25" s="59" t="e">
        <f>SUM(J18,J21,J22:J24)</f>
        <v>#REF!</v>
      </c>
      <c r="K25" s="57"/>
      <c r="L25" s="59" t="e">
        <f>SUM(L18,L21,L22:L24)</f>
        <v>#REF!</v>
      </c>
      <c r="M25" s="57"/>
      <c r="N25" s="59" t="e">
        <f>SUM(N18,N21,N22:N24)</f>
        <v>#REF!</v>
      </c>
      <c r="P25" s="61"/>
    </row>
    <row r="26" spans="1:16" ht="24" customHeight="1" thickTop="1">
      <c r="A26" s="44"/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56" t="e">
        <f>N25-BS!E78</f>
        <v>#REF!</v>
      </c>
    </row>
    <row r="27" spans="1:16" ht="24" customHeight="1">
      <c r="A27" s="43" t="s">
        <v>97</v>
      </c>
      <c r="B27" s="62"/>
      <c r="C27" s="62"/>
      <c r="D27" s="62"/>
      <c r="E27" s="62"/>
      <c r="F27" s="63"/>
      <c r="G27" s="63"/>
      <c r="H27" s="63"/>
      <c r="I27" s="63"/>
      <c r="J27" s="63"/>
      <c r="K27" s="63"/>
      <c r="L27" s="63"/>
      <c r="M27" s="63"/>
      <c r="N27" s="62"/>
    </row>
  </sheetData>
  <mergeCells count="42">
    <mergeCell ref="B5:N5"/>
    <mergeCell ref="B7:J7"/>
    <mergeCell ref="F9:H9"/>
    <mergeCell ref="CR4:DH4"/>
    <mergeCell ref="DI4:DY4"/>
    <mergeCell ref="EQ3:FG3"/>
    <mergeCell ref="FH3:FX3"/>
    <mergeCell ref="FY3:GO3"/>
    <mergeCell ref="GP3:HF3"/>
    <mergeCell ref="A4:N4"/>
    <mergeCell ref="O4:AA4"/>
    <mergeCell ref="AB4:AR4"/>
    <mergeCell ref="AS4:BI4"/>
    <mergeCell ref="BJ4:BZ4"/>
    <mergeCell ref="CA4:CQ4"/>
    <mergeCell ref="GP4:HF4"/>
    <mergeCell ref="DZ4:EP4"/>
    <mergeCell ref="EQ4:FG4"/>
    <mergeCell ref="FH4:FX4"/>
    <mergeCell ref="FY4:GO4"/>
    <mergeCell ref="GP2:HF2"/>
    <mergeCell ref="A3:N3"/>
    <mergeCell ref="O3:AA3"/>
    <mergeCell ref="AB3:AR3"/>
    <mergeCell ref="AS3:BI3"/>
    <mergeCell ref="BJ3:BZ3"/>
    <mergeCell ref="CA3:CQ3"/>
    <mergeCell ref="CR3:DH3"/>
    <mergeCell ref="DI3:DY3"/>
    <mergeCell ref="DZ3:EP3"/>
    <mergeCell ref="CR2:DH2"/>
    <mergeCell ref="DI2:DY2"/>
    <mergeCell ref="DZ2:EP2"/>
    <mergeCell ref="EQ2:FG2"/>
    <mergeCell ref="FH2:FX2"/>
    <mergeCell ref="FY2:GO2"/>
    <mergeCell ref="CA2:CQ2"/>
    <mergeCell ref="A2:N2"/>
    <mergeCell ref="O2:AA2"/>
    <mergeCell ref="AB2:AR2"/>
    <mergeCell ref="AS2:BI2"/>
    <mergeCell ref="BJ2:BZ2"/>
  </mergeCells>
  <printOptions horizontalCentered="1"/>
  <pageMargins left="0.196850393700787" right="0.196850393700787" top="0.90500000000000003" bottom="0.196850393700787" header="0.196850393700787" footer="0.196850393700787"/>
  <pageSetup paperSize="9" scale="6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C667F-B40D-4424-95B5-7E66F8C932F6}">
  <dimension ref="A1:P6"/>
  <sheetViews>
    <sheetView workbookViewId="0"/>
  </sheetViews>
  <sheetFormatPr defaultRowHeight="13.2"/>
  <cols>
    <col min="13" max="13" width="12.109375" bestFit="1" customWidth="1"/>
    <col min="16" max="16" width="8.77734375" bestFit="1" customWidth="1"/>
  </cols>
  <sheetData>
    <row r="1" spans="1:16">
      <c r="A1">
        <v>1745945565269</v>
      </c>
      <c r="B1" t="s">
        <v>244</v>
      </c>
      <c r="C1" t="s">
        <v>245</v>
      </c>
      <c r="D1">
        <v>5</v>
      </c>
      <c r="E1">
        <v>1746542057825</v>
      </c>
      <c r="F1" t="s">
        <v>262</v>
      </c>
      <c r="G1" t="s">
        <v>263</v>
      </c>
      <c r="H1">
        <v>0</v>
      </c>
      <c r="I1">
        <v>1754056973521</v>
      </c>
      <c r="J1" t="s">
        <v>271</v>
      </c>
      <c r="K1" t="s">
        <v>272</v>
      </c>
      <c r="L1">
        <v>0</v>
      </c>
      <c r="M1">
        <v>1785927387956</v>
      </c>
      <c r="N1" t="s">
        <v>305</v>
      </c>
      <c r="O1" t="s">
        <v>306</v>
      </c>
      <c r="P1">
        <v>0</v>
      </c>
    </row>
    <row r="2" spans="1:16">
      <c r="A2">
        <v>1745945565441</v>
      </c>
      <c r="B2" t="s">
        <v>246</v>
      </c>
      <c r="C2" t="s">
        <v>247</v>
      </c>
      <c r="D2" t="s">
        <v>248</v>
      </c>
    </row>
    <row r="3" spans="1:16">
      <c r="A3">
        <v>1745945565441</v>
      </c>
      <c r="B3" t="s">
        <v>246</v>
      </c>
      <c r="C3" t="s">
        <v>249</v>
      </c>
      <c r="D3" t="s">
        <v>250</v>
      </c>
    </row>
    <row r="4" spans="1:16">
      <c r="A4">
        <v>1745945565442</v>
      </c>
      <c r="B4" t="s">
        <v>246</v>
      </c>
      <c r="C4" t="s">
        <v>251</v>
      </c>
      <c r="D4" t="s">
        <v>252</v>
      </c>
    </row>
    <row r="5" spans="1:16">
      <c r="A5">
        <v>1745945565442</v>
      </c>
      <c r="B5" t="s">
        <v>246</v>
      </c>
      <c r="C5" t="s">
        <v>253</v>
      </c>
      <c r="D5" t="s">
        <v>254</v>
      </c>
    </row>
    <row r="6" spans="1:16">
      <c r="A6">
        <v>1745945565442</v>
      </c>
      <c r="B6" t="s">
        <v>246</v>
      </c>
      <c r="C6" t="s">
        <v>255</v>
      </c>
      <c r="D6" t="s">
        <v>256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68208-691F-4042-A61C-AA25D951ED71}">
  <dimension ref="A1:P1"/>
  <sheetViews>
    <sheetView workbookViewId="0"/>
  </sheetViews>
  <sheetFormatPr defaultRowHeight="13.2"/>
  <cols>
    <col min="13" max="13" width="12.109375" bestFit="1" customWidth="1"/>
    <col min="16" max="16" width="8.77734375" bestFit="1" customWidth="1"/>
  </cols>
  <sheetData>
    <row r="1" spans="1:16">
      <c r="A1">
        <v>1745945565329</v>
      </c>
      <c r="B1" t="s">
        <v>244</v>
      </c>
      <c r="C1" t="s">
        <v>245</v>
      </c>
      <c r="D1">
        <v>0</v>
      </c>
      <c r="E1">
        <v>1746542057840</v>
      </c>
      <c r="F1" t="s">
        <v>262</v>
      </c>
      <c r="G1" t="s">
        <v>263</v>
      </c>
      <c r="H1">
        <v>0</v>
      </c>
      <c r="I1">
        <v>1754056973536</v>
      </c>
      <c r="J1" t="s">
        <v>271</v>
      </c>
      <c r="K1" t="s">
        <v>272</v>
      </c>
      <c r="L1">
        <v>0</v>
      </c>
      <c r="M1">
        <v>1785927387993</v>
      </c>
      <c r="N1" t="s">
        <v>305</v>
      </c>
      <c r="O1" t="s">
        <v>306</v>
      </c>
      <c r="P1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D1A86-EA52-40F3-AEE1-32AC85BD155F}">
  <dimension ref="A1:P1"/>
  <sheetViews>
    <sheetView workbookViewId="0"/>
  </sheetViews>
  <sheetFormatPr defaultRowHeight="13.2"/>
  <cols>
    <col min="13" max="13" width="12.109375" bestFit="1" customWidth="1"/>
    <col min="16" max="16" width="8.77734375" bestFit="1" customWidth="1"/>
  </cols>
  <sheetData>
    <row r="1" spans="1:16">
      <c r="A1">
        <v>1745945565379</v>
      </c>
      <c r="B1" t="s">
        <v>244</v>
      </c>
      <c r="C1" t="s">
        <v>245</v>
      </c>
      <c r="D1">
        <v>0</v>
      </c>
      <c r="E1">
        <v>1746542057840</v>
      </c>
      <c r="F1" t="s">
        <v>262</v>
      </c>
      <c r="G1" t="s">
        <v>263</v>
      </c>
      <c r="H1">
        <v>0</v>
      </c>
      <c r="I1">
        <v>1754056973536</v>
      </c>
      <c r="J1" t="s">
        <v>271</v>
      </c>
      <c r="K1" t="s">
        <v>272</v>
      </c>
      <c r="L1">
        <v>0</v>
      </c>
      <c r="M1">
        <v>1785927387997</v>
      </c>
      <c r="N1" t="s">
        <v>305</v>
      </c>
      <c r="O1" t="s">
        <v>306</v>
      </c>
      <c r="P1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0226-34E9-4700-B9A0-E5E3CB2B573C}">
  <dimension ref="A1:P1"/>
  <sheetViews>
    <sheetView workbookViewId="0"/>
  </sheetViews>
  <sheetFormatPr defaultRowHeight="13.2"/>
  <cols>
    <col min="13" max="13" width="12.109375" bestFit="1" customWidth="1"/>
    <col min="16" max="16" width="8.77734375" bestFit="1" customWidth="1"/>
  </cols>
  <sheetData>
    <row r="1" spans="1:16">
      <c r="A1">
        <v>1745945565424</v>
      </c>
      <c r="B1" t="s">
        <v>244</v>
      </c>
      <c r="C1" t="s">
        <v>245</v>
      </c>
      <c r="D1">
        <v>0</v>
      </c>
      <c r="E1">
        <v>1746542057856</v>
      </c>
      <c r="F1" t="s">
        <v>262</v>
      </c>
      <c r="G1" t="s">
        <v>263</v>
      </c>
      <c r="H1">
        <v>0</v>
      </c>
      <c r="I1">
        <v>1754056973552</v>
      </c>
      <c r="J1" t="s">
        <v>271</v>
      </c>
      <c r="K1" t="s">
        <v>272</v>
      </c>
      <c r="L1">
        <v>0</v>
      </c>
      <c r="M1">
        <v>1785927387999</v>
      </c>
      <c r="N1" t="s">
        <v>305</v>
      </c>
      <c r="O1" t="s">
        <v>306</v>
      </c>
      <c r="P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77534b2e-22e6-49d5-a1f8-0edac2b9dab2" revision="4"/>
</file>

<file path=customXml/item2.xml><?xml version="1.0" encoding="utf-8"?>
<datasnipper xmlns="http://datasnipperlegacy" included="true" dataSnipperSheetDeleted="false" guid="e4928404-9f19-49ef-9329-7db555b00901" revision="3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859D43E8FA87419A989CF6BD468F69" ma:contentTypeVersion="4" ma:contentTypeDescription="Create a new document." ma:contentTypeScope="" ma:versionID="5c97ff86679e17686f517ae3bb657767">
  <xsd:schema xmlns:xsd="http://www.w3.org/2001/XMLSchema" xmlns:xs="http://www.w3.org/2001/XMLSchema" xmlns:p="http://schemas.microsoft.com/office/2006/metadata/properties" xmlns:ns2="41034727-b53b-438b-9863-c2c8ddb7bdcf" xmlns:ns3="cc6278be-2ec4-43ec-932f-92cc7628999f" targetNamespace="http://schemas.microsoft.com/office/2006/metadata/properties" ma:root="true" ma:fieldsID="7f359f923c9a7da00de8ce3e686d0b66" ns2:_="" ns3:_="">
    <xsd:import namespace="41034727-b53b-438b-9863-c2c8ddb7bdcf"/>
    <xsd:import namespace="cc6278be-2ec4-43ec-932f-92cc762899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034727-b53b-438b-9863-c2c8ddb7bd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278be-2ec4-43ec-932f-92cc7628999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DC8BF4-3361-4AAF-8662-0FCB463F34DC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8D1C127A-89CD-4C2D-AA29-842CECEB9A47}">
  <ds:schemaRefs>
    <ds:schemaRef ds:uri="http://datasnipperlegacy"/>
  </ds:schemaRefs>
</ds:datastoreItem>
</file>

<file path=customXml/itemProps3.xml><?xml version="1.0" encoding="utf-8"?>
<ds:datastoreItem xmlns:ds="http://schemas.openxmlformats.org/officeDocument/2006/customXml" ds:itemID="{845229BB-6400-4767-A104-CA66A6157F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034727-b53b-438b-9863-c2c8ddb7bdcf"/>
    <ds:schemaRef ds:uri="cc6278be-2ec4-43ec-932f-92cc762899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92304BC-661F-4B9A-B326-8E0133E1914F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cc6278be-2ec4-43ec-932f-92cc7628999f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41034727-b53b-438b-9863-c2c8ddb7bdcf"/>
    <ds:schemaRef ds:uri="http://www.w3.org/XML/1998/namespace"/>
    <ds:schemaRef ds:uri="http://purl.org/dc/terms/"/>
  </ds:schemaRefs>
</ds:datastoreItem>
</file>

<file path=customXml/itemProps5.xml><?xml version="1.0" encoding="utf-8"?>
<ds:datastoreItem xmlns:ds="http://schemas.openxmlformats.org/officeDocument/2006/customXml" ds:itemID="{42A70C6B-B8F0-4B60-A561-F0E4083D67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</vt:lpstr>
      <vt:lpstr>CE (Conso)</vt:lpstr>
      <vt:lpstr>PL (Q2)</vt:lpstr>
      <vt:lpstr>The Company only</vt:lpstr>
      <vt:lpstr>CF</vt:lpstr>
      <vt:lpstr>BS (2021)</vt:lpstr>
      <vt:lpstr>CE (Conso) (2021)</vt:lpstr>
      <vt:lpstr>BS!Print_Area</vt:lpstr>
      <vt:lpstr>'BS (2021)'!Print_Area</vt:lpstr>
      <vt:lpstr>'CE (Conso)'!Print_Area</vt:lpstr>
      <vt:lpstr>'CE (Conso) (2021)'!Print_Area</vt:lpstr>
      <vt:lpstr>CF!Print_Area</vt:lpstr>
      <vt:lpstr>PL!Print_Area</vt:lpstr>
      <vt:lpstr>'PL (Q2)'!Print_Area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Onchuma Laongthum</cp:lastModifiedBy>
  <cp:revision/>
  <cp:lastPrinted>2026-08-13T12:37:45Z</cp:lastPrinted>
  <dcterms:created xsi:type="dcterms:W3CDTF">2011-03-08T09:02:15Z</dcterms:created>
  <dcterms:modified xsi:type="dcterms:W3CDTF">2026-08-13T12:58:25Z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0x01010061859D43E8FA87419A989CF6BD468F69</vt:lpwstr>
  </property>
  <property fmtid="{D5CDD505-2E9C-101B-9397-08002B2CF9AE}" pid="3" name="MediaServiceImageTags">
    <vt:lpwstr/>
  </property>
</Properties>
</file>