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hanin\Desktop\Khanin Data\Namwiwat\เอกสารยื่นตลาดหลักทรัพย์\69 Data Q2_69 13.08.69\"/>
    </mc:Choice>
  </mc:AlternateContent>
  <xr:revisionPtr revIDLastSave="0" documentId="13_ncr:1_{28A41C9E-3D6B-4E5F-AB70-74AA566BECC1}" xr6:coauthVersionLast="47" xr6:coauthVersionMax="47" xr10:uidLastSave="{00000000-0000-0000-0000-000000000000}"/>
  <bookViews>
    <workbookView xWindow="-110" yWindow="-110" windowWidth="19420" windowHeight="11500" xr2:uid="{5EF842E8-260D-4BE8-B1E0-E837B9DBC98A}"/>
  </bookViews>
  <sheets>
    <sheet name="งบฐานะการเงิน" sheetId="1" r:id="rId1"/>
    <sheet name="งบกำไรขาดทุน 3 เดือน" sheetId="2" r:id="rId2"/>
    <sheet name="งบกำไรขาดทุน 6 เดือน " sheetId="6" r:id="rId3"/>
    <sheet name="งบเปลี่ยนแปลงรวม" sheetId="3" r:id="rId4"/>
    <sheet name="งบเปลี่ยนแปลงเฉพาะกิจการ" sheetId="4" r:id="rId5"/>
    <sheet name="งบกระแสเงินสด" sheetId="7" r:id="rId6"/>
  </sheets>
  <definedNames>
    <definedName name="_xlnm.Print_Area" localSheetId="4">งบเปลี่ยนแปลงเฉพาะกิจการ!$A$1:$Q$27</definedName>
    <definedName name="_xlnm.Print_Area" localSheetId="5">งบกระแสเงินสด!$A$1:$O$119</definedName>
    <definedName name="_xlnm.Print_Area" localSheetId="1">'งบกำไรขาดทุน 3 เดือน'!$A$1:$N$71</definedName>
    <definedName name="_xlnm.Print_Area" localSheetId="2">'งบกำไรขาดทุน 6 เดือน '!$A$1:$N$72</definedName>
    <definedName name="_xlnm.Print_Area" localSheetId="0">งบฐานะการเงิน!$A$1:$O$115</definedName>
    <definedName name="ฟๅ" localSheetId="4">#REF!</definedName>
    <definedName name="ฟๅ" localSheetId="3">#REF!</definedName>
    <definedName name="ฟๅ" localSheetId="5">#REF!</definedName>
    <definedName name="ฟๅ" localSheetId="0">#REF!</definedName>
    <definedName name="ฟๅ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3" i="6" l="1"/>
  <c r="G63" i="6"/>
  <c r="H98" i="7"/>
  <c r="L24" i="7"/>
  <c r="H65" i="7"/>
  <c r="U19" i="3" l="1"/>
  <c r="U21" i="3" l="1"/>
  <c r="Q22" i="3" l="1"/>
  <c r="O21" i="3" l="1"/>
  <c r="L11" i="7" l="1"/>
  <c r="P19" i="4"/>
  <c r="O15" i="3"/>
  <c r="L102" i="7"/>
  <c r="H102" i="7"/>
  <c r="N11" i="7"/>
  <c r="J11" i="7"/>
  <c r="N100" i="7"/>
  <c r="L100" i="7"/>
  <c r="J100" i="7"/>
  <c r="I100" i="7"/>
  <c r="H100" i="7"/>
  <c r="N75" i="7"/>
  <c r="L75" i="7"/>
  <c r="J75" i="7"/>
  <c r="H75" i="7"/>
  <c r="I59" i="2" l="1"/>
  <c r="J105" i="1" l="1"/>
  <c r="P13" i="4" l="1"/>
  <c r="Q16" i="3"/>
  <c r="U15" i="3"/>
  <c r="U14" i="3"/>
  <c r="O14" i="3"/>
  <c r="M59" i="6"/>
  <c r="K59" i="6"/>
  <c r="M51" i="6"/>
  <c r="K51" i="6"/>
  <c r="I51" i="6"/>
  <c r="G51" i="6"/>
  <c r="A41" i="6"/>
  <c r="M21" i="6"/>
  <c r="K21" i="6"/>
  <c r="I21" i="6"/>
  <c r="G21" i="6"/>
  <c r="M14" i="6"/>
  <c r="K14" i="6"/>
  <c r="I14" i="6"/>
  <c r="G14" i="6"/>
  <c r="I21" i="2"/>
  <c r="G22" i="6" l="1"/>
  <c r="G25" i="6" s="1"/>
  <c r="G27" i="6" s="1"/>
  <c r="G52" i="6" s="1"/>
  <c r="G58" i="6" s="1"/>
  <c r="M22" i="3" s="1"/>
  <c r="K22" i="6"/>
  <c r="K25" i="6" s="1"/>
  <c r="K27" i="6" s="1"/>
  <c r="K52" i="6" s="1"/>
  <c r="K58" i="6" s="1"/>
  <c r="M22" i="6"/>
  <c r="M25" i="6" s="1"/>
  <c r="M27" i="6" s="1"/>
  <c r="N9" i="7" s="1"/>
  <c r="N29" i="7" s="1"/>
  <c r="N59" i="7" s="1"/>
  <c r="N63" i="7" s="1"/>
  <c r="N101" i="7" s="1"/>
  <c r="N103" i="7" s="1"/>
  <c r="M54" i="6"/>
  <c r="M56" i="6" s="1"/>
  <c r="I22" i="6"/>
  <c r="I25" i="6" s="1"/>
  <c r="I27" i="6" s="1"/>
  <c r="M52" i="6"/>
  <c r="M58" i="6" s="1"/>
  <c r="J9" i="7" l="1"/>
  <c r="J29" i="7" s="1"/>
  <c r="J59" i="7" s="1"/>
  <c r="J63" i="7" s="1"/>
  <c r="J101" i="7" s="1"/>
  <c r="J103" i="7" s="1"/>
  <c r="I54" i="6"/>
  <c r="I56" i="6" s="1"/>
  <c r="G54" i="6"/>
  <c r="G56" i="6" s="1"/>
  <c r="H9" i="7" s="1"/>
  <c r="H29" i="7" s="1"/>
  <c r="H59" i="7" s="1"/>
  <c r="H63" i="7" s="1"/>
  <c r="H101" i="7" s="1"/>
  <c r="H103" i="7" s="1"/>
  <c r="K54" i="6"/>
  <c r="K56" i="6" s="1"/>
  <c r="L9" i="7" s="1"/>
  <c r="L29" i="7" s="1"/>
  <c r="L59" i="7" s="1"/>
  <c r="L63" i="7" s="1"/>
  <c r="L101" i="7" s="1"/>
  <c r="L103" i="7" s="1"/>
  <c r="G60" i="6"/>
  <c r="M63" i="6"/>
  <c r="M60" i="6"/>
  <c r="N14" i="4"/>
  <c r="I63" i="6"/>
  <c r="K60" i="6"/>
  <c r="I52" i="6"/>
  <c r="I58" i="6" s="1"/>
  <c r="N20" i="4" l="1"/>
  <c r="P20" i="4" s="1"/>
  <c r="I60" i="6"/>
  <c r="M16" i="3"/>
  <c r="O16" i="3" s="1"/>
  <c r="U16" i="3" s="1"/>
  <c r="U17" i="3" s="1"/>
  <c r="G14" i="2"/>
  <c r="N32" i="1" l="1"/>
  <c r="L32" i="1"/>
  <c r="J32" i="1"/>
  <c r="H32" i="1"/>
  <c r="L21" i="4" l="1"/>
  <c r="J21" i="4"/>
  <c r="H21" i="4"/>
  <c r="A21" i="4"/>
  <c r="P17" i="4"/>
  <c r="A17" i="4"/>
  <c r="L15" i="4"/>
  <c r="J15" i="4"/>
  <c r="H15" i="4"/>
  <c r="P11" i="4"/>
  <c r="K23" i="3"/>
  <c r="I23" i="3"/>
  <c r="G23" i="3"/>
  <c r="S22" i="3"/>
  <c r="S23" i="3" s="1"/>
  <c r="Q23" i="3"/>
  <c r="H105" i="1" s="1"/>
  <c r="K17" i="3"/>
  <c r="I17" i="3"/>
  <c r="G17" i="3"/>
  <c r="S17" i="3"/>
  <c r="Q17" i="3"/>
  <c r="U11" i="3"/>
  <c r="A3" i="4"/>
  <c r="A3" i="7" s="1"/>
  <c r="A47" i="7" s="1"/>
  <c r="A87" i="7" s="1"/>
  <c r="M59" i="2"/>
  <c r="M51" i="2"/>
  <c r="K51" i="2"/>
  <c r="I51" i="2"/>
  <c r="G51" i="2"/>
  <c r="K46" i="2"/>
  <c r="A41" i="2"/>
  <c r="M21" i="2"/>
  <c r="K21" i="2"/>
  <c r="G21" i="2"/>
  <c r="M14" i="2"/>
  <c r="K14" i="2"/>
  <c r="I14" i="2"/>
  <c r="N103" i="1"/>
  <c r="N104" i="1" s="1"/>
  <c r="N106" i="1" s="1"/>
  <c r="J103" i="1"/>
  <c r="J104" i="1" s="1"/>
  <c r="J106" i="1" s="1"/>
  <c r="N74" i="1"/>
  <c r="L74" i="1"/>
  <c r="J74" i="1"/>
  <c r="H74" i="1"/>
  <c r="N65" i="1"/>
  <c r="L65" i="1"/>
  <c r="J65" i="1"/>
  <c r="H65" i="1"/>
  <c r="N48" i="1"/>
  <c r="N90" i="1" s="1"/>
  <c r="N18" i="1"/>
  <c r="L18" i="1"/>
  <c r="J18" i="1"/>
  <c r="H18" i="1"/>
  <c r="M22" i="2" l="1"/>
  <c r="M25" i="2" s="1"/>
  <c r="M27" i="2" s="1"/>
  <c r="M54" i="2" s="1"/>
  <c r="M63" i="2" s="1"/>
  <c r="I22" i="2"/>
  <c r="I25" i="2" s="1"/>
  <c r="I27" i="2" s="1"/>
  <c r="I54" i="2" s="1"/>
  <c r="H75" i="1"/>
  <c r="G22" i="2"/>
  <c r="G25" i="2" s="1"/>
  <c r="G27" i="2" s="1"/>
  <c r="L75" i="1"/>
  <c r="K22" i="2"/>
  <c r="K25" i="2" s="1"/>
  <c r="K27" i="2" s="1"/>
  <c r="J75" i="1"/>
  <c r="J107" i="1" s="1"/>
  <c r="N75" i="1"/>
  <c r="N107" i="1" s="1"/>
  <c r="H33" i="1"/>
  <c r="J33" i="1"/>
  <c r="L33" i="1"/>
  <c r="N33" i="1"/>
  <c r="M56" i="2"/>
  <c r="M52" i="2"/>
  <c r="I52" i="2" l="1"/>
  <c r="I58" i="2" s="1"/>
  <c r="I60" i="2" s="1"/>
  <c r="G52" i="2"/>
  <c r="G58" i="2" s="1"/>
  <c r="G54" i="2"/>
  <c r="G56" i="2" s="1"/>
  <c r="G63" i="2" s="1"/>
  <c r="K54" i="2"/>
  <c r="K52" i="2"/>
  <c r="M58" i="2"/>
  <c r="M60" i="2" s="1"/>
  <c r="I56" i="2" l="1"/>
  <c r="I63" i="2" s="1"/>
  <c r="N15" i="4"/>
  <c r="P14" i="4"/>
  <c r="P15" i="4" s="1"/>
  <c r="G60" i="2"/>
  <c r="K58" i="2"/>
  <c r="K60" i="2" s="1"/>
  <c r="K56" i="2"/>
  <c r="K63" i="2"/>
  <c r="N21" i="4" l="1"/>
  <c r="P21" i="4"/>
  <c r="M17" i="3"/>
  <c r="O22" i="3"/>
  <c r="M23" i="3"/>
  <c r="L103" i="1" l="1"/>
  <c r="L104" i="1" s="1"/>
  <c r="L106" i="1" s="1"/>
  <c r="L107" i="1" s="1"/>
  <c r="H103" i="1"/>
  <c r="H104" i="1" s="1"/>
  <c r="H106" i="1" s="1"/>
  <c r="H107" i="1" s="1"/>
  <c r="O17" i="3"/>
  <c r="U22" i="3"/>
  <c r="U23" i="3" s="1"/>
  <c r="O23" i="3"/>
</calcChain>
</file>

<file path=xl/sharedStrings.xml><?xml version="1.0" encoding="utf-8"?>
<sst xmlns="http://schemas.openxmlformats.org/spreadsheetml/2006/main" count="466" uniqueCount="250">
  <si>
    <t>บริษัท นำวิวัฒน์ เมดิคอล คอร์ปอเรชั่น จำกัด (มหาชน) และบริษัทย่อย</t>
  </si>
  <si>
    <t>งบฐานะการเงิน</t>
  </si>
  <si>
    <t>ณ วันที่ 30 มิถุนายน 2569</t>
  </si>
  <si>
    <t xml:space="preserve">(หน่วย : บาท) </t>
  </si>
  <si>
    <t>งบการเงินรวม</t>
  </si>
  <si>
    <t>งบการเงินเฉพาะกิจการ</t>
  </si>
  <si>
    <t>หมายเหตุ</t>
  </si>
  <si>
    <t>30 มิถุนายน 2569</t>
  </si>
  <si>
    <t>31 ธันวาคม 2568</t>
  </si>
  <si>
    <t>(ยังไม่ได้ตรวจสอบ/</t>
  </si>
  <si>
    <t>(ตรวจสอบแล้ว)</t>
  </si>
  <si>
    <t>สินทรัพย์</t>
  </si>
  <si>
    <t>สอบทานแล้ว)</t>
  </si>
  <si>
    <t>สินทรัพย์หมุนเวียน</t>
  </si>
  <si>
    <t xml:space="preserve">          เงินสดและรายการเทียบเท่าเงินสด </t>
  </si>
  <si>
    <t>5</t>
  </si>
  <si>
    <t xml:space="preserve">          ลูกหนี้การค้าและลูกหนี้หมุนเวียนอื่น</t>
  </si>
  <si>
    <t>6</t>
  </si>
  <si>
    <t xml:space="preserve">          ลูกหนี้ตามสัญญาเช่าการเงิน-ส่วนที่ถึงกำหนด</t>
  </si>
  <si>
    <t xml:space="preserve">                  ชำระภายในหนึ่งปี</t>
  </si>
  <si>
    <t>7</t>
  </si>
  <si>
    <t xml:space="preserve">         สินทรัพย์ที่เกิดจากสัญญา-หมุนเวียน</t>
  </si>
  <si>
    <t>8</t>
  </si>
  <si>
    <t xml:space="preserve">          สินค้าคงเหลือ </t>
  </si>
  <si>
    <t>9</t>
  </si>
  <si>
    <t xml:space="preserve">          สินทรัพย์ทางการเงินหมุนเวียนอื่น</t>
  </si>
  <si>
    <t>10</t>
  </si>
  <si>
    <t xml:space="preserve">         รวมสินทรัพย์หมุนเวียน</t>
  </si>
  <si>
    <t xml:space="preserve">สินทรัพย์ไม่หมุนเวียน </t>
  </si>
  <si>
    <t xml:space="preserve">         สินทรัพย์ทางการเงินไม่หมุนเวียนอื่น</t>
  </si>
  <si>
    <t xml:space="preserve">         ลูกหนี้ตามสัญญาเช่าการเงิน</t>
  </si>
  <si>
    <t xml:space="preserve">         เงินลงทุนในบริษัทย่อย</t>
  </si>
  <si>
    <t>11</t>
  </si>
  <si>
    <t xml:space="preserve">         อสังหาริมทรัพย์เพื่อการลงทุน</t>
  </si>
  <si>
    <t>12</t>
  </si>
  <si>
    <t xml:space="preserve">         ที่ดิน  อาคารและอุปกรณ์ </t>
  </si>
  <si>
    <t>13</t>
  </si>
  <si>
    <t xml:space="preserve">      สินทรัพย์สิทธิการใช้ </t>
  </si>
  <si>
    <t>14</t>
  </si>
  <si>
    <t xml:space="preserve">      ค่าความนิยม</t>
  </si>
  <si>
    <t>15</t>
  </si>
  <si>
    <t xml:space="preserve">         สินทรัพย์ไม่มีตัวตนอื่น</t>
  </si>
  <si>
    <t>16</t>
  </si>
  <si>
    <t xml:space="preserve">         สินทรัพย์ต้นแบบ</t>
  </si>
  <si>
    <t>17</t>
  </si>
  <si>
    <t xml:space="preserve">         สินทรัพย์ภาษีเงินได้รอการตัดบัญชี</t>
  </si>
  <si>
    <t>18</t>
  </si>
  <si>
    <t xml:space="preserve">         สินทรัพย์ทางการเงินไม่หมุนเวียน - มีภาระผูกพัน</t>
  </si>
  <si>
    <t>19</t>
  </si>
  <si>
    <t xml:space="preserve">         สินทรัพย์ไม่หมุนเวียนอื่น</t>
  </si>
  <si>
    <t xml:space="preserve">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</si>
  <si>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</si>
  <si>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</si>
  <si>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……....…..…….………………………..…………........………….… กรรมการตามอำนาจ</t>
  </si>
  <si>
    <t xml:space="preserve">             (    นายวิโรจน์   ชัยเทอดเกียรติ   นางสาวนันทิรา   ชัยเทอดเกียรติ    )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</si>
  <si>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</si>
  <si>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</si>
  <si>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</si>
  <si>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</si>
  <si>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   เงินเบิกเกินบัญชีและเงินกู้ยืมระยะสั้น</t>
  </si>
  <si>
    <t xml:space="preserve">        จากสถาบันการเงิน</t>
  </si>
  <si>
    <t>20</t>
  </si>
  <si>
    <t xml:space="preserve">        เจ้าหนี้การค้าและเจ้าหนี้หมุนเวียนอื่น </t>
  </si>
  <si>
    <t>21</t>
  </si>
  <si>
    <t xml:space="preserve">        ส่วนของหนี้สินระยะยาวที่ถึงกำหนด</t>
  </si>
  <si>
    <t xml:space="preserve">        ชำระภายในหนึ่งปี</t>
  </si>
  <si>
    <t>22</t>
  </si>
  <si>
    <t xml:space="preserve">        ส่วนของหนี้สินตามสัญญาเช่าที่ถึงกำหนด</t>
  </si>
  <si>
    <t>23</t>
  </si>
  <si>
    <t xml:space="preserve">        รายได้ค่าบริการรอการรับรู้ภายในหนึ่งปี</t>
  </si>
  <si>
    <t>24</t>
  </si>
  <si>
    <t xml:space="preserve">        เงินกู้ยืมระยะสั้นจากบุคคลที่เกี่ยวข้องกัน</t>
  </si>
  <si>
    <t xml:space="preserve">        ภาษีเงินได้นิติบุคคลค้างจ่าย</t>
  </si>
  <si>
    <t xml:space="preserve">        ประมาณการหนี้สินหมุนเวียนสำหรับ</t>
  </si>
  <si>
    <t xml:space="preserve">                ผลประโยชน์พนักงาน </t>
  </si>
  <si>
    <t>25</t>
  </si>
  <si>
    <t xml:space="preserve">        ประมาณการหนี้สินหมุนเวียนอื่น</t>
  </si>
  <si>
    <t xml:space="preserve">         รวมหนี้สินหมุนเวียน</t>
  </si>
  <si>
    <t>หนี้สินไม่หมุนเวียน</t>
  </si>
  <si>
    <t xml:space="preserve">        เงินกู้ยืมระยะยาว</t>
  </si>
  <si>
    <t xml:space="preserve">        หนี้สินตามสัญญาเช่า</t>
  </si>
  <si>
    <t xml:space="preserve">        ประมาณการหนี้สินไม่หมุนเวียนสำหรับ</t>
  </si>
  <si>
    <t xml:space="preserve">        ผลประโยชน์พนักงาน </t>
  </si>
  <si>
    <t xml:space="preserve">        หนี้สินภาษีเงินได้รอตัดบัญชี</t>
  </si>
  <si>
    <t xml:space="preserve">        รายได้ค่าบริการรอการรับรู้   </t>
  </si>
  <si>
    <t xml:space="preserve">        ประมาณการหนี้สินไม่หมุนเวียนอื่น</t>
  </si>
  <si>
    <t xml:space="preserve">         รวมหนี้สินไม่หมุนเวียน</t>
  </si>
  <si>
    <t xml:space="preserve">         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</si>
  <si>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</si>
  <si>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</si>
  <si>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</si>
  <si>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</t>
  </si>
  <si>
    <t xml:space="preserve">        ทุนเรือนหุ้น</t>
  </si>
  <si>
    <t xml:space="preserve">            ทุนจดทะเบียน</t>
  </si>
  <si>
    <t>หุ้นสามัญ  700,000,000 หุ้น มูลค่าหุ้นละ 0.50 บาท</t>
  </si>
  <si>
    <t xml:space="preserve">            ทุนที่ออกและชำระแล้ว</t>
  </si>
  <si>
    <t>หุ้นสามัญ 700,000,000 หุ้น มูลค่าหุ้นละ 0.50 บาท</t>
  </si>
  <si>
    <t xml:space="preserve">        ส่วนเกินมูลค่าหุ้นสามัญ</t>
  </si>
  <si>
    <t xml:space="preserve">        กำไรสะสม</t>
  </si>
  <si>
    <t xml:space="preserve">            จัดสรรแล้ว</t>
  </si>
  <si>
    <t xml:space="preserve">ทุนสำรองตามกฎหมาย </t>
  </si>
  <si>
    <t>26</t>
  </si>
  <si>
    <t xml:space="preserve">  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</si>
  <si>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</si>
  <si>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</si>
  <si>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 xml:space="preserve">         รวมส่วนของผู้ถือหุ้น</t>
  </si>
  <si>
    <t xml:space="preserve">         รวมหนี้สินและส่วนของผู้ถือหุ้น</t>
  </si>
  <si>
    <t>งบกำไรขาดทุนเบ็ดเสร็จ</t>
  </si>
  <si>
    <t>สำหรับงวด 3 เดือน สิ้นสุดวันที่ 30 มิถุนายน 2569</t>
  </si>
  <si>
    <t>(ยังไม่ได้ตรวจสอบ/สอบทานแล้ว)</t>
  </si>
  <si>
    <t>2569</t>
  </si>
  <si>
    <t>2568</t>
  </si>
  <si>
    <t>รายได้</t>
  </si>
  <si>
    <t>รายได้จากการขาย</t>
  </si>
  <si>
    <t>รายได้จากการให้เช่าและบริการ</t>
  </si>
  <si>
    <t>รายได้จากการก่อสร้าง</t>
  </si>
  <si>
    <t xml:space="preserve">รายได้อื่น </t>
  </si>
  <si>
    <t>28</t>
  </si>
  <si>
    <t>รวมรายได้</t>
  </si>
  <si>
    <t>ค่าใช้จ่าย</t>
  </si>
  <si>
    <t>ต้นทุนขาย</t>
  </si>
  <si>
    <t>ต้นทุนค่าเช่าและบริการ</t>
  </si>
  <si>
    <t>ต้นทุนการก่อสร้าง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</si>
  <si>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</si>
  <si>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</si>
  <si>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</si>
  <si>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</si>
  <si>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</si>
  <si>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</si>
  <si>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</si>
  <si>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</si>
  <si>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29</t>
  </si>
  <si>
    <t>กำไรสำหรับงวด</t>
  </si>
  <si>
    <t>งบกำไรขาดทุนเบ็ดเสร็จ (ต่อ)</t>
  </si>
  <si>
    <t>กำไร(ขาดทุน)เบ็ดเสร็จอื่น :</t>
  </si>
  <si>
    <t>รายการที่จะไม่ถูกจัดประเภทใหม่ไว้ในกำไรหรือ</t>
  </si>
  <si>
    <t xml:space="preserve">       ขาดทุนในภายหลัง</t>
  </si>
  <si>
    <t>ผลต่างของอัตราแลกเปลี่ยนจากการแปลงค่างบการเงิน</t>
  </si>
  <si>
    <t>กำไร(ขาดทุน)เบ็ดเสร็จอื่นสำหรับงวด-สุทธิ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</si>
  <si>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</si>
  <si>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</si>
  <si>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</si>
  <si>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 xml:space="preserve">ส่วนที่เป็นของส่วนได้เสียที่ไม่มีอำนาจควบคุม </t>
  </si>
  <si>
    <t>การแบ่งปันกำไร(ขาดทุน)เบ็ดเสร็จรวม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</si>
  <si>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</si>
  <si>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</si>
  <si>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</si>
  <si>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</si>
  <si>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สำหรับงวด 6 เดือน สิ้นสุดวันที่ 30 มิถุนายน 2569</t>
  </si>
  <si>
    <t>งบการเปลี่ยนแปลงส่วนของผู้ถือหุ้น</t>
  </si>
  <si>
    <t>(หน่วย : บาท)</t>
  </si>
  <si>
    <t xml:space="preserve"> งบการเงินรวม</t>
  </si>
  <si>
    <t>ทุนที่ออกและ</t>
  </si>
  <si>
    <t>ส่วนเกินมูลค่า</t>
  </si>
  <si>
    <t>กำไรสะสม</t>
  </si>
  <si>
    <t>รวมส่วนของผู้ถือหุ้น</t>
  </si>
  <si>
    <t>ส่วนได้เสียที่ไม่มี</t>
  </si>
  <si>
    <t>ลูกหนี้ค่าหุ้น</t>
  </si>
  <si>
    <t>รวมส่วนของ</t>
  </si>
  <si>
    <t>ชำระแล้ว</t>
  </si>
  <si>
    <t>หุ้นสามัญ</t>
  </si>
  <si>
    <t>จัดสรรแล้ว</t>
  </si>
  <si>
    <t>ยังไม่ได้จัดสรร</t>
  </si>
  <si>
    <t>บริษัทใหญ่</t>
  </si>
  <si>
    <t>อำนาจควบคุม</t>
  </si>
  <si>
    <t>ผู้ถือหุ้น</t>
  </si>
  <si>
    <t>สำรองตามกฎหมาย</t>
  </si>
  <si>
    <t>ยอดคงเหลือ ณ วันที่ 1 มกราคม 2568</t>
  </si>
  <si>
    <t>การเปลี่ยนแปลงในส่วนของผู้ถือหุ้น</t>
  </si>
  <si>
    <t xml:space="preserve">     ส่วนได้เสียที่ไม่มีอำนาจควบคุมเพิ่มขึ้น</t>
  </si>
  <si>
    <t xml:space="preserve">       จากการลงทุนในบริษัทย่อย</t>
  </si>
  <si>
    <t xml:space="preserve">     เงินปันผลจ่าย</t>
  </si>
  <si>
    <t xml:space="preserve">     กำไร(ขาดทุน)เบ็ดเสร็จรวมสำหรับงวด</t>
  </si>
  <si>
    <t>ยอดคงเหลือ ณ วันที่ 30 มิถุนายน 2568</t>
  </si>
  <si>
    <t>ยอดคงเหลือ ณ วันที่ 1 มกราคม 2569</t>
  </si>
  <si>
    <t>ยอดคงเหลือ ณ วันที่ 30 มิถุนายน 2569</t>
  </si>
  <si>
    <t>(ลงชื่อ) ………...........…….………………………..…………........……………… กรรมการตามอำนาจ</t>
  </si>
  <si>
    <t xml:space="preserve">                 (    นายวิโรจน์   ชัยเทอดเกียรติ   นางสาวนันทิรา   ชัยเทอดเกียรติ    )</t>
  </si>
  <si>
    <t xml:space="preserve"> งบการเงินเฉพาะกิจการ </t>
  </si>
  <si>
    <t>งบกระแสเงินสด</t>
  </si>
  <si>
    <t>กระแสเงินสดจากกิจกรรมดำเนินงาน</t>
  </si>
  <si>
    <t xml:space="preserve">   กำไรสำหรับงวด</t>
  </si>
  <si>
    <t xml:space="preserve">        ปรับรายการที่กระทบกำไร(ขาดทุน) เป็นเงินสดรับ (จ่าย)</t>
  </si>
  <si>
    <t xml:space="preserve">             ค่าใช้จ่ายภาษีเงินได้</t>
  </si>
  <si>
    <t xml:space="preserve">             ต้นทุนทางการเงิน</t>
  </si>
  <si>
    <t xml:space="preserve">             รายได้ทางการเงิน</t>
  </si>
  <si>
    <t xml:space="preserve">             เงินปันผลรับ</t>
  </si>
  <si>
    <t xml:space="preserve">             ค่าเสื่อมราคา และตัดจำหน่ายสินทรัพย์</t>
  </si>
  <si>
    <t xml:space="preserve">             ผลขาดทุนด้านเครดิตที่คาดว่าจะเกิดขึ้น</t>
  </si>
  <si>
    <t xml:space="preserve">             ผลขาดทุนจากการปรับมูลค่าสินค้า</t>
  </si>
  <si>
    <t xml:space="preserve">             ประมาณการหนี้สินไม่หมุนเวียนสำหรับผลประโยชน์พนักงาน</t>
  </si>
  <si>
    <t xml:space="preserve">             ประมาณการหนี้สินระยะสั้น(กลับรายการ)</t>
  </si>
  <si>
    <t xml:space="preserve">             (กำไร)ขาดทุนจากการจำหน่ายและตัดจำหน่ายทรัพย์สิน</t>
  </si>
  <si>
    <t xml:space="preserve">             รายได้ชดเชยสินไหมทดแทน</t>
  </si>
  <si>
    <t xml:space="preserve">             ผลขาดทุนจากเหตุอัคคีภัย</t>
  </si>
  <si>
    <t xml:space="preserve">             ประมาณการหนี้สินระยะยาว(กลับรายการ)</t>
  </si>
  <si>
    <t xml:space="preserve">             (กำไร)ขาดทุนจากอัตราแลกเปลี่ยนที่ยังไม่เกิดขึ้นจริง</t>
  </si>
  <si>
    <t xml:space="preserve">             (กำไร)ขาดทุนจากการขายหลักทรัพย์</t>
  </si>
  <si>
    <t xml:space="preserve">             (กำไร)ขาดทุนจากการเปลี่ยนแปลงมูลค่าหลักทรัพย์</t>
  </si>
  <si>
    <t xml:space="preserve">             (กำไร)ขาดทุนจากการตรวจนับสินค้า</t>
  </si>
  <si>
    <t xml:space="preserve">        กำไรจากการดำเนินงานก่อนเปลี่ยนแปลง</t>
  </si>
  <si>
    <t xml:space="preserve">          ในส่วนประกอบของสินทรัพย์และหนี้สินดำเนินงาน</t>
  </si>
  <si>
    <t xml:space="preserve">        การเปลี่ยนแปลงในส่วนประกอบของสินทรัพย์</t>
  </si>
  <si>
    <t xml:space="preserve">        ดำเนินงาน(เพิ่มขึ้น)ลดลง</t>
  </si>
  <si>
    <t xml:space="preserve">             ลูกหนี้การค้าและลูกหนี้หมุนเวียนอื่น </t>
  </si>
  <si>
    <t xml:space="preserve">             ลูกหนี้การค้า-ผ่อนชำระ</t>
  </si>
  <si>
    <t xml:space="preserve">             สินค้าคงเหลือ </t>
  </si>
  <si>
    <t xml:space="preserve">             สินทรัพย์ที่เกิดจากสัญญา-หมุนเวียน</t>
  </si>
  <si>
    <t xml:space="preserve">             สินทรัพย์ทางการเงินไม่หมุนเวียนอื่น</t>
  </si>
  <si>
    <t xml:space="preserve">             สินทรัพย์ไม่หมุนเวียนอื่น </t>
  </si>
  <si>
    <t>งบกระแสเงินสด (ต่อ)</t>
  </si>
  <si>
    <t xml:space="preserve"> </t>
  </si>
  <si>
    <t xml:space="preserve">        การเปลี่ยนแปลงในส่วนประกอบของหนี้สิน</t>
  </si>
  <si>
    <t xml:space="preserve">        ดำเนินงานเพิ่มขึ้น(ลดลง)</t>
  </si>
  <si>
    <t xml:space="preserve">             เงินเบิกเกินบัญชีและเงินกู้ยืมระยะสั้นจากสถาบันการเงิน </t>
  </si>
  <si>
    <t xml:space="preserve">             เจ้าหนี้การค้าและเจ้าหนี้หมุนเวียนอื่น </t>
  </si>
  <si>
    <t xml:space="preserve">             รายได้ค่าบริการรอการรับรู้  </t>
  </si>
  <si>
    <t>กระแสเงินสดสุทธิได้มาจาก(ใช้ไปใน)การดำเนินงาน</t>
  </si>
  <si>
    <t xml:space="preserve">             จ่ายภาษีเงินได้รับคืน(จ่ายออก)</t>
  </si>
  <si>
    <t>กระแสเงินสดสุทธิได้มาจาก(ใช้ไปใน)กิจกรรมดำเนินงาน</t>
  </si>
  <si>
    <t xml:space="preserve">กระแสเงินสดจากกิจกรรมลงทุน </t>
  </si>
  <si>
    <t xml:space="preserve">             สินทรัพย์ทางการเงินหมุนเวียนอื่น(เพิ่มขึ้น)ลดลง</t>
  </si>
  <si>
    <t xml:space="preserve">             เงินฝากสถาบันการเงินที่ติดภาระค้ำประกัน</t>
  </si>
  <si>
    <t xml:space="preserve">             เงินสดรับเงินลงทุนในหลักทรัพย์เพื่อค้า</t>
  </si>
  <si>
    <t xml:space="preserve">             เงินสดรับจากเงินให้กู้ยืมแก่บุคคลที่เกี่ยวข้องกัน</t>
  </si>
  <si>
    <t xml:space="preserve">             เงินสดรับจากการขายที่ดิน อาคารและอุปกรณ์</t>
  </si>
  <si>
    <t xml:space="preserve">             เงินสดรับจากเงินปันผล</t>
  </si>
  <si>
    <t xml:space="preserve">             เงินสดจ่ายเพื่อซื้อบริษัทย่อย</t>
  </si>
  <si>
    <t xml:space="preserve">             เงินสดจ่ายเพื่อการลงทุนในบริษัทย่อย</t>
  </si>
  <si>
    <t xml:space="preserve">             เงินสดจ่ายเพื่อซื้อที่ดิน อาคารและอุปกรณ์</t>
  </si>
  <si>
    <t xml:space="preserve">             เงินสดจ่ายเพื่อซื้อสินทรัพย์ไม่มีตัวตนอื่น</t>
  </si>
  <si>
    <t xml:space="preserve">กระแสเงินสดสุทธิได้มาจาก(ใช้ไปใน)กิจกรรมลงทุน </t>
  </si>
  <si>
    <t>กระแสเงินสดจากกิจกรรมจัดหาเงิน</t>
  </si>
  <si>
    <t xml:space="preserve">             เงินสดรับจากเงินกู้ยืมจากสถาบันการเงิน</t>
  </si>
  <si>
    <t xml:space="preserve">             เงินสดจ่ายเพื่อชำระเงินกู้ยืมจากสถาบันการเงิน</t>
  </si>
  <si>
    <t xml:space="preserve">             เงินสดรับจากการกู้ยืมบุคคลที่เกี่ยวข้องกัน</t>
  </si>
  <si>
    <t xml:space="preserve">             เงินสดรับจากหนี้สินตามสัญญาเช่า</t>
  </si>
  <si>
    <t xml:space="preserve">             เงินสดจ่ายชำระหนี้สินตามสัญญาเช่า</t>
  </si>
  <si>
    <t xml:space="preserve">             เงินปันผลจ่าย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</si>
  <si>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</si>
  <si>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</si>
  <si>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</si>
  <si>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</si>
  <si>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ข้อมูลเพิ่มเติมสำหรับงบกระแสเงินสดรายการที่ไม่ใช่เงินสด</t>
  </si>
  <si>
    <t>โอนสินค้าสำเร็จรูป เป็นอุปกรณ์</t>
  </si>
  <si>
    <t>บันทึกหนี้สินตามสัญญาเช่าจากอุปกรณ์</t>
  </si>
  <si>
    <t>บันทึกหนี้สินตามสัญญาเช่าจากสินทรัพย์สิทธิการใช้</t>
  </si>
  <si>
    <t>บันทึกลูกหนี้-รายได้ชดเชยค่าสินไหมทดแทนยังไม่ได้รับเงิน</t>
  </si>
  <si>
    <t>โอนอุปกรณ์ เป็นอสังหาริมทรัพย์เพื่อการลงทุน</t>
  </si>
  <si>
    <t>ขายอุปกรณ์ โดยยังไม่รับชำระเงิน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</si>
</sst>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.00_);[Blue]\(#,##0.00\)"/>
    <numFmt numFmtId="167" formatCode="#,##0.00_);[Black]\(#,##0.00\)"/>
    <numFmt numFmtId="168" formatCode="#,##0.0000\ ;\(#,##0.0000\)"/>
    <numFmt numFmtId="169" formatCode="_(* #,##0.0000_);_(* \(#,##0.0000\);_(* &quot;-&quot;??_);_(@_)"/>
    <numFmt numFmtId="170" formatCode="#,##0\ ;\(#,##0\)"/>
    <numFmt numFmtId="171" formatCode="_(* #,##0_);_(* \(#,##0\);_(* &quot;-&quot;??_);_(@_)"/>
    <numFmt numFmtId="172" formatCode="#,##0.00;\(#,##0.00\)"/>
  </numFmts>
  <fonts count="16" x14ac:knownFonts="1">
    <font>
      <sz val="14"/>
      <name val="Cordia New"/>
      <charset val="222"/>
    </font>
    <font>
      <sz val="12"/>
      <name val="Arial"/>
      <family val="2"/>
      <charset val="222"/>
    </font>
    <font>
      <sz val="15"/>
      <name val="Angsana New"/>
      <family val="1"/>
    </font>
    <font>
      <sz val="15"/>
      <name val="Angsana New"/>
      <family val="1"/>
      <charset val="222"/>
    </font>
    <font>
      <sz val="10"/>
      <name val="Courier"/>
      <family val="3"/>
    </font>
    <font>
      <sz val="10"/>
      <name val="Arial"/>
      <family val="2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4"/>
      <name val="AngsanaUPC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5"/>
      <color theme="1"/>
      <name val="Angsana New"/>
      <family val="1"/>
      <charset val="222"/>
    </font>
    <font>
      <sz val="15"/>
      <color rgb="FF0000FF"/>
      <name val="Angsana New"/>
      <family val="1"/>
    </font>
    <font>
      <sz val="16"/>
      <name val="Angsana New"/>
      <family val="1"/>
    </font>
    <font>
      <sz val="15"/>
      <color rgb="FFEE0000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3">
    <xf numFmtId="0" fontId="0" fillId="0" borderId="0"/>
    <xf numFmtId="43" fontId="5" fillId="0" borderId="0" applyFill="0" applyBorder="0" applyAlignment="0" applyProtection="0"/>
    <xf numFmtId="39" fontId="1" fillId="0" borderId="0"/>
    <xf numFmtId="39" fontId="4" fillId="0" borderId="0"/>
    <xf numFmtId="0" fontId="8" fillId="0" borderId="0"/>
    <xf numFmtId="164" fontId="9" fillId="0" borderId="0" applyFont="0" applyFill="0" applyBorder="0" applyAlignment="0" applyProtection="0"/>
    <xf numFmtId="0" fontId="10" fillId="0" borderId="0"/>
    <xf numFmtId="39" fontId="4" fillId="0" borderId="0"/>
    <xf numFmtId="164" fontId="10" fillId="0" borderId="0" applyFont="0" applyFill="0" applyBorder="0" applyAlignment="0" applyProtection="0"/>
    <xf numFmtId="0" fontId="10" fillId="0" borderId="0"/>
    <xf numFmtId="0" fontId="11" fillId="0" borderId="0"/>
    <xf numFmtId="0" fontId="10" fillId="0" borderId="0"/>
    <xf numFmtId="43" fontId="8" fillId="0" borderId="0" applyFont="0" applyFill="0" applyBorder="0" applyAlignment="0" applyProtection="0"/>
  </cellStyleXfs>
  <cellXfs count="173">
    <xf numFmtId="0" fontId="0" fillId="0" borderId="0" xfId="0"/>
    <xf numFmtId="39" fontId="2" fillId="0" borderId="0" xfId="2" applyFont="1" applyAlignment="1">
      <alignment horizontal="center"/>
    </xf>
    <xf numFmtId="39" fontId="2" fillId="0" borderId="0" xfId="0" applyNumberFormat="1" applyFont="1"/>
    <xf numFmtId="39" fontId="2" fillId="0" borderId="0" xfId="2" applyFont="1"/>
    <xf numFmtId="49" fontId="2" fillId="0" borderId="0" xfId="2" applyNumberFormat="1" applyFont="1"/>
    <xf numFmtId="39" fontId="2" fillId="0" borderId="0" xfId="2" applyFont="1" applyAlignment="1">
      <alignment horizontal="right"/>
    </xf>
    <xf numFmtId="39" fontId="2" fillId="0" borderId="1" xfId="2" applyFont="1" applyBorder="1" applyAlignment="1">
      <alignment horizontal="center"/>
    </xf>
    <xf numFmtId="49" fontId="2" fillId="0" borderId="0" xfId="2" applyNumberFormat="1" applyFont="1" applyAlignment="1">
      <alignment horizontal="center" wrapText="1"/>
    </xf>
    <xf numFmtId="49" fontId="2" fillId="0" borderId="0" xfId="2" applyNumberFormat="1" applyFont="1" applyAlignment="1">
      <alignment horizontal="center"/>
    </xf>
    <xf numFmtId="15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9" fontId="2" fillId="0" borderId="0" xfId="2" applyFont="1" applyAlignment="1">
      <alignment horizontal="left"/>
    </xf>
    <xf numFmtId="49" fontId="2" fillId="0" borderId="0" xfId="2" quotePrefix="1" applyNumberFormat="1" applyFont="1" applyAlignment="1">
      <alignment horizontal="center"/>
    </xf>
    <xf numFmtId="165" fontId="2" fillId="0" borderId="0" xfId="2" applyNumberFormat="1" applyFont="1" applyAlignment="1">
      <alignment horizontal="center"/>
    </xf>
    <xf numFmtId="165" fontId="2" fillId="0" borderId="0" xfId="2" applyNumberFormat="1" applyFont="1"/>
    <xf numFmtId="166" fontId="2" fillId="0" borderId="0" xfId="0" applyNumberFormat="1" applyFont="1"/>
    <xf numFmtId="166" fontId="3" fillId="0" borderId="0" xfId="0" applyNumberFormat="1" applyFont="1"/>
    <xf numFmtId="39" fontId="3" fillId="0" borderId="0" xfId="2" applyFont="1"/>
    <xf numFmtId="49" fontId="2" fillId="0" borderId="0" xfId="0" applyNumberFormat="1" applyFont="1"/>
    <xf numFmtId="39" fontId="2" fillId="0" borderId="0" xfId="0" applyNumberFormat="1" applyFont="1" applyAlignment="1">
      <alignment horizontal="center"/>
    </xf>
    <xf numFmtId="49" fontId="2" fillId="0" borderId="0" xfId="2" applyNumberFormat="1" applyFont="1" applyAlignment="1">
      <alignment horizontal="right"/>
    </xf>
    <xf numFmtId="165" fontId="2" fillId="0" borderId="2" xfId="2" applyNumberFormat="1" applyFont="1" applyBorder="1"/>
    <xf numFmtId="39" fontId="2" fillId="0" borderId="0" xfId="2" applyFont="1" applyAlignment="1">
      <alignment horizontal="left" indent="1"/>
    </xf>
    <xf numFmtId="165" fontId="2" fillId="0" borderId="3" xfId="2" applyNumberFormat="1" applyFont="1" applyBorder="1"/>
    <xf numFmtId="15" fontId="2" fillId="0" borderId="0" xfId="0" applyNumberFormat="1" applyFont="1" applyAlignment="1">
      <alignment horizontal="center" vertical="center"/>
    </xf>
    <xf numFmtId="39" fontId="2" fillId="0" borderId="0" xfId="2" applyFont="1" applyAlignment="1">
      <alignment horizontal="left" indent="2"/>
    </xf>
    <xf numFmtId="39" fontId="3" fillId="0" borderId="0" xfId="0" applyNumberFormat="1" applyFont="1"/>
    <xf numFmtId="49" fontId="3" fillId="0" borderId="0" xfId="0" applyNumberFormat="1" applyFont="1"/>
    <xf numFmtId="166" fontId="3" fillId="0" borderId="0" xfId="2" applyNumberFormat="1" applyFont="1"/>
    <xf numFmtId="165" fontId="3" fillId="0" borderId="0" xfId="2" applyNumberFormat="1" applyFont="1" applyAlignment="1">
      <alignment horizontal="center"/>
    </xf>
    <xf numFmtId="39" fontId="3" fillId="0" borderId="0" xfId="2" applyFont="1" applyAlignment="1">
      <alignment horizontal="left"/>
    </xf>
    <xf numFmtId="49" fontId="3" fillId="0" borderId="0" xfId="2" quotePrefix="1" applyNumberFormat="1" applyFont="1" applyAlignment="1">
      <alignment horizontal="center"/>
    </xf>
    <xf numFmtId="167" fontId="2" fillId="0" borderId="0" xfId="0" applyNumberFormat="1" applyFont="1"/>
    <xf numFmtId="165" fontId="2" fillId="0" borderId="4" xfId="2" applyNumberFormat="1" applyFont="1" applyBorder="1"/>
    <xf numFmtId="39" fontId="2" fillId="0" borderId="0" xfId="2" quotePrefix="1" applyFont="1" applyAlignment="1">
      <alignment horizontal="center"/>
    </xf>
    <xf numFmtId="165" fontId="2" fillId="0" borderId="0" xfId="2" applyNumberFormat="1" applyFont="1" applyAlignment="1">
      <alignment horizontal="left"/>
    </xf>
    <xf numFmtId="165" fontId="2" fillId="0" borderId="5" xfId="2" applyNumberFormat="1" applyFont="1" applyBorder="1"/>
    <xf numFmtId="39" fontId="2" fillId="0" borderId="0" xfId="3" applyFont="1" applyAlignment="1">
      <alignment horizontal="left"/>
    </xf>
    <xf numFmtId="39" fontId="2" fillId="0" borderId="6" xfId="2" applyFont="1" applyBorder="1"/>
    <xf numFmtId="165" fontId="2" fillId="0" borderId="6" xfId="2" applyNumberFormat="1" applyFont="1" applyBorder="1"/>
    <xf numFmtId="165" fontId="2" fillId="0" borderId="7" xfId="2" applyNumberFormat="1" applyFont="1" applyBorder="1"/>
    <xf numFmtId="43" fontId="2" fillId="0" borderId="0" xfId="1" applyFont="1" applyFill="1"/>
    <xf numFmtId="39" fontId="2" fillId="0" borderId="0" xfId="1" applyNumberFormat="1" applyFont="1" applyFill="1"/>
    <xf numFmtId="43" fontId="2" fillId="0" borderId="0" xfId="1" applyFont="1" applyFill="1" applyAlignment="1">
      <alignment horizontal="center"/>
    </xf>
    <xf numFmtId="39" fontId="2" fillId="0" borderId="0" xfId="2" applyFont="1" applyAlignment="1">
      <alignment horizontal="centerContinuous"/>
    </xf>
    <xf numFmtId="49" fontId="2" fillId="0" borderId="0" xfId="2" applyNumberFormat="1" applyFont="1" applyAlignment="1">
      <alignment horizontal="centerContinuous"/>
    </xf>
    <xf numFmtId="165" fontId="2" fillId="0" borderId="0" xfId="2" applyNumberFormat="1" applyFont="1" applyAlignment="1">
      <alignment horizontal="centerContinuous"/>
    </xf>
    <xf numFmtId="39" fontId="6" fillId="0" borderId="0" xfId="2" applyFont="1" applyAlignment="1">
      <alignment horizontal="centerContinuous"/>
    </xf>
    <xf numFmtId="49" fontId="6" fillId="0" borderId="0" xfId="2" applyNumberFormat="1" applyFont="1" applyAlignment="1">
      <alignment horizontal="centerContinuous"/>
    </xf>
    <xf numFmtId="165" fontId="6" fillId="0" borderId="0" xfId="2" applyNumberFormat="1" applyFont="1" applyAlignment="1">
      <alignment horizontal="centerContinuous"/>
    </xf>
    <xf numFmtId="39" fontId="2" fillId="0" borderId="0" xfId="0" applyNumberFormat="1" applyFont="1" applyAlignment="1">
      <alignment horizontal="right"/>
    </xf>
    <xf numFmtId="165" fontId="2" fillId="0" borderId="0" xfId="2" quotePrefix="1" applyNumberFormat="1" applyFont="1" applyAlignment="1">
      <alignment horizontal="center"/>
    </xf>
    <xf numFmtId="40" fontId="2" fillId="0" borderId="0" xfId="2" applyNumberFormat="1" applyFont="1"/>
    <xf numFmtId="165" fontId="2" fillId="0" borderId="0" xfId="0" applyNumberFormat="1" applyFont="1"/>
    <xf numFmtId="40" fontId="2" fillId="0" borderId="0" xfId="0" applyNumberFormat="1" applyFont="1"/>
    <xf numFmtId="40" fontId="2" fillId="0" borderId="0" xfId="2" applyNumberFormat="1" applyFont="1" applyAlignment="1">
      <alignment horizontal="left" indent="2"/>
    </xf>
    <xf numFmtId="165" fontId="6" fillId="0" borderId="0" xfId="2" applyNumberFormat="1" applyFont="1"/>
    <xf numFmtId="40" fontId="7" fillId="0" borderId="0" xfId="0" applyNumberFormat="1" applyFont="1"/>
    <xf numFmtId="49" fontId="7" fillId="0" borderId="0" xfId="2" applyNumberFormat="1" applyFont="1"/>
    <xf numFmtId="165" fontId="7" fillId="0" borderId="0" xfId="2" quotePrefix="1" applyNumberFormat="1" applyFont="1" applyAlignment="1">
      <alignment horizontal="center"/>
    </xf>
    <xf numFmtId="165" fontId="2" fillId="0" borderId="8" xfId="2" applyNumberFormat="1" applyFont="1" applyBorder="1"/>
    <xf numFmtId="39" fontId="2" fillId="0" borderId="0" xfId="4" applyNumberFormat="1" applyFont="1"/>
    <xf numFmtId="0" fontId="2" fillId="0" borderId="0" xfId="0" applyFont="1"/>
    <xf numFmtId="165" fontId="2" fillId="0" borderId="0" xfId="5" applyNumberFormat="1" applyFont="1" applyFill="1"/>
    <xf numFmtId="165" fontId="2" fillId="0" borderId="0" xfId="5" applyNumberFormat="1" applyFont="1" applyFill="1" applyBorder="1"/>
    <xf numFmtId="165" fontId="6" fillId="0" borderId="0" xfId="5" applyNumberFormat="1" applyFont="1" applyFill="1" applyBorder="1"/>
    <xf numFmtId="165" fontId="2" fillId="0" borderId="1" xfId="2" applyNumberFormat="1" applyFont="1" applyBorder="1"/>
    <xf numFmtId="165" fontId="6" fillId="0" borderId="1" xfId="2" applyNumberFormat="1" applyFont="1" applyBorder="1"/>
    <xf numFmtId="165" fontId="6" fillId="0" borderId="8" xfId="2" applyNumberFormat="1" applyFont="1" applyBorder="1"/>
    <xf numFmtId="39" fontId="2" fillId="0" borderId="0" xfId="3" applyFont="1"/>
    <xf numFmtId="165" fontId="2" fillId="0" borderId="0" xfId="3" applyNumberFormat="1" applyFont="1"/>
    <xf numFmtId="39" fontId="2" fillId="0" borderId="0" xfId="6" applyNumberFormat="1" applyFont="1"/>
    <xf numFmtId="39" fontId="2" fillId="0" borderId="0" xfId="2" applyFont="1" applyAlignment="1">
      <alignment horizontal="left" indent="4"/>
    </xf>
    <xf numFmtId="43" fontId="5" fillId="0" borderId="0" xfId="1" applyAlignment="1">
      <alignment horizontal="center"/>
    </xf>
    <xf numFmtId="39" fontId="2" fillId="0" borderId="0" xfId="7" applyFont="1" applyAlignment="1">
      <alignment horizontal="left"/>
    </xf>
    <xf numFmtId="165" fontId="2" fillId="0" borderId="9" xfId="2" applyNumberFormat="1" applyFont="1" applyBorder="1"/>
    <xf numFmtId="39" fontId="2" fillId="0" borderId="0" xfId="7" applyFont="1" applyAlignment="1">
      <alignment horizontal="left" indent="2"/>
    </xf>
    <xf numFmtId="39" fontId="2" fillId="0" borderId="0" xfId="7" applyFont="1" applyAlignment="1">
      <alignment horizontal="left" indent="4"/>
    </xf>
    <xf numFmtId="165" fontId="2" fillId="0" borderId="0" xfId="6" applyNumberFormat="1" applyFont="1"/>
    <xf numFmtId="165" fontId="2" fillId="0" borderId="7" xfId="3" applyNumberFormat="1" applyFont="1" applyBorder="1"/>
    <xf numFmtId="43" fontId="2" fillId="0" borderId="7" xfId="3" applyNumberFormat="1" applyFont="1" applyBorder="1"/>
    <xf numFmtId="165" fontId="2" fillId="0" borderId="0" xfId="8" applyNumberFormat="1" applyFont="1" applyFill="1" applyAlignment="1">
      <alignment horizontal="right"/>
    </xf>
    <xf numFmtId="40" fontId="2" fillId="0" borderId="0" xfId="2" applyNumberFormat="1" applyFont="1" applyAlignment="1">
      <alignment horizontal="left"/>
    </xf>
    <xf numFmtId="39" fontId="2" fillId="0" borderId="0" xfId="3" applyFont="1" applyAlignment="1">
      <alignment horizontal="left" indent="2"/>
    </xf>
    <xf numFmtId="168" fontId="2" fillId="0" borderId="0" xfId="1" applyNumberFormat="1" applyFont="1" applyFill="1"/>
    <xf numFmtId="169" fontId="2" fillId="0" borderId="0" xfId="2" applyNumberFormat="1" applyFont="1" applyAlignment="1">
      <alignment horizontal="center"/>
    </xf>
    <xf numFmtId="171" fontId="2" fillId="0" borderId="0" xfId="1" applyNumberFormat="1" applyFont="1" applyFill="1"/>
    <xf numFmtId="38" fontId="2" fillId="0" borderId="0" xfId="2" applyNumberFormat="1" applyFont="1" applyAlignment="1">
      <alignment horizontal="center"/>
    </xf>
    <xf numFmtId="170" fontId="2" fillId="0" borderId="0" xfId="2" applyNumberFormat="1" applyFont="1"/>
    <xf numFmtId="39" fontId="2" fillId="0" borderId="0" xfId="9" applyNumberFormat="1" applyFont="1"/>
    <xf numFmtId="39" fontId="2" fillId="0" borderId="6" xfId="2" applyFont="1" applyBorder="1" applyAlignment="1">
      <alignment horizontal="center"/>
    </xf>
    <xf numFmtId="39" fontId="2" fillId="0" borderId="6" xfId="9" applyNumberFormat="1" applyFont="1" applyBorder="1" applyAlignment="1">
      <alignment horizontal="center" vertical="center"/>
    </xf>
    <xf numFmtId="39" fontId="2" fillId="0" borderId="6" xfId="9" applyNumberFormat="1" applyFont="1" applyBorder="1" applyAlignment="1">
      <alignment horizontal="center"/>
    </xf>
    <xf numFmtId="39" fontId="2" fillId="0" borderId="6" xfId="3" applyFont="1" applyBorder="1" applyAlignment="1">
      <alignment horizontal="center"/>
    </xf>
    <xf numFmtId="39" fontId="2" fillId="0" borderId="0" xfId="9" applyNumberFormat="1" applyFont="1" applyAlignment="1">
      <alignment horizontal="center" vertical="center"/>
    </xf>
    <xf numFmtId="39" fontId="2" fillId="0" borderId="0" xfId="3" applyFont="1" applyAlignment="1">
      <alignment horizontal="center"/>
    </xf>
    <xf numFmtId="49" fontId="3" fillId="0" borderId="0" xfId="2" applyNumberFormat="1" applyFont="1" applyAlignment="1">
      <alignment horizontal="center"/>
    </xf>
    <xf numFmtId="39" fontId="2" fillId="0" borderId="1" xfId="9" applyNumberFormat="1" applyFont="1" applyBorder="1" applyAlignment="1">
      <alignment horizontal="center" vertical="center"/>
    </xf>
    <xf numFmtId="39" fontId="2" fillId="0" borderId="1" xfId="2" applyFont="1" applyBorder="1" applyAlignment="1">
      <alignment horizontal="center" vertical="center"/>
    </xf>
    <xf numFmtId="39" fontId="2" fillId="0" borderId="1" xfId="3" applyFont="1" applyBorder="1" applyAlignment="1">
      <alignment horizontal="center"/>
    </xf>
    <xf numFmtId="166" fontId="12" fillId="0" borderId="0" xfId="10" applyNumberFormat="1" applyFont="1"/>
    <xf numFmtId="39" fontId="2" fillId="0" borderId="0" xfId="9" quotePrefix="1" applyNumberFormat="1" applyFont="1"/>
    <xf numFmtId="0" fontId="2" fillId="0" borderId="0" xfId="2" applyNumberFormat="1" applyFont="1" applyAlignment="1">
      <alignment horizontal="center"/>
    </xf>
    <xf numFmtId="39" fontId="12" fillId="0" borderId="0" xfId="2" applyFont="1" applyAlignment="1">
      <alignment horizontal="left"/>
    </xf>
    <xf numFmtId="165" fontId="12" fillId="0" borderId="3" xfId="2" applyNumberFormat="1" applyFont="1" applyBorder="1"/>
    <xf numFmtId="165" fontId="12" fillId="0" borderId="0" xfId="2" applyNumberFormat="1" applyFont="1"/>
    <xf numFmtId="39" fontId="2" fillId="0" borderId="0" xfId="2" applyFont="1" applyAlignment="1">
      <alignment horizontal="center" vertical="center"/>
    </xf>
    <xf numFmtId="39" fontId="2" fillId="0" borderId="0" xfId="2" quotePrefix="1" applyFont="1"/>
    <xf numFmtId="49" fontId="3" fillId="0" borderId="0" xfId="9" applyNumberFormat="1" applyFont="1"/>
    <xf numFmtId="39" fontId="3" fillId="0" borderId="0" xfId="2" applyFont="1" applyAlignment="1">
      <alignment horizontal="center"/>
    </xf>
    <xf numFmtId="166" fontId="2" fillId="0" borderId="0" xfId="10" applyNumberFormat="1" applyFont="1"/>
    <xf numFmtId="37" fontId="2" fillId="0" borderId="0" xfId="2" applyNumberFormat="1" applyFont="1" applyAlignment="1">
      <alignment horizontal="center" vertical="center"/>
    </xf>
    <xf numFmtId="39" fontId="12" fillId="0" borderId="0" xfId="2" applyFont="1"/>
    <xf numFmtId="165" fontId="3" fillId="0" borderId="0" xfId="2" quotePrefix="1" applyNumberFormat="1" applyFont="1" applyAlignment="1">
      <alignment horizontal="center"/>
    </xf>
    <xf numFmtId="39" fontId="12" fillId="0" borderId="0" xfId="9" applyNumberFormat="1" applyFont="1"/>
    <xf numFmtId="0" fontId="2" fillId="0" borderId="0" xfId="2" quotePrefix="1" applyNumberFormat="1" applyFont="1" applyAlignment="1">
      <alignment horizontal="center"/>
    </xf>
    <xf numFmtId="39" fontId="7" fillId="0" borderId="0" xfId="9" applyNumberFormat="1" applyFont="1"/>
    <xf numFmtId="39" fontId="3" fillId="0" borderId="0" xfId="0" applyNumberFormat="1" applyFont="1" applyAlignment="1">
      <alignment horizontal="center"/>
    </xf>
    <xf numFmtId="39" fontId="3" fillId="0" borderId="0" xfId="2" quotePrefix="1" applyFont="1" applyAlignment="1">
      <alignment horizontal="center"/>
    </xf>
    <xf numFmtId="43" fontId="3" fillId="0" borderId="0" xfId="1" applyFont="1" applyFill="1"/>
    <xf numFmtId="43" fontId="3" fillId="0" borderId="0" xfId="1" applyFont="1" applyFill="1" applyAlignment="1">
      <alignment horizontal="center"/>
    </xf>
    <xf numFmtId="39" fontId="2" fillId="0" borderId="0" xfId="6" applyNumberFormat="1" applyFont="1" applyAlignment="1">
      <alignment horizontal="center"/>
    </xf>
    <xf numFmtId="39" fontId="2" fillId="0" borderId="0" xfId="10" applyNumberFormat="1" applyFont="1"/>
    <xf numFmtId="39" fontId="13" fillId="0" borderId="0" xfId="2" applyFont="1"/>
    <xf numFmtId="39" fontId="13" fillId="0" borderId="0" xfId="6" applyNumberFormat="1" applyFont="1"/>
    <xf numFmtId="172" fontId="2" fillId="0" borderId="0" xfId="2" applyNumberFormat="1" applyFont="1"/>
    <xf numFmtId="39" fontId="2" fillId="0" borderId="0" xfId="2" applyFont="1" applyAlignment="1">
      <alignment horizontal="left" indent="13"/>
    </xf>
    <xf numFmtId="39" fontId="2" fillId="0" borderId="0" xfId="6" applyNumberFormat="1" applyFont="1" applyAlignment="1">
      <alignment horizontal="centerContinuous"/>
    </xf>
    <xf numFmtId="39" fontId="2" fillId="0" borderId="0" xfId="6" quotePrefix="1" applyNumberFormat="1" applyFont="1" applyAlignment="1">
      <alignment horizontal="center"/>
    </xf>
    <xf numFmtId="39" fontId="14" fillId="0" borderId="0" xfId="1" applyNumberFormat="1" applyFont="1" applyFill="1"/>
    <xf numFmtId="39" fontId="2" fillId="0" borderId="0" xfId="6" quotePrefix="1" applyNumberFormat="1" applyFont="1" applyAlignment="1">
      <alignment horizontal="centerContinuous"/>
    </xf>
    <xf numFmtId="49" fontId="2" fillId="0" borderId="0" xfId="9" applyNumberFormat="1" applyFont="1"/>
    <xf numFmtId="39" fontId="2" fillId="0" borderId="0" xfId="9" applyNumberFormat="1" applyFont="1" applyAlignment="1">
      <alignment horizontal="right"/>
    </xf>
    <xf numFmtId="165" fontId="2" fillId="0" borderId="0" xfId="9" applyNumberFormat="1" applyFont="1"/>
    <xf numFmtId="40" fontId="2" fillId="0" borderId="0" xfId="9" applyNumberFormat="1" applyFont="1"/>
    <xf numFmtId="40" fontId="7" fillId="0" borderId="0" xfId="9" applyNumberFormat="1" applyFont="1"/>
    <xf numFmtId="0" fontId="2" fillId="0" borderId="0" xfId="9" applyFont="1"/>
    <xf numFmtId="169" fontId="2" fillId="0" borderId="0" xfId="1" applyNumberFormat="1" applyFont="1" applyFill="1"/>
    <xf numFmtId="39" fontId="2" fillId="0" borderId="0" xfId="9" applyNumberFormat="1" applyFont="1" applyAlignment="1">
      <alignment horizontal="center"/>
    </xf>
    <xf numFmtId="165" fontId="2" fillId="0" borderId="0" xfId="2" applyNumberFormat="1" applyFont="1" applyAlignment="1">
      <alignment horizontal="right"/>
    </xf>
    <xf numFmtId="165" fontId="2" fillId="0" borderId="0" xfId="6" applyNumberFormat="1" applyFont="1" applyAlignment="1">
      <alignment horizontal="right"/>
    </xf>
    <xf numFmtId="166" fontId="2" fillId="0" borderId="0" xfId="11" applyNumberFormat="1" applyFont="1"/>
    <xf numFmtId="166" fontId="2" fillId="0" borderId="0" xfId="11" applyNumberFormat="1" applyFont="1" applyAlignment="1">
      <alignment horizontal="center"/>
    </xf>
    <xf numFmtId="166" fontId="2" fillId="0" borderId="0" xfId="11" applyNumberFormat="1" applyFont="1" applyAlignment="1">
      <alignment horizontal="left" indent="4"/>
    </xf>
    <xf numFmtId="0" fontId="6" fillId="0" borderId="0" xfId="9" applyFont="1" applyAlignment="1">
      <alignment horizontal="left" indent="4"/>
    </xf>
    <xf numFmtId="39" fontId="15" fillId="0" borderId="0" xfId="6" applyNumberFormat="1" applyFont="1"/>
    <xf numFmtId="39" fontId="15" fillId="0" borderId="0" xfId="6" applyNumberFormat="1" applyFont="1" applyAlignment="1">
      <alignment horizontal="center"/>
    </xf>
    <xf numFmtId="167" fontId="3" fillId="0" borderId="0" xfId="5" applyNumberFormat="1" applyFont="1" applyFill="1" applyBorder="1"/>
    <xf numFmtId="167" fontId="2" fillId="0" borderId="0" xfId="2" applyNumberFormat="1" applyFont="1"/>
    <xf numFmtId="165" fontId="2" fillId="0" borderId="0" xfId="0" quotePrefix="1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3" fillId="0" borderId="0" xfId="2" applyNumberFormat="1" applyFont="1"/>
    <xf numFmtId="165" fontId="2" fillId="0" borderId="0" xfId="1" applyNumberFormat="1" applyFont="1" applyFill="1"/>
    <xf numFmtId="39" fontId="6" fillId="0" borderId="0" xfId="2" applyFont="1"/>
    <xf numFmtId="39" fontId="2" fillId="0" borderId="2" xfId="2" applyFont="1" applyBorder="1"/>
    <xf numFmtId="39" fontId="2" fillId="0" borderId="0" xfId="5" applyNumberFormat="1" applyFont="1" applyFill="1"/>
    <xf numFmtId="39" fontId="2" fillId="0" borderId="0" xfId="5" applyNumberFormat="1" applyFont="1" applyFill="1" applyBorder="1"/>
    <xf numFmtId="39" fontId="2" fillId="0" borderId="1" xfId="2" applyFont="1" applyBorder="1"/>
    <xf numFmtId="39" fontId="2" fillId="0" borderId="9" xfId="2" applyFont="1" applyBorder="1"/>
    <xf numFmtId="39" fontId="2" fillId="0" borderId="7" xfId="2" applyFont="1" applyBorder="1"/>
    <xf numFmtId="39" fontId="2" fillId="0" borderId="7" xfId="3" applyFont="1" applyBorder="1"/>
    <xf numFmtId="39" fontId="2" fillId="0" borderId="0" xfId="8" applyNumberFormat="1" applyFont="1" applyFill="1" applyAlignment="1">
      <alignment horizontal="right"/>
    </xf>
    <xf numFmtId="165" fontId="2" fillId="0" borderId="10" xfId="2" applyNumberFormat="1" applyFont="1" applyBorder="1"/>
    <xf numFmtId="39" fontId="3" fillId="0" borderId="1" xfId="2" applyFont="1" applyBorder="1" applyAlignment="1">
      <alignment horizontal="center"/>
    </xf>
    <xf numFmtId="39" fontId="2" fillId="0" borderId="0" xfId="2" quotePrefix="1" applyFont="1" applyAlignment="1">
      <alignment horizontal="center"/>
    </xf>
    <xf numFmtId="39" fontId="2" fillId="0" borderId="0" xfId="2" applyFont="1" applyAlignment="1">
      <alignment horizontal="center"/>
    </xf>
    <xf numFmtId="39" fontId="2" fillId="0" borderId="1" xfId="2" applyFont="1" applyBorder="1" applyAlignment="1">
      <alignment horizontal="center"/>
    </xf>
    <xf numFmtId="165" fontId="2" fillId="0" borderId="1" xfId="2" applyNumberFormat="1" applyFont="1" applyBorder="1" applyAlignment="1">
      <alignment horizontal="center"/>
    </xf>
    <xf numFmtId="39" fontId="6" fillId="0" borderId="0" xfId="2" applyFont="1" applyAlignment="1">
      <alignment horizontal="center"/>
    </xf>
    <xf numFmtId="39" fontId="2" fillId="0" borderId="0" xfId="3" quotePrefix="1" applyFont="1" applyAlignment="1">
      <alignment horizontal="center"/>
    </xf>
    <xf numFmtId="39" fontId="2" fillId="0" borderId="9" xfId="9" applyNumberFormat="1" applyFont="1" applyBorder="1" applyAlignment="1">
      <alignment horizontal="center"/>
    </xf>
    <xf numFmtId="39" fontId="2" fillId="0" borderId="1" xfId="9" applyNumberFormat="1" applyFont="1" applyBorder="1" applyAlignment="1">
      <alignment horizontal="center"/>
    </xf>
  </cellXfs>
  <cellStyles count="13">
    <cellStyle name="Comma" xfId="1" builtinId="3"/>
    <cellStyle name="Comma 16" xfId="8" xr:uid="{9B9DC6A5-D0B2-49FC-8D42-3875EB78BF9D}"/>
    <cellStyle name="Comma 5 3 2" xfId="12" xr:uid="{E1115460-458F-473C-AF93-34880724105F}"/>
    <cellStyle name="Comma 8 10" xfId="5" xr:uid="{1C5A087E-E070-46EE-8448-D8B272ADCE69}"/>
    <cellStyle name="Normal" xfId="0" builtinId="0"/>
    <cellStyle name="Normal 15 2" xfId="9" xr:uid="{ED5CB8EB-8BE4-4CB7-A675-E95C90B058CA}"/>
    <cellStyle name="Normal 2" xfId="10" xr:uid="{64996ED9-4FE9-4448-A3B3-BAB038AD4B07}"/>
    <cellStyle name="Normal 2 2" xfId="6" xr:uid="{3B979776-78A6-49BC-93A4-F8DB3B71353C}"/>
    <cellStyle name="Normal 2 3" xfId="11" xr:uid="{6CBA53E0-8A86-42AF-AA80-A81934B81E5C}"/>
    <cellStyle name="Normal_Presentation of Financial Statement 2" xfId="4" xr:uid="{3F97FBB6-D8AB-4A05-B5FB-82E37365FEA0}"/>
    <cellStyle name="ปกติ_Sheet1" xfId="2" xr:uid="{493F2F14-0BCC-46C3-97D1-345633FD7C16}"/>
    <cellStyle name="ปกติ_Sheet1 2" xfId="3" xr:uid="{84B5EF0C-5B69-4417-86B1-19CC2192E234}"/>
    <cellStyle name="ปกติ_Sheet1 2 2" xfId="7" xr:uid="{F0CFD0E0-7787-4113-BCB2-D6C37107E0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D6FEE-D8FA-476A-9E6B-6568F8E2F8FF}">
  <dimension ref="A1:N119"/>
  <sheetViews>
    <sheetView tabSelected="1" topLeftCell="A107" zoomScale="85" zoomScaleNormal="85" zoomScaleSheetLayoutView="117" workbookViewId="0">
      <selection activeCell="N120" sqref="N120"/>
    </sheetView>
  </sheetViews>
  <sheetFormatPr defaultColWidth="9.09765625" defaultRowHeight="27" customHeight="1" x14ac:dyDescent="0.65"/>
  <cols>
    <col min="1" max="4" width="9.09765625" style="2" customWidth="1"/>
    <col min="5" max="5" width="7.69921875" style="2" customWidth="1"/>
    <col min="6" max="6" width="9.09765625" style="19" customWidth="1"/>
    <col min="7" max="7" width="1.69921875" style="20" customWidth="1"/>
    <col min="8" max="8" width="16.69921875" style="54" customWidth="1"/>
    <col min="9" max="9" width="1.69921875" style="20" customWidth="1"/>
    <col min="10" max="10" width="16.69921875" style="2" customWidth="1"/>
    <col min="11" max="11" width="1.69921875" style="20" customWidth="1"/>
    <col min="12" max="12" width="16.69921875" style="2" customWidth="1"/>
    <col min="13" max="13" width="1.69921875" style="20" customWidth="1"/>
    <col min="14" max="14" width="16.69921875" style="2" customWidth="1"/>
    <col min="15" max="15" width="2.09765625" style="2" customWidth="1"/>
    <col min="16" max="17" width="9.09765625" style="2"/>
    <col min="18" max="18" width="12.09765625" style="2" bestFit="1" customWidth="1"/>
    <col min="19" max="16384" width="9.09765625" style="2"/>
  </cols>
  <sheetData>
    <row r="1" spans="1:14" ht="25.5" customHeight="1" x14ac:dyDescent="0.6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ht="25.5" customHeight="1" x14ac:dyDescent="0.65">
      <c r="A2" s="166" t="s">
        <v>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</row>
    <row r="3" spans="1:14" ht="25.5" customHeight="1" x14ac:dyDescent="0.65">
      <c r="A3" s="166" t="s">
        <v>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</row>
    <row r="4" spans="1:14" ht="25.5" customHeight="1" x14ac:dyDescent="0.65">
      <c r="A4" s="1"/>
      <c r="B4" s="1"/>
      <c r="C4" s="1"/>
      <c r="D4" s="1"/>
      <c r="E4" s="1"/>
      <c r="F4" s="1"/>
      <c r="G4" s="1"/>
      <c r="H4" s="14"/>
      <c r="I4" s="1"/>
      <c r="J4" s="1"/>
      <c r="K4" s="1"/>
      <c r="L4" s="1"/>
      <c r="M4" s="1"/>
      <c r="N4" s="1"/>
    </row>
    <row r="5" spans="1:14" ht="25.5" customHeight="1" x14ac:dyDescent="0.65">
      <c r="A5" s="3"/>
      <c r="B5" s="3"/>
      <c r="C5" s="3"/>
      <c r="D5" s="3"/>
      <c r="E5" s="3"/>
      <c r="F5" s="4"/>
      <c r="G5" s="1"/>
      <c r="H5" s="15"/>
      <c r="I5" s="1"/>
      <c r="J5" s="3"/>
      <c r="K5" s="1"/>
      <c r="L5" s="3"/>
      <c r="M5" s="1"/>
      <c r="N5" s="5" t="s">
        <v>3</v>
      </c>
    </row>
    <row r="6" spans="1:14" ht="25.5" customHeight="1" x14ac:dyDescent="0.65">
      <c r="A6" s="3"/>
      <c r="B6" s="3"/>
      <c r="C6" s="3"/>
      <c r="D6" s="3"/>
      <c r="E6" s="3"/>
      <c r="F6" s="4"/>
      <c r="G6" s="1"/>
      <c r="H6" s="167" t="s">
        <v>4</v>
      </c>
      <c r="I6" s="167"/>
      <c r="J6" s="167"/>
      <c r="K6" s="1"/>
      <c r="L6" s="167" t="s">
        <v>5</v>
      </c>
      <c r="M6" s="167"/>
      <c r="N6" s="167"/>
    </row>
    <row r="7" spans="1:14" ht="25.5" customHeight="1" x14ac:dyDescent="0.65">
      <c r="F7" s="7" t="s">
        <v>6</v>
      </c>
      <c r="G7" s="8"/>
      <c r="H7" s="150" t="s">
        <v>7</v>
      </c>
      <c r="I7" s="8"/>
      <c r="J7" s="9" t="s">
        <v>8</v>
      </c>
      <c r="K7" s="8"/>
      <c r="L7" s="9" t="s">
        <v>7</v>
      </c>
      <c r="M7" s="8"/>
      <c r="N7" s="9" t="s">
        <v>8</v>
      </c>
    </row>
    <row r="8" spans="1:14" ht="25.5" customHeight="1" x14ac:dyDescent="0.65">
      <c r="F8" s="7"/>
      <c r="G8" s="8"/>
      <c r="H8" s="151" t="s">
        <v>9</v>
      </c>
      <c r="I8" s="8"/>
      <c r="J8" s="10" t="s">
        <v>10</v>
      </c>
      <c r="K8" s="8"/>
      <c r="L8" s="11" t="s">
        <v>9</v>
      </c>
      <c r="M8" s="8"/>
      <c r="N8" s="10" t="s">
        <v>10</v>
      </c>
    </row>
    <row r="9" spans="1:14" ht="25.5" customHeight="1" x14ac:dyDescent="0.65">
      <c r="B9" s="1"/>
      <c r="C9" s="1" t="s">
        <v>11</v>
      </c>
      <c r="D9" s="1"/>
      <c r="E9" s="1"/>
      <c r="F9" s="2"/>
      <c r="G9" s="8"/>
      <c r="H9" s="151" t="s">
        <v>12</v>
      </c>
      <c r="I9" s="8"/>
      <c r="J9" s="10"/>
      <c r="K9" s="8"/>
      <c r="L9" s="10" t="s">
        <v>12</v>
      </c>
      <c r="M9" s="8"/>
      <c r="N9" s="8"/>
    </row>
    <row r="10" spans="1:14" ht="25.5" customHeight="1" x14ac:dyDescent="0.65">
      <c r="A10" s="12" t="s">
        <v>13</v>
      </c>
      <c r="B10" s="3"/>
      <c r="C10" s="3"/>
      <c r="D10" s="3"/>
      <c r="E10" s="3"/>
      <c r="F10" s="4"/>
      <c r="G10" s="1"/>
      <c r="I10" s="1"/>
      <c r="K10" s="1"/>
      <c r="M10" s="1"/>
      <c r="N10" s="3"/>
    </row>
    <row r="11" spans="1:14" ht="25.5" customHeight="1" x14ac:dyDescent="0.65">
      <c r="A11" s="12" t="s">
        <v>14</v>
      </c>
      <c r="B11" s="3"/>
      <c r="C11" s="3"/>
      <c r="D11" s="3"/>
      <c r="E11" s="3"/>
      <c r="F11" s="13" t="s">
        <v>15</v>
      </c>
      <c r="G11" s="14"/>
      <c r="H11" s="15">
        <v>686691669.50999987</v>
      </c>
      <c r="I11" s="14"/>
      <c r="J11" s="15">
        <v>697823721.48000002</v>
      </c>
      <c r="K11" s="14"/>
      <c r="L11" s="15">
        <v>592175262.87</v>
      </c>
      <c r="M11" s="14"/>
      <c r="N11" s="15">
        <v>556034580.1099999</v>
      </c>
    </row>
    <row r="12" spans="1:14" ht="25.5" customHeight="1" x14ac:dyDescent="0.65">
      <c r="A12" s="16" t="s">
        <v>16</v>
      </c>
      <c r="B12" s="3"/>
      <c r="C12" s="3"/>
      <c r="D12" s="3"/>
      <c r="E12" s="3"/>
      <c r="F12" s="13" t="s">
        <v>17</v>
      </c>
      <c r="G12" s="14"/>
      <c r="H12" s="15">
        <v>585652694.56000006</v>
      </c>
      <c r="I12" s="14"/>
      <c r="J12" s="15">
        <v>680117271.30000007</v>
      </c>
      <c r="K12" s="14"/>
      <c r="L12" s="15">
        <v>514368557.17999989</v>
      </c>
      <c r="M12" s="14"/>
      <c r="N12" s="15">
        <v>522690618.44999999</v>
      </c>
    </row>
    <row r="13" spans="1:14" ht="25.5" customHeight="1" x14ac:dyDescent="0.75">
      <c r="A13" s="17" t="s">
        <v>18</v>
      </c>
      <c r="B13" s="18"/>
      <c r="C13" s="18"/>
      <c r="D13" s="18"/>
      <c r="E13"/>
    </row>
    <row r="14" spans="1:14" ht="25.5" customHeight="1" x14ac:dyDescent="0.75">
      <c r="A14" s="17" t="s">
        <v>19</v>
      </c>
      <c r="B14" s="18"/>
      <c r="C14" s="18"/>
      <c r="D14" s="18"/>
      <c r="E14"/>
      <c r="F14" s="13" t="s">
        <v>20</v>
      </c>
      <c r="G14" s="14"/>
      <c r="H14" s="15">
        <v>21598818</v>
      </c>
      <c r="I14" s="14"/>
      <c r="J14" s="15">
        <v>14367886.359999999</v>
      </c>
      <c r="K14" s="14"/>
      <c r="L14" s="15">
        <v>21452383.719999999</v>
      </c>
      <c r="M14" s="14"/>
      <c r="N14" s="15">
        <v>13973321.49</v>
      </c>
    </row>
    <row r="15" spans="1:14" ht="25.5" customHeight="1" x14ac:dyDescent="0.75">
      <c r="A15" s="17" t="s">
        <v>21</v>
      </c>
      <c r="B15" s="18"/>
      <c r="C15" s="18"/>
      <c r="D15" s="18"/>
      <c r="E15"/>
      <c r="F15" s="13" t="s">
        <v>22</v>
      </c>
      <c r="G15" s="14"/>
      <c r="H15" s="15">
        <v>10986338.220000001</v>
      </c>
      <c r="I15" s="14"/>
      <c r="J15" s="15">
        <v>3828972.5299999993</v>
      </c>
      <c r="K15" s="14"/>
      <c r="L15" s="15">
        <v>8900000</v>
      </c>
      <c r="M15" s="14"/>
      <c r="N15" s="15">
        <v>3828972.5299999993</v>
      </c>
    </row>
    <row r="16" spans="1:14" ht="25.5" customHeight="1" x14ac:dyDescent="0.65">
      <c r="A16" s="12" t="s">
        <v>23</v>
      </c>
      <c r="B16" s="3"/>
      <c r="C16" s="3"/>
      <c r="D16" s="3"/>
      <c r="E16" s="3"/>
      <c r="F16" s="13" t="s">
        <v>24</v>
      </c>
      <c r="G16" s="14"/>
      <c r="H16" s="15">
        <v>744223341.66999984</v>
      </c>
      <c r="I16" s="14"/>
      <c r="J16" s="15">
        <v>825394893.74000001</v>
      </c>
      <c r="K16" s="14"/>
      <c r="L16" s="15">
        <v>422505295.76999992</v>
      </c>
      <c r="M16" s="14"/>
      <c r="N16" s="15">
        <v>480871751.27000004</v>
      </c>
    </row>
    <row r="17" spans="1:14" ht="25.5" customHeight="1" x14ac:dyDescent="0.65">
      <c r="A17" s="16" t="s">
        <v>25</v>
      </c>
      <c r="B17" s="3"/>
      <c r="C17" s="3"/>
      <c r="D17" s="3"/>
      <c r="E17" s="3"/>
      <c r="F17" s="13" t="s">
        <v>26</v>
      </c>
      <c r="G17" s="14"/>
      <c r="H17" s="15">
        <v>1111481.3899999999</v>
      </c>
      <c r="I17" s="14"/>
      <c r="J17" s="15">
        <v>955924.03</v>
      </c>
      <c r="K17" s="14"/>
      <c r="L17" s="15">
        <v>941644.07</v>
      </c>
      <c r="M17" s="14"/>
      <c r="N17" s="15">
        <v>847866.87</v>
      </c>
    </row>
    <row r="18" spans="1:14" ht="25.5" customHeight="1" x14ac:dyDescent="0.65">
      <c r="A18" s="3"/>
      <c r="B18" s="12" t="s">
        <v>27</v>
      </c>
      <c r="C18" s="3"/>
      <c r="D18" s="3"/>
      <c r="E18" s="3"/>
      <c r="F18" s="21"/>
      <c r="G18" s="14"/>
      <c r="H18" s="22">
        <f>SUM(H11:H17)</f>
        <v>2050264343.3499999</v>
      </c>
      <c r="I18" s="14"/>
      <c r="J18" s="22">
        <f>SUM(J11:J17)</f>
        <v>2222488669.4400001</v>
      </c>
      <c r="K18" s="14"/>
      <c r="L18" s="22">
        <f>SUM(L11:L17)</f>
        <v>1560343143.6099999</v>
      </c>
      <c r="M18" s="14"/>
      <c r="N18" s="22">
        <f>SUM(N11:N17)</f>
        <v>1578247110.7199998</v>
      </c>
    </row>
    <row r="19" spans="1:14" ht="25.5" customHeight="1" x14ac:dyDescent="0.65">
      <c r="A19" s="12" t="s">
        <v>28</v>
      </c>
      <c r="B19" s="12"/>
      <c r="C19" s="3"/>
      <c r="D19" s="3"/>
      <c r="E19" s="3"/>
      <c r="F19" s="21"/>
      <c r="G19" s="14"/>
      <c r="H19" s="15"/>
      <c r="I19" s="14"/>
      <c r="J19" s="15"/>
      <c r="K19" s="14"/>
      <c r="L19" s="15"/>
      <c r="M19" s="14"/>
      <c r="N19" s="15"/>
    </row>
    <row r="20" spans="1:14" ht="25.5" customHeight="1" x14ac:dyDescent="0.65">
      <c r="A20" s="12" t="s">
        <v>29</v>
      </c>
      <c r="B20" s="12"/>
      <c r="C20" s="3"/>
      <c r="D20" s="3"/>
      <c r="E20" s="3"/>
      <c r="F20" s="21"/>
      <c r="G20" s="14"/>
      <c r="H20" s="15">
        <v>2750934.98</v>
      </c>
      <c r="I20" s="14"/>
      <c r="J20" s="15">
        <v>3671662.71</v>
      </c>
      <c r="K20" s="14"/>
      <c r="L20" s="15">
        <v>2750934.98</v>
      </c>
      <c r="M20" s="14"/>
      <c r="N20" s="15">
        <v>3671662.71</v>
      </c>
    </row>
    <row r="21" spans="1:14" ht="25.5" customHeight="1" x14ac:dyDescent="0.65">
      <c r="A21" s="12" t="s">
        <v>30</v>
      </c>
      <c r="B21" s="12"/>
      <c r="C21" s="3"/>
      <c r="D21" s="3"/>
      <c r="E21" s="3"/>
      <c r="F21" s="13" t="s">
        <v>20</v>
      </c>
      <c r="G21" s="14"/>
      <c r="H21" s="15">
        <v>11326954.76</v>
      </c>
      <c r="I21" s="14"/>
      <c r="J21" s="15">
        <v>7351425.1200000001</v>
      </c>
      <c r="K21" s="14"/>
      <c r="L21" s="15">
        <v>11114699.619999999</v>
      </c>
      <c r="M21" s="14"/>
      <c r="N21" s="15">
        <v>7065582.2800000003</v>
      </c>
    </row>
    <row r="22" spans="1:14" ht="25.5" customHeight="1" x14ac:dyDescent="0.65">
      <c r="A22" s="12" t="s">
        <v>31</v>
      </c>
      <c r="B22" s="12"/>
      <c r="C22" s="3"/>
      <c r="D22" s="3"/>
      <c r="E22" s="3"/>
      <c r="F22" s="8" t="s">
        <v>32</v>
      </c>
      <c r="G22" s="14"/>
      <c r="H22" s="15">
        <v>0</v>
      </c>
      <c r="I22" s="14"/>
      <c r="J22" s="15">
        <v>0</v>
      </c>
      <c r="K22" s="14"/>
      <c r="L22" s="15">
        <v>217816337.93000001</v>
      </c>
      <c r="M22" s="14"/>
      <c r="N22" s="15">
        <v>213079587.93000001</v>
      </c>
    </row>
    <row r="23" spans="1:14" ht="25.5" customHeight="1" x14ac:dyDescent="0.65">
      <c r="A23" s="12" t="s">
        <v>33</v>
      </c>
      <c r="B23" s="12"/>
      <c r="C23" s="3"/>
      <c r="D23" s="3"/>
      <c r="E23" s="3"/>
      <c r="F23" s="8" t="s">
        <v>34</v>
      </c>
      <c r="G23" s="14"/>
      <c r="H23" s="15">
        <v>4473461.99</v>
      </c>
      <c r="I23" s="14"/>
      <c r="J23" s="15">
        <v>0</v>
      </c>
      <c r="K23" s="14"/>
      <c r="L23" s="15">
        <v>0</v>
      </c>
      <c r="M23" s="14"/>
      <c r="N23" s="15">
        <v>0</v>
      </c>
    </row>
    <row r="24" spans="1:14" ht="25.5" customHeight="1" x14ac:dyDescent="0.65">
      <c r="A24" s="12" t="s">
        <v>35</v>
      </c>
      <c r="B24" s="3"/>
      <c r="C24" s="3"/>
      <c r="D24" s="3"/>
      <c r="E24" s="3"/>
      <c r="F24" s="8" t="s">
        <v>36</v>
      </c>
      <c r="G24" s="14"/>
      <c r="H24" s="15">
        <v>566733199.80000007</v>
      </c>
      <c r="I24" s="14"/>
      <c r="J24" s="15">
        <v>569749599.3599999</v>
      </c>
      <c r="K24" s="14"/>
      <c r="L24" s="15">
        <v>435636516.54000014</v>
      </c>
      <c r="M24" s="14"/>
      <c r="N24" s="15">
        <v>440687405.30000001</v>
      </c>
    </row>
    <row r="25" spans="1:14" ht="25.5" customHeight="1" x14ac:dyDescent="0.65">
      <c r="A25" s="23" t="s">
        <v>37</v>
      </c>
      <c r="B25" s="3"/>
      <c r="C25" s="3"/>
      <c r="D25" s="3"/>
      <c r="E25" s="3"/>
      <c r="F25" s="13" t="s">
        <v>38</v>
      </c>
      <c r="G25" s="14"/>
      <c r="H25" s="15">
        <v>27581609.199999999</v>
      </c>
      <c r="I25" s="14"/>
      <c r="J25" s="15">
        <v>19214459.330000002</v>
      </c>
      <c r="K25" s="14"/>
      <c r="L25" s="15">
        <v>26251684.27</v>
      </c>
      <c r="M25" s="14"/>
      <c r="N25" s="15">
        <v>17628144.23</v>
      </c>
    </row>
    <row r="26" spans="1:14" ht="25.5" customHeight="1" x14ac:dyDescent="0.65">
      <c r="A26" s="23" t="s">
        <v>39</v>
      </c>
      <c r="B26" s="3"/>
      <c r="C26" s="3"/>
      <c r="D26" s="3"/>
      <c r="E26" s="3"/>
      <c r="F26" s="13" t="s">
        <v>40</v>
      </c>
      <c r="G26" s="14"/>
      <c r="H26" s="15">
        <v>64950734.380000003</v>
      </c>
      <c r="I26" s="14"/>
      <c r="J26" s="15">
        <v>63985013.140000001</v>
      </c>
      <c r="K26" s="14"/>
      <c r="L26" s="15">
        <v>0</v>
      </c>
      <c r="M26" s="14"/>
      <c r="N26" s="15">
        <v>0</v>
      </c>
    </row>
    <row r="27" spans="1:14" ht="25.5" customHeight="1" x14ac:dyDescent="0.65">
      <c r="A27" s="12" t="s">
        <v>41</v>
      </c>
      <c r="B27" s="3"/>
      <c r="C27" s="3"/>
      <c r="D27" s="3"/>
      <c r="E27" s="3"/>
      <c r="F27" s="8" t="s">
        <v>42</v>
      </c>
      <c r="G27" s="14"/>
      <c r="H27" s="15">
        <v>27817815.239999998</v>
      </c>
      <c r="I27" s="14"/>
      <c r="J27" s="15">
        <v>25971148.909999996</v>
      </c>
      <c r="K27" s="14"/>
      <c r="L27" s="15">
        <v>22434413.949999999</v>
      </c>
      <c r="M27" s="14"/>
      <c r="N27" s="15">
        <v>20484789.239999998</v>
      </c>
    </row>
    <row r="28" spans="1:14" ht="25.5" customHeight="1" x14ac:dyDescent="0.65">
      <c r="A28" s="12" t="s">
        <v>43</v>
      </c>
      <c r="B28" s="3"/>
      <c r="C28" s="3"/>
      <c r="D28" s="3"/>
      <c r="E28" s="3"/>
      <c r="F28" s="8" t="s">
        <v>44</v>
      </c>
      <c r="G28" s="14"/>
      <c r="H28" s="15">
        <v>82755596.25</v>
      </c>
      <c r="I28" s="14"/>
      <c r="J28" s="15">
        <v>73124248.250000015</v>
      </c>
      <c r="K28" s="14"/>
      <c r="L28" s="15">
        <v>82755596.25</v>
      </c>
      <c r="M28" s="14"/>
      <c r="N28" s="15">
        <v>73124248.250000015</v>
      </c>
    </row>
    <row r="29" spans="1:14" ht="25.5" customHeight="1" x14ac:dyDescent="0.65">
      <c r="A29" s="12" t="s">
        <v>45</v>
      </c>
      <c r="B29" s="3"/>
      <c r="C29" s="3"/>
      <c r="D29" s="3"/>
      <c r="E29" s="3"/>
      <c r="F29" s="13" t="s">
        <v>46</v>
      </c>
      <c r="G29" s="14"/>
      <c r="H29" s="15">
        <v>11828485.680000003</v>
      </c>
      <c r="I29" s="14"/>
      <c r="J29" s="15">
        <v>14670282.819999998</v>
      </c>
      <c r="K29" s="14"/>
      <c r="L29" s="15">
        <v>9213979.0800000019</v>
      </c>
      <c r="M29" s="14"/>
      <c r="N29" s="15">
        <v>11697378.879999999</v>
      </c>
    </row>
    <row r="30" spans="1:14" ht="25.5" customHeight="1" x14ac:dyDescent="0.65">
      <c r="A30" s="12" t="s">
        <v>47</v>
      </c>
      <c r="B30" s="3"/>
      <c r="C30" s="3"/>
      <c r="D30" s="3"/>
      <c r="E30" s="3"/>
      <c r="F30" s="13" t="s">
        <v>48</v>
      </c>
      <c r="G30" s="14"/>
      <c r="H30" s="15">
        <v>51300000</v>
      </c>
      <c r="I30" s="14"/>
      <c r="J30" s="15">
        <v>51300000</v>
      </c>
      <c r="K30" s="14"/>
      <c r="L30" s="15">
        <v>36000000</v>
      </c>
      <c r="M30" s="14"/>
      <c r="N30" s="15">
        <v>36000000</v>
      </c>
    </row>
    <row r="31" spans="1:14" ht="25.5" customHeight="1" x14ac:dyDescent="0.65">
      <c r="A31" s="12" t="s">
        <v>49</v>
      </c>
      <c r="B31" s="12"/>
      <c r="C31" s="3"/>
      <c r="D31" s="3"/>
      <c r="E31" s="3"/>
      <c r="F31" s="8"/>
      <c r="G31" s="14"/>
      <c r="H31" s="15">
        <v>596781.5</v>
      </c>
      <c r="I31" s="14"/>
      <c r="J31" s="15">
        <v>446317.08999999997</v>
      </c>
      <c r="K31" s="14"/>
      <c r="L31" s="15">
        <v>591781.5</v>
      </c>
      <c r="M31" s="14"/>
      <c r="N31" s="15">
        <v>446317.08999999997</v>
      </c>
    </row>
    <row r="32" spans="1:14" ht="25.5" customHeight="1" x14ac:dyDescent="0.65">
      <c r="A32" s="12"/>
      <c r="B32" s="12" t="s">
        <v>50</v>
      </c>
      <c r="C32" s="3"/>
      <c r="D32" s="3"/>
      <c r="E32" s="3"/>
      <c r="F32" s="21"/>
      <c r="G32" s="14"/>
      <c r="H32" s="22">
        <f>SUM(H20:H31)</f>
        <v>852115573.78000009</v>
      </c>
      <c r="I32" s="14"/>
      <c r="J32" s="22">
        <f>SUM(J20:J31)</f>
        <v>829484156.73000002</v>
      </c>
      <c r="K32" s="14"/>
      <c r="L32" s="22">
        <f>SUM(L20:L31)</f>
        <v>844565944.12000024</v>
      </c>
      <c r="M32" s="14"/>
      <c r="N32" s="22">
        <f>SUM(N20:N31)</f>
        <v>823885115.91000009</v>
      </c>
    </row>
    <row r="33" spans="1:14" ht="25.5" customHeight="1" thickBot="1" x14ac:dyDescent="0.7">
      <c r="A33" s="12" t="s">
        <v>51</v>
      </c>
      <c r="B33" s="3"/>
      <c r="C33" s="3"/>
      <c r="D33" s="3"/>
      <c r="E33" s="3"/>
      <c r="F33" s="21"/>
      <c r="G33" s="14"/>
      <c r="H33" s="24">
        <f>+H18+H32</f>
        <v>2902379917.1300001</v>
      </c>
      <c r="I33" s="14"/>
      <c r="J33" s="24">
        <f>+J18+J32</f>
        <v>3051972826.1700001</v>
      </c>
      <c r="K33" s="14"/>
      <c r="L33" s="24">
        <f>+L18+L32</f>
        <v>2404909087.73</v>
      </c>
      <c r="M33" s="14"/>
      <c r="N33" s="24">
        <f>+N18+N32</f>
        <v>2402132226.6300001</v>
      </c>
    </row>
    <row r="34" spans="1:14" ht="25.5" customHeight="1" thickTop="1" x14ac:dyDescent="0.65">
      <c r="A34" s="3"/>
      <c r="B34" s="3"/>
      <c r="C34" s="3"/>
      <c r="D34" s="3"/>
      <c r="E34" s="3"/>
      <c r="F34" s="21"/>
      <c r="G34" s="1"/>
      <c r="H34" s="15"/>
      <c r="I34" s="1"/>
      <c r="J34" s="3"/>
      <c r="K34" s="1"/>
      <c r="L34" s="3"/>
      <c r="M34" s="1"/>
      <c r="N34" s="3"/>
    </row>
    <row r="35" spans="1:14" ht="25.5" customHeight="1" x14ac:dyDescent="0.65">
      <c r="A35" s="3"/>
      <c r="B35" s="3"/>
      <c r="C35" s="3"/>
      <c r="D35" s="3"/>
      <c r="E35" s="3"/>
      <c r="F35" s="21"/>
      <c r="G35" s="1"/>
      <c r="H35" s="15"/>
      <c r="I35" s="1"/>
      <c r="J35" s="3"/>
      <c r="K35" s="1"/>
      <c r="L35" s="3"/>
      <c r="M35" s="1"/>
      <c r="N35" s="3"/>
    </row>
    <row r="36" spans="1:14" ht="25.5" customHeight="1" x14ac:dyDescent="0.65">
      <c r="A36" s="12" t="s">
        <v>52</v>
      </c>
      <c r="B36" s="3"/>
      <c r="C36" s="3"/>
      <c r="D36" s="3"/>
      <c r="E36" s="3"/>
      <c r="F36" s="21"/>
      <c r="G36" s="1"/>
      <c r="H36" s="15"/>
      <c r="I36" s="1"/>
      <c r="J36" s="3"/>
      <c r="K36" s="1"/>
      <c r="L36" s="3"/>
      <c r="M36" s="1"/>
      <c r="N36" s="3"/>
    </row>
    <row r="37" spans="1:14" ht="25.5" customHeight="1" x14ac:dyDescent="0.65">
      <c r="B37" s="3"/>
      <c r="C37" s="3"/>
      <c r="D37" s="3"/>
      <c r="E37" s="3"/>
      <c r="F37" s="21"/>
      <c r="G37" s="1"/>
      <c r="H37" s="15"/>
      <c r="I37" s="1"/>
      <c r="J37" s="3"/>
      <c r="K37" s="1"/>
      <c r="L37" s="3"/>
      <c r="M37" s="1"/>
      <c r="N37" s="3"/>
    </row>
    <row r="38" spans="1:14" ht="25.5" customHeight="1" x14ac:dyDescent="0.65">
      <c r="A38" s="12"/>
      <c r="B38" s="3"/>
      <c r="C38" s="3"/>
      <c r="D38" s="3"/>
      <c r="E38" s="3"/>
      <c r="F38" s="21"/>
      <c r="G38" s="1"/>
      <c r="H38" s="15"/>
      <c r="I38" s="1"/>
      <c r="J38" s="3"/>
      <c r="K38" s="1"/>
      <c r="L38" s="3"/>
      <c r="M38" s="1"/>
      <c r="N38" s="3"/>
    </row>
    <row r="39" spans="1:14" ht="25.5" customHeight="1" x14ac:dyDescent="0.65">
      <c r="D39" s="12" t="s">
        <v>53</v>
      </c>
      <c r="G39" s="2"/>
      <c r="H39" s="15"/>
      <c r="I39" s="2"/>
      <c r="J39" s="3"/>
      <c r="K39" s="2"/>
      <c r="L39" s="3"/>
      <c r="M39" s="2"/>
      <c r="N39" s="3"/>
    </row>
    <row r="40" spans="1:14" ht="25.5" customHeight="1" x14ac:dyDescent="0.65">
      <c r="B40" s="3"/>
      <c r="D40" s="12" t="s">
        <v>54</v>
      </c>
      <c r="G40" s="3"/>
      <c r="H40" s="15"/>
      <c r="I40" s="3"/>
      <c r="J40" s="3"/>
      <c r="K40" s="3"/>
      <c r="L40" s="3"/>
      <c r="M40" s="3"/>
      <c r="N40" s="3"/>
    </row>
    <row r="41" spans="1:14" ht="25.5" customHeight="1" x14ac:dyDescent="0.65">
      <c r="A41" s="166" t="s">
        <v>55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</row>
    <row r="42" spans="1:14" ht="25.5" customHeight="1" x14ac:dyDescent="0.65">
      <c r="A42" s="166" t="s">
        <v>0</v>
      </c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</row>
    <row r="43" spans="1:14" ht="25.5" customHeight="1" x14ac:dyDescent="0.65">
      <c r="A43" s="166" t="s">
        <v>56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</row>
    <row r="44" spans="1:14" ht="25.5" customHeight="1" x14ac:dyDescent="0.65">
      <c r="A44" s="166" t="s">
        <v>2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</row>
    <row r="45" spans="1:14" ht="25.5" customHeight="1" x14ac:dyDescent="0.65">
      <c r="A45" s="1"/>
      <c r="B45" s="1"/>
      <c r="C45" s="1"/>
      <c r="D45" s="1"/>
      <c r="E45" s="1"/>
      <c r="F45" s="1"/>
      <c r="G45" s="1"/>
      <c r="H45" s="14"/>
      <c r="I45" s="1"/>
      <c r="J45" s="1"/>
      <c r="K45" s="1"/>
      <c r="L45" s="1"/>
      <c r="M45" s="1"/>
      <c r="N45" s="1"/>
    </row>
    <row r="46" spans="1:14" ht="25.5" customHeight="1" x14ac:dyDescent="0.65">
      <c r="A46" s="3"/>
      <c r="B46" s="3"/>
      <c r="C46" s="3"/>
      <c r="D46" s="3"/>
      <c r="E46" s="3"/>
      <c r="F46" s="4"/>
      <c r="G46" s="1"/>
      <c r="H46" s="15"/>
      <c r="I46" s="1"/>
      <c r="J46" s="3"/>
      <c r="K46" s="1"/>
      <c r="L46" s="3"/>
      <c r="M46" s="1"/>
      <c r="N46" s="5" t="s">
        <v>3</v>
      </c>
    </row>
    <row r="47" spans="1:14" ht="25.5" customHeight="1" x14ac:dyDescent="0.65">
      <c r="A47" s="3"/>
      <c r="B47" s="3"/>
      <c r="C47" s="3"/>
      <c r="D47" s="3"/>
      <c r="E47" s="3"/>
      <c r="F47" s="4"/>
      <c r="G47" s="1"/>
      <c r="H47" s="167" t="s">
        <v>4</v>
      </c>
      <c r="I47" s="167"/>
      <c r="J47" s="167"/>
      <c r="K47" s="1"/>
      <c r="L47" s="167" t="s">
        <v>5</v>
      </c>
      <c r="M47" s="167"/>
      <c r="N47" s="167"/>
    </row>
    <row r="48" spans="1:14" ht="25.5" customHeight="1" x14ac:dyDescent="0.65">
      <c r="F48" s="7" t="s">
        <v>6</v>
      </c>
      <c r="G48" s="8"/>
      <c r="H48" s="150" t="s">
        <v>7</v>
      </c>
      <c r="I48" s="8"/>
      <c r="J48" s="9" t="s">
        <v>8</v>
      </c>
      <c r="K48" s="8"/>
      <c r="L48" s="9" t="s">
        <v>7</v>
      </c>
      <c r="M48" s="8"/>
      <c r="N48" s="25" t="str">
        <f>+N7</f>
        <v>31 ธันวาคม 2568</v>
      </c>
    </row>
    <row r="49" spans="1:14" ht="25.5" customHeight="1" x14ac:dyDescent="0.65">
      <c r="F49" s="7"/>
      <c r="G49" s="8"/>
      <c r="H49" s="151" t="s">
        <v>9</v>
      </c>
      <c r="I49" s="8"/>
      <c r="J49" s="10" t="s">
        <v>10</v>
      </c>
      <c r="K49" s="8"/>
      <c r="L49" s="11" t="s">
        <v>9</v>
      </c>
      <c r="M49" s="8"/>
      <c r="N49" s="10" t="s">
        <v>10</v>
      </c>
    </row>
    <row r="50" spans="1:14" ht="25.5" customHeight="1" x14ac:dyDescent="0.65">
      <c r="B50" s="1"/>
      <c r="C50" s="1" t="s">
        <v>57</v>
      </c>
      <c r="D50" s="1"/>
      <c r="E50" s="1"/>
      <c r="G50" s="8"/>
      <c r="H50" s="151" t="s">
        <v>12</v>
      </c>
      <c r="I50" s="8"/>
      <c r="J50" s="10"/>
      <c r="K50" s="8"/>
      <c r="L50" s="10" t="s">
        <v>12</v>
      </c>
      <c r="M50" s="8"/>
      <c r="N50" s="8"/>
    </row>
    <row r="51" spans="1:14" ht="25.5" customHeight="1" x14ac:dyDescent="0.65">
      <c r="A51" s="12" t="s">
        <v>58</v>
      </c>
      <c r="B51" s="3"/>
      <c r="C51" s="3"/>
      <c r="D51" s="3"/>
      <c r="E51" s="3"/>
      <c r="F51" s="4"/>
      <c r="G51" s="1"/>
      <c r="I51" s="1"/>
      <c r="K51" s="1"/>
      <c r="M51" s="1"/>
      <c r="N51" s="3"/>
    </row>
    <row r="52" spans="1:14" ht="25.5" customHeight="1" x14ac:dyDescent="0.65">
      <c r="A52" s="12" t="s">
        <v>59</v>
      </c>
      <c r="B52" s="3"/>
      <c r="C52" s="3"/>
      <c r="D52" s="3"/>
      <c r="E52" s="3"/>
      <c r="F52" s="4"/>
      <c r="G52" s="1"/>
      <c r="I52" s="1"/>
      <c r="K52" s="1"/>
      <c r="M52" s="1"/>
      <c r="N52" s="3"/>
    </row>
    <row r="53" spans="1:14" ht="25.5" customHeight="1" x14ac:dyDescent="0.65">
      <c r="A53" s="26" t="s">
        <v>60</v>
      </c>
      <c r="B53" s="3"/>
      <c r="C53" s="3"/>
      <c r="D53" s="3"/>
      <c r="E53" s="3"/>
      <c r="F53" s="13" t="s">
        <v>61</v>
      </c>
      <c r="G53" s="14"/>
      <c r="H53" s="15">
        <v>235489411.04000002</v>
      </c>
      <c r="I53" s="14"/>
      <c r="J53" s="15">
        <v>300842674.61000001</v>
      </c>
      <c r="K53" s="14"/>
      <c r="L53" s="15">
        <v>109927120.39</v>
      </c>
      <c r="M53" s="14"/>
      <c r="N53" s="15">
        <v>108962799.33</v>
      </c>
    </row>
    <row r="54" spans="1:14" ht="25.5" customHeight="1" x14ac:dyDescent="0.65">
      <c r="A54" s="12" t="s">
        <v>62</v>
      </c>
      <c r="B54" s="3"/>
      <c r="C54" s="3"/>
      <c r="D54" s="3"/>
      <c r="E54" s="3"/>
      <c r="F54" s="13" t="s">
        <v>63</v>
      </c>
      <c r="G54" s="14"/>
      <c r="H54" s="15">
        <v>239803813.25999996</v>
      </c>
      <c r="I54" s="14"/>
      <c r="J54" s="15">
        <v>358439743.60999995</v>
      </c>
      <c r="K54" s="14"/>
      <c r="L54" s="15">
        <v>103562279.45999999</v>
      </c>
      <c r="M54" s="14"/>
      <c r="N54" s="15">
        <v>115324791.82999995</v>
      </c>
    </row>
    <row r="55" spans="1:14" ht="25.5" customHeight="1" x14ac:dyDescent="0.65">
      <c r="A55" s="12" t="s">
        <v>64</v>
      </c>
      <c r="B55" s="3"/>
      <c r="C55" s="3"/>
      <c r="D55" s="3"/>
      <c r="E55" s="3"/>
      <c r="F55" s="13"/>
      <c r="G55" s="14"/>
      <c r="H55" s="15"/>
      <c r="I55" s="14"/>
      <c r="J55" s="15"/>
      <c r="K55" s="14"/>
      <c r="L55" s="15"/>
      <c r="M55" s="14"/>
      <c r="N55" s="15"/>
    </row>
    <row r="56" spans="1:14" ht="25.5" customHeight="1" x14ac:dyDescent="0.65">
      <c r="A56" s="26" t="s">
        <v>65</v>
      </c>
      <c r="B56" s="3"/>
      <c r="C56" s="3"/>
      <c r="D56" s="3"/>
      <c r="E56" s="3"/>
      <c r="F56" s="13" t="s">
        <v>66</v>
      </c>
      <c r="G56" s="14"/>
      <c r="H56" s="15">
        <v>29144704.559999995</v>
      </c>
      <c r="I56" s="14"/>
      <c r="J56" s="15">
        <v>29004457.02</v>
      </c>
      <c r="K56" s="14"/>
      <c r="L56" s="15">
        <v>24261279.729999997</v>
      </c>
      <c r="M56" s="14"/>
      <c r="N56" s="15">
        <v>24138933.84</v>
      </c>
    </row>
    <row r="57" spans="1:14" ht="25.5" customHeight="1" x14ac:dyDescent="0.65">
      <c r="A57" s="12" t="s">
        <v>67</v>
      </c>
      <c r="B57" s="3"/>
      <c r="C57" s="3"/>
      <c r="D57" s="3"/>
      <c r="E57" s="3"/>
      <c r="F57" s="13"/>
      <c r="G57" s="14"/>
      <c r="H57" s="15"/>
      <c r="I57" s="14"/>
      <c r="J57" s="15"/>
      <c r="K57" s="14"/>
      <c r="L57" s="15"/>
      <c r="M57" s="14"/>
      <c r="N57" s="15"/>
    </row>
    <row r="58" spans="1:14" ht="25.5" customHeight="1" x14ac:dyDescent="0.65">
      <c r="A58" s="26" t="s">
        <v>65</v>
      </c>
      <c r="B58" s="3"/>
      <c r="C58" s="3"/>
      <c r="D58" s="3"/>
      <c r="E58" s="3"/>
      <c r="F58" s="13" t="s">
        <v>68</v>
      </c>
      <c r="G58" s="14"/>
      <c r="H58" s="15">
        <v>26589910.189999998</v>
      </c>
      <c r="I58" s="15"/>
      <c r="J58" s="15">
        <v>22788509.369999997</v>
      </c>
      <c r="K58" s="15"/>
      <c r="L58" s="15">
        <v>12842138.49</v>
      </c>
      <c r="M58" s="15"/>
      <c r="N58" s="15">
        <v>8981396.9499999993</v>
      </c>
    </row>
    <row r="59" spans="1:14" ht="25.5" customHeight="1" x14ac:dyDescent="0.65">
      <c r="A59" s="12" t="s">
        <v>69</v>
      </c>
      <c r="B59" s="3"/>
      <c r="C59" s="3"/>
      <c r="D59" s="3"/>
      <c r="E59" s="3"/>
      <c r="F59" s="13" t="s">
        <v>70</v>
      </c>
      <c r="G59" s="14"/>
      <c r="H59" s="15">
        <v>14309754.620000001</v>
      </c>
      <c r="I59" s="14"/>
      <c r="J59" s="15">
        <v>16933256.75</v>
      </c>
      <c r="K59" s="14"/>
      <c r="L59" s="15">
        <v>12900755.57</v>
      </c>
      <c r="M59" s="14"/>
      <c r="N59" s="15">
        <v>15846859.59</v>
      </c>
    </row>
    <row r="60" spans="1:14" ht="25.5" customHeight="1" x14ac:dyDescent="0.65">
      <c r="A60" s="12" t="s">
        <v>71</v>
      </c>
      <c r="B60" s="3"/>
      <c r="C60" s="3"/>
      <c r="D60" s="3"/>
      <c r="E60" s="3"/>
      <c r="F60" s="13"/>
      <c r="G60" s="14"/>
      <c r="H60" s="15">
        <v>56951887.780000001</v>
      </c>
      <c r="I60" s="14"/>
      <c r="J60" s="15">
        <v>6609305.9000000004</v>
      </c>
      <c r="K60" s="14"/>
      <c r="L60" s="15">
        <v>0</v>
      </c>
      <c r="M60" s="14"/>
      <c r="N60" s="15">
        <v>0</v>
      </c>
    </row>
    <row r="61" spans="1:14" ht="25.5" customHeight="1" x14ac:dyDescent="0.65">
      <c r="A61" s="12" t="s">
        <v>72</v>
      </c>
      <c r="B61" s="3"/>
      <c r="C61" s="3"/>
      <c r="D61" s="3"/>
      <c r="E61" s="3"/>
      <c r="F61" s="13"/>
      <c r="G61" s="14"/>
      <c r="H61" s="15">
        <v>1611785.5</v>
      </c>
      <c r="I61" s="14"/>
      <c r="J61" s="15">
        <v>17329708.980000004</v>
      </c>
      <c r="K61" s="14"/>
      <c r="L61" s="15">
        <v>388675.54000000004</v>
      </c>
      <c r="M61" s="14"/>
      <c r="N61" s="15">
        <v>5023249.5200000033</v>
      </c>
    </row>
    <row r="62" spans="1:14" s="27" customFormat="1" ht="25.5" customHeight="1" x14ac:dyDescent="0.65">
      <c r="A62" s="18" t="s">
        <v>73</v>
      </c>
      <c r="C62" s="18"/>
      <c r="D62" s="18"/>
      <c r="E62" s="28"/>
      <c r="H62" s="152"/>
      <c r="J62" s="29"/>
      <c r="L62" s="29"/>
      <c r="M62" s="30"/>
      <c r="N62" s="29"/>
    </row>
    <row r="63" spans="1:14" s="27" customFormat="1" ht="25.5" customHeight="1" x14ac:dyDescent="0.65">
      <c r="A63" s="31" t="s">
        <v>74</v>
      </c>
      <c r="B63" s="18"/>
      <c r="C63" s="18"/>
      <c r="D63" s="18"/>
      <c r="E63" s="28"/>
      <c r="F63" s="13" t="s">
        <v>75</v>
      </c>
      <c r="G63" s="32"/>
      <c r="H63" s="15">
        <v>2290137.2800000003</v>
      </c>
      <c r="I63" s="32"/>
      <c r="J63" s="17">
        <v>2290137.2800000003</v>
      </c>
      <c r="L63" s="33">
        <v>1528220.79</v>
      </c>
      <c r="M63" s="30"/>
      <c r="N63" s="17">
        <v>1528220.79</v>
      </c>
    </row>
    <row r="64" spans="1:14" ht="25.5" customHeight="1" x14ac:dyDescent="0.65">
      <c r="A64" s="12" t="s">
        <v>76</v>
      </c>
      <c r="B64" s="3"/>
      <c r="C64" s="3"/>
      <c r="D64" s="3"/>
      <c r="E64" s="3"/>
      <c r="F64" s="13"/>
      <c r="G64" s="14"/>
      <c r="H64" s="15">
        <v>1656250.44</v>
      </c>
      <c r="I64" s="14"/>
      <c r="J64" s="15">
        <v>1310956.6399999999</v>
      </c>
      <c r="K64" s="14"/>
      <c r="L64" s="15">
        <v>1656250.44</v>
      </c>
      <c r="M64" s="14"/>
      <c r="N64" s="15">
        <v>1310956.6399999999</v>
      </c>
    </row>
    <row r="65" spans="1:14" ht="25.5" customHeight="1" x14ac:dyDescent="0.65">
      <c r="A65" s="3"/>
      <c r="B65" s="12" t="s">
        <v>77</v>
      </c>
      <c r="C65" s="3"/>
      <c r="D65" s="3"/>
      <c r="E65" s="3"/>
      <c r="F65" s="8"/>
      <c r="G65" s="14"/>
      <c r="H65" s="22">
        <f>SUM(H53:H64)</f>
        <v>607847654.66999996</v>
      </c>
      <c r="I65" s="14"/>
      <c r="J65" s="22">
        <f>SUM(J53:J64)</f>
        <v>755548750.15999997</v>
      </c>
      <c r="K65" s="14"/>
      <c r="L65" s="22">
        <f>SUM(L53:L64)</f>
        <v>267066720.40999997</v>
      </c>
      <c r="M65" s="14"/>
      <c r="N65" s="22">
        <f>SUM(N53:N64)</f>
        <v>281117208.48999995</v>
      </c>
    </row>
    <row r="66" spans="1:14" ht="25.5" customHeight="1" x14ac:dyDescent="0.65">
      <c r="A66" s="12" t="s">
        <v>78</v>
      </c>
      <c r="B66" s="12"/>
      <c r="C66" s="3"/>
      <c r="D66" s="3"/>
      <c r="E66" s="3"/>
      <c r="F66" s="8"/>
      <c r="G66" s="14"/>
      <c r="I66" s="14"/>
      <c r="K66" s="14"/>
      <c r="M66" s="14"/>
      <c r="N66" s="15"/>
    </row>
    <row r="67" spans="1:14" ht="25.5" customHeight="1" x14ac:dyDescent="0.65">
      <c r="A67" s="3" t="s">
        <v>79</v>
      </c>
      <c r="B67" s="12"/>
      <c r="C67" s="3"/>
      <c r="D67" s="3"/>
      <c r="E67" s="3"/>
      <c r="F67" s="13" t="s">
        <v>66</v>
      </c>
      <c r="G67" s="14"/>
      <c r="H67" s="15">
        <v>73862016.790000007</v>
      </c>
      <c r="I67" s="14"/>
      <c r="J67" s="15">
        <v>88668153.420000002</v>
      </c>
      <c r="K67" s="14"/>
      <c r="L67" s="15">
        <v>60399259.850000001</v>
      </c>
      <c r="M67" s="14"/>
      <c r="N67" s="15">
        <v>72947488.659999996</v>
      </c>
    </row>
    <row r="68" spans="1:14" ht="25.5" customHeight="1" x14ac:dyDescent="0.65">
      <c r="A68" s="3" t="s">
        <v>80</v>
      </c>
      <c r="B68" s="12"/>
      <c r="C68" s="3"/>
      <c r="D68" s="3"/>
      <c r="E68" s="3"/>
      <c r="F68" s="13" t="s">
        <v>68</v>
      </c>
      <c r="G68" s="14"/>
      <c r="H68" s="15">
        <v>49996626.560000002</v>
      </c>
      <c r="I68" s="14"/>
      <c r="J68" s="15">
        <v>47400305.180000007</v>
      </c>
      <c r="K68" s="14"/>
      <c r="L68" s="15">
        <v>30775766.82</v>
      </c>
      <c r="M68" s="14"/>
      <c r="N68" s="15">
        <v>21959444.140000001</v>
      </c>
    </row>
    <row r="69" spans="1:14" ht="25.5" customHeight="1" x14ac:dyDescent="0.65">
      <c r="A69" s="3" t="s">
        <v>81</v>
      </c>
      <c r="B69" s="12"/>
      <c r="C69" s="3"/>
      <c r="D69" s="3"/>
      <c r="E69" s="3"/>
      <c r="F69" s="13"/>
      <c r="G69" s="14"/>
      <c r="H69" s="15"/>
      <c r="I69" s="14"/>
      <c r="J69" s="15"/>
      <c r="K69" s="14"/>
      <c r="L69" s="15"/>
      <c r="M69" s="14"/>
      <c r="N69" s="15"/>
    </row>
    <row r="70" spans="1:14" ht="25.5" customHeight="1" x14ac:dyDescent="0.65">
      <c r="A70" s="26" t="s">
        <v>82</v>
      </c>
      <c r="C70" s="3"/>
      <c r="D70" s="3"/>
      <c r="E70" s="3"/>
      <c r="F70" s="13" t="s">
        <v>75</v>
      </c>
      <c r="G70" s="14"/>
      <c r="H70" s="15">
        <v>50507912.009999998</v>
      </c>
      <c r="I70" s="14"/>
      <c r="J70" s="15">
        <v>47018305.089999996</v>
      </c>
      <c r="K70" s="14"/>
      <c r="L70" s="15">
        <v>41007801.719999999</v>
      </c>
      <c r="M70" s="14"/>
      <c r="N70" s="15">
        <v>38313194.619999997</v>
      </c>
    </row>
    <row r="71" spans="1:14" ht="25.5" customHeight="1" x14ac:dyDescent="0.65">
      <c r="A71" s="12" t="s">
        <v>83</v>
      </c>
      <c r="C71" s="3"/>
      <c r="D71" s="3"/>
      <c r="E71" s="3"/>
      <c r="F71" s="13" t="s">
        <v>46</v>
      </c>
      <c r="G71" s="14"/>
      <c r="H71" s="15">
        <v>1526567.71</v>
      </c>
      <c r="I71" s="14"/>
      <c r="J71" s="15">
        <v>1833960.6700000004</v>
      </c>
      <c r="K71" s="14"/>
      <c r="L71" s="15">
        <v>0</v>
      </c>
      <c r="M71" s="14"/>
      <c r="N71" s="15">
        <v>0</v>
      </c>
    </row>
    <row r="72" spans="1:14" ht="25.5" customHeight="1" x14ac:dyDescent="0.65">
      <c r="A72" s="12" t="s">
        <v>84</v>
      </c>
      <c r="C72" s="3"/>
      <c r="D72" s="3"/>
      <c r="E72" s="3"/>
      <c r="F72" s="13" t="s">
        <v>70</v>
      </c>
      <c r="G72" s="14"/>
      <c r="H72" s="15">
        <v>8189338.21</v>
      </c>
      <c r="I72" s="14"/>
      <c r="J72" s="15">
        <v>8292169.1200000001</v>
      </c>
      <c r="K72" s="14"/>
      <c r="L72" s="15">
        <v>6813088.6600000001</v>
      </c>
      <c r="M72" s="14"/>
      <c r="N72" s="15">
        <v>7202598.4500000002</v>
      </c>
    </row>
    <row r="73" spans="1:14" ht="25.5" customHeight="1" x14ac:dyDescent="0.65">
      <c r="A73" s="12" t="s">
        <v>85</v>
      </c>
      <c r="C73" s="3"/>
      <c r="D73" s="3"/>
      <c r="E73" s="3"/>
      <c r="F73" s="13"/>
      <c r="G73" s="14"/>
      <c r="H73" s="15">
        <v>643058.90999999992</v>
      </c>
      <c r="I73" s="14"/>
      <c r="J73" s="15">
        <v>640332.55999999994</v>
      </c>
      <c r="K73" s="14"/>
      <c r="L73" s="15">
        <v>643058.90999999992</v>
      </c>
      <c r="M73" s="14"/>
      <c r="N73" s="15">
        <v>640332.55999999994</v>
      </c>
    </row>
    <row r="74" spans="1:14" ht="25.5" customHeight="1" x14ac:dyDescent="0.65">
      <c r="A74" s="3"/>
      <c r="B74" s="12" t="s">
        <v>86</v>
      </c>
      <c r="C74" s="3"/>
      <c r="D74" s="3"/>
      <c r="E74" s="3"/>
      <c r="F74" s="21"/>
      <c r="G74" s="14"/>
      <c r="H74" s="22">
        <f>SUM(H67:H73)</f>
        <v>184725520.19000003</v>
      </c>
      <c r="I74" s="14"/>
      <c r="J74" s="22">
        <f>SUM(J67:J73)</f>
        <v>193853226.04000002</v>
      </c>
      <c r="K74" s="14"/>
      <c r="L74" s="22">
        <f>SUM(L67:L73)</f>
        <v>139638975.96000001</v>
      </c>
      <c r="M74" s="14"/>
      <c r="N74" s="22">
        <f>SUM(N67:N73)</f>
        <v>141063058.42999998</v>
      </c>
    </row>
    <row r="75" spans="1:14" ht="25.5" customHeight="1" x14ac:dyDescent="0.65">
      <c r="A75" s="3"/>
      <c r="B75" s="12" t="s">
        <v>87</v>
      </c>
      <c r="C75" s="3"/>
      <c r="D75" s="3"/>
      <c r="E75" s="3"/>
      <c r="F75" s="4"/>
      <c r="G75" s="14"/>
      <c r="H75" s="34">
        <f>+H65+H74</f>
        <v>792573174.86000001</v>
      </c>
      <c r="I75" s="14"/>
      <c r="J75" s="34">
        <f>+J65+J74</f>
        <v>949401976.20000005</v>
      </c>
      <c r="K75" s="14"/>
      <c r="L75" s="34">
        <f>+L65+L74</f>
        <v>406705696.37</v>
      </c>
      <c r="M75" s="14"/>
      <c r="N75" s="34">
        <f>+N65+N74</f>
        <v>422180266.91999996</v>
      </c>
    </row>
    <row r="76" spans="1:14" ht="25.5" customHeight="1" x14ac:dyDescent="0.65">
      <c r="A76" s="3"/>
      <c r="B76" s="12"/>
      <c r="C76" s="3"/>
      <c r="D76" s="3"/>
      <c r="E76" s="3"/>
      <c r="F76" s="4"/>
      <c r="G76" s="14"/>
      <c r="H76" s="15"/>
      <c r="I76" s="14"/>
      <c r="J76" s="15"/>
      <c r="K76" s="14"/>
      <c r="L76" s="15"/>
      <c r="M76" s="14"/>
      <c r="N76" s="15"/>
    </row>
    <row r="77" spans="1:14" ht="25.5" customHeight="1" x14ac:dyDescent="0.65">
      <c r="A77" s="3"/>
      <c r="B77" s="12"/>
      <c r="C77" s="3"/>
      <c r="D77" s="3"/>
      <c r="E77" s="3"/>
      <c r="F77" s="4"/>
      <c r="G77" s="14"/>
      <c r="H77" s="15"/>
      <c r="I77" s="14"/>
      <c r="J77" s="15"/>
      <c r="K77" s="14"/>
      <c r="L77" s="15"/>
      <c r="M77" s="14"/>
      <c r="N77" s="15"/>
    </row>
    <row r="78" spans="1:14" ht="25.5" customHeight="1" x14ac:dyDescent="0.65">
      <c r="A78" s="12" t="s">
        <v>52</v>
      </c>
      <c r="B78" s="3"/>
      <c r="C78" s="3"/>
      <c r="D78" s="3"/>
      <c r="E78" s="3"/>
      <c r="F78" s="4"/>
      <c r="G78" s="1"/>
      <c r="H78" s="15"/>
      <c r="I78" s="1"/>
      <c r="J78" s="3"/>
      <c r="K78" s="1"/>
      <c r="L78" s="3"/>
      <c r="M78" s="1"/>
      <c r="N78" s="3"/>
    </row>
    <row r="79" spans="1:14" ht="25.5" customHeight="1" x14ac:dyDescent="0.65">
      <c r="A79" s="12"/>
      <c r="B79" s="3"/>
      <c r="C79" s="3"/>
      <c r="D79" s="3"/>
      <c r="E79" s="3"/>
      <c r="F79" s="4"/>
      <c r="G79" s="1"/>
      <c r="H79" s="15"/>
      <c r="I79" s="1"/>
      <c r="J79" s="3"/>
      <c r="K79" s="1"/>
      <c r="L79" s="3"/>
      <c r="M79" s="1"/>
      <c r="N79" s="3"/>
    </row>
    <row r="80" spans="1:14" ht="25.5" customHeight="1" x14ac:dyDescent="0.65">
      <c r="A80" s="12"/>
      <c r="B80" s="3"/>
      <c r="C80" s="3"/>
      <c r="D80" s="3"/>
      <c r="E80" s="3"/>
      <c r="F80" s="4"/>
      <c r="G80" s="1"/>
      <c r="H80" s="15"/>
      <c r="I80" s="1"/>
      <c r="J80" s="3"/>
      <c r="K80" s="1"/>
      <c r="L80" s="3"/>
      <c r="M80" s="1"/>
      <c r="N80" s="3"/>
    </row>
    <row r="81" spans="1:14" ht="25.5" customHeight="1" x14ac:dyDescent="0.65">
      <c r="D81" s="12" t="s">
        <v>53</v>
      </c>
      <c r="G81" s="2"/>
      <c r="H81" s="15"/>
      <c r="I81" s="2"/>
      <c r="J81" s="3"/>
      <c r="K81" s="2"/>
      <c r="L81" s="3"/>
      <c r="M81" s="2"/>
      <c r="N81" s="3"/>
    </row>
    <row r="82" spans="1:14" ht="25.5" customHeight="1" x14ac:dyDescent="0.65">
      <c r="B82" s="3"/>
      <c r="D82" s="12" t="s">
        <v>54</v>
      </c>
      <c r="G82" s="3"/>
      <c r="H82" s="15"/>
      <c r="I82" s="3"/>
      <c r="J82" s="3"/>
      <c r="K82" s="3"/>
      <c r="L82" s="3"/>
      <c r="M82" s="3"/>
      <c r="N82" s="3"/>
    </row>
    <row r="83" spans="1:14" ht="25.5" customHeight="1" x14ac:dyDescent="0.65">
      <c r="A83" s="165" t="s">
        <v>88</v>
      </c>
      <c r="B83" s="165"/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</row>
    <row r="84" spans="1:14" ht="25.5" customHeight="1" x14ac:dyDescent="0.65">
      <c r="A84" s="165" t="s">
        <v>0</v>
      </c>
      <c r="B84" s="165"/>
      <c r="C84" s="165"/>
      <c r="D84" s="165"/>
      <c r="E84" s="165"/>
      <c r="F84" s="165"/>
      <c r="G84" s="165"/>
      <c r="H84" s="165"/>
      <c r="I84" s="165"/>
      <c r="J84" s="165"/>
      <c r="K84" s="165"/>
      <c r="L84" s="165"/>
      <c r="M84" s="165"/>
      <c r="N84" s="165"/>
    </row>
    <row r="85" spans="1:14" ht="25.5" customHeight="1" x14ac:dyDescent="0.65">
      <c r="A85" s="165" t="s">
        <v>56</v>
      </c>
      <c r="B85" s="165"/>
      <c r="C85" s="165"/>
      <c r="D85" s="165"/>
      <c r="E85" s="165"/>
      <c r="F85" s="165"/>
      <c r="G85" s="165"/>
      <c r="H85" s="165"/>
      <c r="I85" s="165"/>
      <c r="J85" s="165"/>
      <c r="K85" s="165"/>
      <c r="L85" s="165"/>
      <c r="M85" s="165"/>
      <c r="N85" s="165"/>
    </row>
    <row r="86" spans="1:14" ht="25.5" customHeight="1" x14ac:dyDescent="0.65">
      <c r="A86" s="166" t="s">
        <v>2</v>
      </c>
      <c r="B86" s="166"/>
      <c r="C86" s="166"/>
      <c r="D86" s="166"/>
      <c r="E86" s="166"/>
      <c r="F86" s="166"/>
      <c r="G86" s="166"/>
      <c r="H86" s="166"/>
      <c r="I86" s="166"/>
      <c r="J86" s="166"/>
      <c r="K86" s="166"/>
      <c r="L86" s="166"/>
      <c r="M86" s="166"/>
      <c r="N86" s="166"/>
    </row>
    <row r="87" spans="1:14" ht="25.5" customHeight="1" x14ac:dyDescent="0.65">
      <c r="A87" s="35"/>
      <c r="B87" s="35"/>
      <c r="C87" s="35"/>
      <c r="D87" s="35"/>
      <c r="E87" s="35"/>
      <c r="F87" s="35"/>
      <c r="G87" s="35"/>
      <c r="H87" s="52"/>
      <c r="I87" s="35"/>
      <c r="J87" s="35"/>
      <c r="K87" s="35"/>
      <c r="L87" s="35"/>
      <c r="M87" s="35"/>
      <c r="N87" s="35"/>
    </row>
    <row r="88" spans="1:14" ht="25.5" customHeight="1" x14ac:dyDescent="0.65">
      <c r="A88" s="3"/>
      <c r="B88" s="3"/>
      <c r="C88" s="3"/>
      <c r="D88" s="3"/>
      <c r="E88" s="3"/>
      <c r="F88" s="4"/>
      <c r="G88" s="1"/>
      <c r="H88" s="15"/>
      <c r="I88" s="1"/>
      <c r="J88" s="3"/>
      <c r="K88" s="1"/>
      <c r="L88" s="3"/>
      <c r="M88" s="1"/>
      <c r="N88" s="5" t="s">
        <v>3</v>
      </c>
    </row>
    <row r="89" spans="1:14" ht="25.5" customHeight="1" x14ac:dyDescent="0.65">
      <c r="A89" s="3"/>
      <c r="B89" s="3"/>
      <c r="C89" s="3"/>
      <c r="D89" s="3"/>
      <c r="E89" s="3"/>
      <c r="F89" s="4"/>
      <c r="G89" s="1"/>
      <c r="H89" s="167" t="s">
        <v>4</v>
      </c>
      <c r="I89" s="167"/>
      <c r="J89" s="167"/>
      <c r="K89" s="1"/>
      <c r="L89" s="167" t="s">
        <v>5</v>
      </c>
      <c r="M89" s="167"/>
      <c r="N89" s="167"/>
    </row>
    <row r="90" spans="1:14" ht="25.5" customHeight="1" x14ac:dyDescent="0.65">
      <c r="F90" s="7" t="s">
        <v>6</v>
      </c>
      <c r="G90" s="8"/>
      <c r="H90" s="150" t="s">
        <v>7</v>
      </c>
      <c r="I90" s="8"/>
      <c r="J90" s="9" t="s">
        <v>8</v>
      </c>
      <c r="K90" s="8"/>
      <c r="L90" s="9" t="s">
        <v>7</v>
      </c>
      <c r="M90" s="8"/>
      <c r="N90" s="9" t="str">
        <f>+N48</f>
        <v>31 ธันวาคม 2568</v>
      </c>
    </row>
    <row r="91" spans="1:14" ht="25.5" customHeight="1" x14ac:dyDescent="0.65">
      <c r="F91" s="7"/>
      <c r="G91" s="8"/>
      <c r="H91" s="151" t="s">
        <v>9</v>
      </c>
      <c r="I91" s="8"/>
      <c r="J91" s="10" t="s">
        <v>10</v>
      </c>
      <c r="K91" s="8"/>
      <c r="L91" s="11" t="s">
        <v>9</v>
      </c>
      <c r="M91" s="8"/>
      <c r="N91" s="10" t="s">
        <v>10</v>
      </c>
    </row>
    <row r="92" spans="1:14" ht="25.5" customHeight="1" x14ac:dyDescent="0.65">
      <c r="B92" s="1"/>
      <c r="C92" s="1" t="s">
        <v>89</v>
      </c>
      <c r="D92" s="1"/>
      <c r="E92" s="1"/>
      <c r="G92" s="8"/>
      <c r="H92" s="151" t="s">
        <v>12</v>
      </c>
      <c r="I92" s="8"/>
      <c r="J92" s="10"/>
      <c r="K92" s="8"/>
      <c r="L92" s="10" t="s">
        <v>12</v>
      </c>
      <c r="M92" s="8"/>
      <c r="N92" s="8"/>
    </row>
    <row r="93" spans="1:14" ht="25.5" customHeight="1" x14ac:dyDescent="0.65">
      <c r="A93" s="12" t="s">
        <v>90</v>
      </c>
      <c r="B93" s="3"/>
      <c r="C93" s="3"/>
      <c r="D93" s="3"/>
      <c r="E93" s="3"/>
      <c r="F93" s="4"/>
      <c r="G93" s="14"/>
      <c r="H93" s="36" t="s">
        <v>91</v>
      </c>
      <c r="I93" s="14"/>
      <c r="J93" s="36" t="s">
        <v>91</v>
      </c>
      <c r="K93" s="14"/>
      <c r="L93" s="36" t="s">
        <v>91</v>
      </c>
      <c r="M93" s="14"/>
      <c r="N93" s="36" t="s">
        <v>91</v>
      </c>
    </row>
    <row r="94" spans="1:14" ht="25.5" customHeight="1" x14ac:dyDescent="0.65">
      <c r="A94" s="12" t="s">
        <v>92</v>
      </c>
      <c r="B94" s="3"/>
      <c r="C94" s="3"/>
      <c r="D94" s="3"/>
      <c r="E94" s="3"/>
      <c r="F94" s="4"/>
      <c r="G94" s="14"/>
      <c r="H94" s="15"/>
      <c r="I94" s="14"/>
      <c r="J94" s="15"/>
      <c r="K94" s="14"/>
      <c r="L94" s="15"/>
      <c r="M94" s="14"/>
      <c r="N94" s="15"/>
    </row>
    <row r="95" spans="1:14" ht="25.5" customHeight="1" x14ac:dyDescent="0.65">
      <c r="A95" s="12" t="s">
        <v>93</v>
      </c>
      <c r="B95" s="3"/>
      <c r="C95" s="3"/>
      <c r="D95" s="3"/>
      <c r="E95" s="3"/>
      <c r="F95" s="4"/>
      <c r="G95" s="14"/>
      <c r="H95" s="15"/>
      <c r="I95" s="14"/>
      <c r="J95" s="15"/>
      <c r="K95" s="14"/>
      <c r="L95" s="15"/>
      <c r="M95" s="14"/>
      <c r="N95" s="15"/>
    </row>
    <row r="96" spans="1:14" ht="25.5" customHeight="1" thickBot="1" x14ac:dyDescent="0.7">
      <c r="A96" s="12"/>
      <c r="B96" s="3" t="s">
        <v>94</v>
      </c>
      <c r="C96" s="3"/>
      <c r="D96" s="3"/>
      <c r="E96" s="3"/>
      <c r="F96" s="4"/>
      <c r="G96" s="14"/>
      <c r="H96" s="37">
        <v>350000000</v>
      </c>
      <c r="I96" s="14"/>
      <c r="J96" s="37">
        <v>350000000</v>
      </c>
      <c r="K96" s="14"/>
      <c r="L96" s="37">
        <v>350000000</v>
      </c>
      <c r="M96" s="14"/>
      <c r="N96" s="37">
        <v>350000000</v>
      </c>
    </row>
    <row r="97" spans="1:14" ht="25.5" customHeight="1" thickTop="1" x14ac:dyDescent="0.65">
      <c r="A97" s="12" t="s">
        <v>95</v>
      </c>
      <c r="B97" s="3"/>
      <c r="C97" s="3"/>
      <c r="D97" s="3"/>
      <c r="E97" s="3"/>
      <c r="F97" s="4"/>
      <c r="G97" s="14"/>
      <c r="H97" s="15"/>
      <c r="I97" s="14"/>
      <c r="J97" s="15"/>
      <c r="K97" s="14"/>
      <c r="L97" s="15"/>
      <c r="M97" s="14"/>
      <c r="N97" s="15"/>
    </row>
    <row r="98" spans="1:14" ht="25.5" customHeight="1" x14ac:dyDescent="0.65">
      <c r="A98" s="12"/>
      <c r="B98" s="3" t="s">
        <v>96</v>
      </c>
      <c r="C98" s="3"/>
      <c r="D98" s="3"/>
      <c r="E98" s="3"/>
      <c r="F98" s="8"/>
      <c r="G98" s="14"/>
      <c r="H98" s="15">
        <v>350000000</v>
      </c>
      <c r="I98" s="14"/>
      <c r="J98" s="15">
        <v>350000000</v>
      </c>
      <c r="K98" s="14"/>
      <c r="L98" s="15">
        <v>350000000</v>
      </c>
      <c r="M98" s="14"/>
      <c r="N98" s="15">
        <v>350000000</v>
      </c>
    </row>
    <row r="99" spans="1:14" ht="25.5" customHeight="1" x14ac:dyDescent="0.65">
      <c r="A99" s="12" t="s">
        <v>97</v>
      </c>
      <c r="B99" s="12"/>
      <c r="C99" s="3"/>
      <c r="D99" s="3"/>
      <c r="E99" s="3"/>
      <c r="F99" s="8"/>
      <c r="G99" s="14"/>
      <c r="H99" s="15">
        <v>1459718667</v>
      </c>
      <c r="I99" s="14"/>
      <c r="J99" s="15">
        <v>1459718667</v>
      </c>
      <c r="K99" s="14"/>
      <c r="L99" s="15">
        <v>1459718667</v>
      </c>
      <c r="M99" s="14"/>
      <c r="N99" s="15">
        <v>1459718667</v>
      </c>
    </row>
    <row r="100" spans="1:14" ht="25.5" customHeight="1" x14ac:dyDescent="0.65">
      <c r="A100" s="12" t="s">
        <v>98</v>
      </c>
      <c r="B100" s="3"/>
      <c r="C100" s="3"/>
      <c r="D100" s="3"/>
      <c r="E100" s="3"/>
      <c r="F100" s="4"/>
      <c r="G100" s="2"/>
      <c r="I100" s="2"/>
      <c r="K100" s="2"/>
      <c r="M100" s="2"/>
    </row>
    <row r="101" spans="1:14" ht="25.5" customHeight="1" x14ac:dyDescent="0.65">
      <c r="A101" s="12" t="s">
        <v>99</v>
      </c>
      <c r="B101" s="3"/>
      <c r="C101" s="3"/>
      <c r="D101" s="3"/>
      <c r="E101" s="3"/>
      <c r="F101" s="4"/>
      <c r="G101" s="2"/>
      <c r="I101" s="2"/>
      <c r="K101" s="2"/>
      <c r="M101" s="2"/>
    </row>
    <row r="102" spans="1:14" ht="25.5" customHeight="1" x14ac:dyDescent="0.65">
      <c r="A102" s="3"/>
      <c r="B102" s="12" t="s">
        <v>100</v>
      </c>
      <c r="C102" s="3"/>
      <c r="D102" s="3"/>
      <c r="E102" s="3"/>
      <c r="F102" s="8" t="s">
        <v>101</v>
      </c>
      <c r="G102" s="14"/>
      <c r="H102" s="15">
        <v>35000000</v>
      </c>
      <c r="I102" s="14"/>
      <c r="J102" s="15">
        <v>35000000</v>
      </c>
      <c r="K102" s="14"/>
      <c r="L102" s="15">
        <v>35000000</v>
      </c>
      <c r="M102" s="14"/>
      <c r="N102" s="15">
        <v>35000000</v>
      </c>
    </row>
    <row r="103" spans="1:14" ht="25.5" customHeight="1" x14ac:dyDescent="0.65">
      <c r="A103" s="12" t="s">
        <v>102</v>
      </c>
      <c r="B103" s="3"/>
      <c r="C103" s="3"/>
      <c r="D103" s="3"/>
      <c r="E103" s="3"/>
      <c r="F103" s="4"/>
      <c r="G103" s="14"/>
      <c r="H103" s="57">
        <f>+งบเปลี่ยนแปลงรวม!M23</f>
        <v>167812339.59999967</v>
      </c>
      <c r="I103" s="14"/>
      <c r="J103" s="15">
        <f>+งบเปลี่ยนแปลงรวม!M19</f>
        <v>154862058.16999999</v>
      </c>
      <c r="K103" s="14"/>
      <c r="L103" s="15">
        <f>+งบเปลี่ยนแปลงเฉพาะกิจการ!N21</f>
        <v>153484724.35587448</v>
      </c>
      <c r="M103" s="14"/>
      <c r="N103" s="15">
        <f>+งบเปลี่ยนแปลงเฉพาะกิจการ!N17</f>
        <v>135233292.70999962</v>
      </c>
    </row>
    <row r="104" spans="1:14" ht="25.5" customHeight="1" x14ac:dyDescent="0.65">
      <c r="A104" s="38" t="s">
        <v>103</v>
      </c>
      <c r="B104" s="12"/>
      <c r="C104" s="3"/>
      <c r="D104" s="3"/>
      <c r="E104" s="3"/>
      <c r="F104" s="4"/>
      <c r="G104" s="14"/>
      <c r="H104" s="40">
        <f>SUM(H98:H103)</f>
        <v>2012531006.5999997</v>
      </c>
      <c r="I104" s="14"/>
      <c r="J104" s="40">
        <f>SUM(J98:J103)-0.01</f>
        <v>1999580725.1600001</v>
      </c>
      <c r="K104" s="14"/>
      <c r="L104" s="40">
        <f>SUM(L98:L103)</f>
        <v>1998203391.3558745</v>
      </c>
      <c r="M104" s="14"/>
      <c r="N104" s="40">
        <f>SUM(N98:N103)</f>
        <v>1979951959.7099996</v>
      </c>
    </row>
    <row r="105" spans="1:14" ht="25.5" customHeight="1" x14ac:dyDescent="0.65">
      <c r="A105" s="38" t="s">
        <v>104</v>
      </c>
      <c r="B105" s="12"/>
      <c r="C105" s="3"/>
      <c r="D105" s="3"/>
      <c r="E105" s="3"/>
      <c r="F105" s="4"/>
      <c r="G105" s="14"/>
      <c r="H105" s="15">
        <f>+งบเปลี่ยนแปลงรวม!Q23</f>
        <v>97275735.670000002</v>
      </c>
      <c r="I105" s="14"/>
      <c r="J105" s="15">
        <f>+งบเปลี่ยนแปลงรวม!Q19</f>
        <v>102990124.81</v>
      </c>
      <c r="K105" s="14"/>
      <c r="L105" s="15">
        <v>0</v>
      </c>
      <c r="M105" s="14"/>
      <c r="N105" s="15">
        <v>0</v>
      </c>
    </row>
    <row r="106" spans="1:14" ht="25.5" customHeight="1" x14ac:dyDescent="0.65">
      <c r="A106" s="38"/>
      <c r="B106" s="3" t="s">
        <v>105</v>
      </c>
      <c r="C106" s="3"/>
      <c r="D106" s="3"/>
      <c r="E106" s="3"/>
      <c r="F106" s="4"/>
      <c r="G106" s="14"/>
      <c r="H106" s="40">
        <f>SUM(H104:H105)</f>
        <v>2109806742.2699997</v>
      </c>
      <c r="I106" s="14"/>
      <c r="J106" s="40">
        <f>SUM(J104:J105)</f>
        <v>2102570849.97</v>
      </c>
      <c r="K106" s="14"/>
      <c r="L106" s="40">
        <f>SUM(L104:L105)</f>
        <v>1998203391.3558745</v>
      </c>
      <c r="M106" s="14"/>
      <c r="N106" s="40">
        <f>SUM(N104:N105)</f>
        <v>1979951959.7099996</v>
      </c>
    </row>
    <row r="107" spans="1:14" ht="25.5" customHeight="1" thickBot="1" x14ac:dyDescent="0.7">
      <c r="A107" s="12"/>
      <c r="B107" s="12" t="s">
        <v>106</v>
      </c>
      <c r="C107" s="3"/>
      <c r="D107" s="3"/>
      <c r="E107" s="3"/>
      <c r="F107" s="4"/>
      <c r="G107" s="14"/>
      <c r="H107" s="41">
        <f>+H75+H106</f>
        <v>2902379917.1299996</v>
      </c>
      <c r="I107" s="14"/>
      <c r="J107" s="41">
        <f>+J75+J106</f>
        <v>3051972826.1700001</v>
      </c>
      <c r="K107" s="14"/>
      <c r="L107" s="41">
        <f>+L75+L106</f>
        <v>2404909087.7258744</v>
      </c>
      <c r="M107" s="14"/>
      <c r="N107" s="41">
        <f>+N75+N106</f>
        <v>2402132226.6299996</v>
      </c>
    </row>
    <row r="108" spans="1:14" ht="25.5" customHeight="1" thickTop="1" x14ac:dyDescent="0.65">
      <c r="A108" s="12"/>
      <c r="B108" s="3"/>
      <c r="C108" s="3"/>
      <c r="D108" s="3"/>
      <c r="E108" s="3"/>
      <c r="F108" s="4"/>
      <c r="G108" s="14"/>
    </row>
    <row r="109" spans="1:14" ht="25.5" customHeight="1" x14ac:dyDescent="0.65">
      <c r="A109" s="12"/>
      <c r="B109" s="3"/>
      <c r="C109" s="3"/>
      <c r="D109" s="3"/>
      <c r="E109" s="3"/>
      <c r="F109" s="4"/>
      <c r="G109" s="42"/>
      <c r="H109" s="153"/>
      <c r="I109" s="42"/>
      <c r="J109" s="42"/>
      <c r="K109" s="42"/>
      <c r="L109" s="42"/>
      <c r="M109" s="42"/>
      <c r="N109" s="42"/>
    </row>
    <row r="110" spans="1:14" ht="25.5" customHeight="1" x14ac:dyDescent="0.65">
      <c r="B110" s="3"/>
      <c r="C110" s="3"/>
      <c r="D110" s="3"/>
      <c r="E110" s="3"/>
      <c r="F110" s="4"/>
      <c r="G110" s="42"/>
      <c r="H110" s="153"/>
      <c r="I110" s="42"/>
      <c r="J110" s="42"/>
      <c r="K110" s="42"/>
      <c r="L110" s="42"/>
      <c r="M110" s="42"/>
      <c r="N110" s="42"/>
    </row>
    <row r="111" spans="1:14" ht="25.5" customHeight="1" x14ac:dyDescent="0.65">
      <c r="A111" s="12" t="s">
        <v>52</v>
      </c>
      <c r="B111" s="3"/>
      <c r="C111" s="3"/>
      <c r="D111" s="3"/>
      <c r="E111" s="3"/>
      <c r="F111" s="4"/>
    </row>
    <row r="112" spans="1:14" ht="25.5" customHeight="1" x14ac:dyDescent="0.65">
      <c r="B112" s="3"/>
      <c r="C112" s="3"/>
      <c r="D112" s="3"/>
      <c r="E112" s="3"/>
      <c r="F112" s="4"/>
      <c r="G112" s="44"/>
      <c r="H112" s="153"/>
      <c r="I112" s="44"/>
      <c r="J112" s="42"/>
      <c r="K112" s="44"/>
      <c r="L112" s="42"/>
      <c r="M112" s="44"/>
      <c r="N112" s="42"/>
    </row>
    <row r="113" spans="1:14" ht="25.5" customHeight="1" x14ac:dyDescent="0.65">
      <c r="A113" s="12"/>
      <c r="B113" s="3"/>
      <c r="C113" s="3"/>
      <c r="D113" s="3"/>
      <c r="E113" s="3"/>
      <c r="F113" s="4"/>
      <c r="G113" s="44"/>
      <c r="H113" s="153"/>
      <c r="I113" s="44"/>
      <c r="J113" s="42"/>
      <c r="K113" s="44"/>
      <c r="L113" s="42"/>
      <c r="M113" s="44"/>
      <c r="N113" s="42"/>
    </row>
    <row r="114" spans="1:14" ht="25.5" customHeight="1" x14ac:dyDescent="0.65">
      <c r="D114" s="12" t="s">
        <v>53</v>
      </c>
      <c r="G114" s="2"/>
      <c r="H114" s="15"/>
      <c r="I114" s="2"/>
      <c r="J114" s="3"/>
      <c r="K114" s="2"/>
      <c r="L114" s="3"/>
      <c r="M114" s="2"/>
      <c r="N114" s="3"/>
    </row>
    <row r="115" spans="1:14" ht="25.5" customHeight="1" x14ac:dyDescent="0.65">
      <c r="B115" s="3"/>
      <c r="D115" s="12" t="s">
        <v>54</v>
      </c>
      <c r="G115" s="3"/>
      <c r="H115" s="15"/>
      <c r="I115" s="3"/>
      <c r="J115" s="3"/>
      <c r="K115" s="3"/>
      <c r="L115" s="3"/>
      <c r="M115" s="3"/>
      <c r="N115" s="3"/>
    </row>
    <row r="118" spans="1:14" ht="27" customHeight="1" x14ac:dyDescent="0.65">
      <c r="J118" s="54"/>
    </row>
    <row r="119" spans="1:14" ht="27" customHeight="1" x14ac:dyDescent="0.65">
      <c r="H119" s="153"/>
      <c r="I119" s="14"/>
      <c r="J119" s="42"/>
      <c r="K119" s="14"/>
      <c r="L119" s="42"/>
      <c r="M119" s="14"/>
      <c r="N119" s="42"/>
    </row>
  </sheetData>
  <sheetProtection selectLockedCells="1" selectUnlockedCells="1"/>
  <mergeCells count="17">
    <mergeCell ref="A83:N83"/>
    <mergeCell ref="A1:N1"/>
    <mergeCell ref="A2:N2"/>
    <mergeCell ref="A3:N3"/>
    <mergeCell ref="H6:J6"/>
    <mergeCell ref="L6:N6"/>
    <mergeCell ref="A41:N41"/>
    <mergeCell ref="A42:N42"/>
    <mergeCell ref="A43:N43"/>
    <mergeCell ref="A44:N44"/>
    <mergeCell ref="H47:J47"/>
    <mergeCell ref="L47:N47"/>
    <mergeCell ref="A84:N84"/>
    <mergeCell ref="A85:N85"/>
    <mergeCell ref="A86:N86"/>
    <mergeCell ref="H89:J89"/>
    <mergeCell ref="L89:N89"/>
  </mergeCells>
  <pageMargins left="0.78740157480314965" right="0.31496062992125984" top="0.59055118110236227" bottom="0.59055118110236227" header="0.31496062992125984" footer="0.31496062992125984"/>
  <pageSetup paperSize="9" scale="75" firstPageNumber="0" fitToHeight="0" orientation="portrait" r:id="rId1"/>
  <headerFooter alignWithMargins="0"/>
  <rowBreaks count="2" manualBreakCount="2">
    <brk id="40" max="14" man="1"/>
    <brk id="8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B9B5D-F3C3-4C69-871E-A3EA90D3AB55}">
  <dimension ref="A1:M112"/>
  <sheetViews>
    <sheetView topLeftCell="A11" zoomScale="89" zoomScaleNormal="89" zoomScaleSheetLayoutView="96" workbookViewId="0">
      <selection activeCell="E29" sqref="E1:E1048576"/>
    </sheetView>
  </sheetViews>
  <sheetFormatPr defaultColWidth="9.09765625" defaultRowHeight="27" customHeight="1" x14ac:dyDescent="0.65"/>
  <cols>
    <col min="1" max="1" width="9.09765625" style="2"/>
    <col min="2" max="4" width="9.09765625" style="2" customWidth="1"/>
    <col min="5" max="5" width="3.69921875" style="2" customWidth="1"/>
    <col min="6" max="6" width="9.09765625" style="19" customWidth="1"/>
    <col min="7" max="7" width="16.69921875" style="54" customWidth="1"/>
    <col min="8" max="8" width="1.69921875" style="20" customWidth="1"/>
    <col min="9" max="9" width="16.69921875" style="54" customWidth="1"/>
    <col min="10" max="10" width="1.69921875" style="20" customWidth="1"/>
    <col min="11" max="11" width="16.69921875" style="54" customWidth="1"/>
    <col min="12" max="12" width="1.69921875" style="20" customWidth="1"/>
    <col min="13" max="13" width="16.69921875" style="2" customWidth="1"/>
    <col min="14" max="14" width="2.09765625" style="2" customWidth="1"/>
    <col min="15" max="15" width="9.09765625" style="2"/>
    <col min="16" max="16" width="12.09765625" style="2" bestFit="1" customWidth="1"/>
    <col min="17" max="17" width="11.09765625" style="2" bestFit="1" customWidth="1"/>
    <col min="18" max="16384" width="9.09765625" style="2"/>
  </cols>
  <sheetData>
    <row r="1" spans="1:13" ht="27" customHeight="1" x14ac:dyDescent="0.6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</row>
    <row r="2" spans="1:13" ht="27" customHeight="1" x14ac:dyDescent="0.65">
      <c r="A2" s="45" t="s">
        <v>107</v>
      </c>
      <c r="B2" s="45"/>
      <c r="C2" s="45"/>
      <c r="D2" s="45"/>
      <c r="E2" s="45"/>
      <c r="F2" s="46"/>
      <c r="G2" s="47"/>
      <c r="H2" s="46"/>
      <c r="I2" s="47"/>
      <c r="J2" s="46"/>
      <c r="K2" s="47"/>
      <c r="L2" s="46"/>
      <c r="M2" s="45"/>
    </row>
    <row r="3" spans="1:13" ht="27" customHeight="1" x14ac:dyDescent="0.65">
      <c r="A3" s="48" t="s">
        <v>108</v>
      </c>
      <c r="B3" s="48"/>
      <c r="C3" s="48"/>
      <c r="D3" s="48"/>
      <c r="E3" s="48"/>
      <c r="F3" s="49"/>
      <c r="G3" s="50"/>
      <c r="H3" s="49"/>
      <c r="I3" s="50"/>
      <c r="J3" s="49"/>
      <c r="K3" s="50"/>
      <c r="L3" s="49"/>
      <c r="M3" s="48"/>
    </row>
    <row r="4" spans="1:13" ht="27" customHeight="1" x14ac:dyDescent="0.65">
      <c r="A4" s="169" t="s">
        <v>109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</row>
    <row r="5" spans="1:13" ht="27" customHeight="1" x14ac:dyDescent="0.65">
      <c r="A5" s="1"/>
      <c r="B5" s="1"/>
      <c r="C5" s="1"/>
      <c r="D5" s="1"/>
      <c r="E5" s="1"/>
      <c r="F5" s="8"/>
      <c r="G5" s="14"/>
      <c r="H5" s="1"/>
      <c r="I5" s="14"/>
      <c r="J5" s="1"/>
      <c r="K5" s="14"/>
      <c r="L5" s="1"/>
      <c r="M5" s="1"/>
    </row>
    <row r="6" spans="1:13" ht="27" customHeight="1" x14ac:dyDescent="0.65">
      <c r="A6" s="1"/>
      <c r="B6" s="1"/>
      <c r="C6" s="1"/>
      <c r="D6" s="1"/>
      <c r="E6" s="1"/>
      <c r="G6" s="14"/>
      <c r="H6" s="1"/>
      <c r="I6" s="14"/>
      <c r="J6" s="1"/>
      <c r="K6" s="14"/>
      <c r="L6" s="1"/>
      <c r="M6" s="51" t="s">
        <v>3</v>
      </c>
    </row>
    <row r="7" spans="1:13" ht="27" customHeight="1" x14ac:dyDescent="0.65">
      <c r="A7" s="1"/>
      <c r="B7" s="1"/>
      <c r="C7" s="1"/>
      <c r="D7" s="1"/>
      <c r="E7" s="1"/>
      <c r="G7" s="167" t="s">
        <v>4</v>
      </c>
      <c r="H7" s="167"/>
      <c r="I7" s="167"/>
      <c r="J7" s="3"/>
      <c r="K7" s="167" t="s">
        <v>5</v>
      </c>
      <c r="L7" s="167"/>
      <c r="M7" s="167"/>
    </row>
    <row r="8" spans="1:13" ht="27" customHeight="1" x14ac:dyDescent="0.65">
      <c r="A8" s="3"/>
      <c r="B8" s="3"/>
      <c r="C8" s="3"/>
      <c r="D8" s="3"/>
      <c r="E8" s="3"/>
      <c r="F8" s="8" t="s">
        <v>6</v>
      </c>
      <c r="G8" s="52" t="s">
        <v>110</v>
      </c>
      <c r="H8" s="8"/>
      <c r="I8" s="52" t="s">
        <v>111</v>
      </c>
      <c r="J8" s="8"/>
      <c r="K8" s="52" t="s">
        <v>110</v>
      </c>
      <c r="L8" s="8"/>
      <c r="M8" s="8" t="s">
        <v>111</v>
      </c>
    </row>
    <row r="9" spans="1:13" s="55" customFormat="1" ht="27" customHeight="1" x14ac:dyDescent="0.65">
      <c r="A9" s="53" t="s">
        <v>112</v>
      </c>
      <c r="B9" s="53"/>
      <c r="C9" s="53"/>
      <c r="D9" s="53"/>
      <c r="E9" s="53"/>
      <c r="F9" s="4"/>
      <c r="G9" s="54"/>
      <c r="H9" s="8"/>
      <c r="I9" s="54"/>
      <c r="J9" s="8"/>
      <c r="K9" s="54"/>
      <c r="L9" s="8"/>
      <c r="M9" s="53"/>
    </row>
    <row r="10" spans="1:13" s="55" customFormat="1" ht="27" customHeight="1" x14ac:dyDescent="0.65">
      <c r="A10" s="56" t="s">
        <v>113</v>
      </c>
      <c r="F10" s="8"/>
      <c r="G10" s="57">
        <v>292435815.45999998</v>
      </c>
      <c r="H10" s="1"/>
      <c r="I10" s="57">
        <v>322713591.82999986</v>
      </c>
      <c r="J10" s="1"/>
      <c r="K10" s="57">
        <v>248800895.12</v>
      </c>
      <c r="L10" s="1"/>
      <c r="M10" s="57">
        <v>206787699.68999997</v>
      </c>
    </row>
    <row r="11" spans="1:13" s="58" customFormat="1" ht="27" customHeight="1" x14ac:dyDescent="0.65">
      <c r="A11" s="56" t="s">
        <v>114</v>
      </c>
      <c r="F11" s="59"/>
      <c r="G11" s="15">
        <v>74852639.709999993</v>
      </c>
      <c r="H11" s="60"/>
      <c r="I11" s="15">
        <v>60653611.779999994</v>
      </c>
      <c r="J11" s="14"/>
      <c r="K11" s="15">
        <v>41909842.170000002</v>
      </c>
      <c r="L11" s="14"/>
      <c r="M11" s="57">
        <v>38728877.07</v>
      </c>
    </row>
    <row r="12" spans="1:13" s="58" customFormat="1" ht="27" customHeight="1" x14ac:dyDescent="0.65">
      <c r="A12" s="56" t="s">
        <v>115</v>
      </c>
      <c r="F12" s="59"/>
      <c r="G12" s="15">
        <v>2086338.2199999997</v>
      </c>
      <c r="H12" s="60"/>
      <c r="I12" s="15">
        <v>6131893.8500000015</v>
      </c>
      <c r="J12" s="14"/>
      <c r="K12" s="15">
        <v>0</v>
      </c>
      <c r="L12" s="14"/>
      <c r="M12" s="57">
        <v>0</v>
      </c>
    </row>
    <row r="13" spans="1:13" s="55" customFormat="1" ht="27" customHeight="1" x14ac:dyDescent="0.65">
      <c r="A13" s="56" t="s">
        <v>116</v>
      </c>
      <c r="F13" s="13" t="s">
        <v>117</v>
      </c>
      <c r="G13" s="15">
        <v>8167914.4400000004</v>
      </c>
      <c r="H13" s="52"/>
      <c r="I13" s="15">
        <v>4890041.8199999994</v>
      </c>
      <c r="J13" s="14"/>
      <c r="K13" s="15">
        <v>9027284.9499999993</v>
      </c>
      <c r="L13" s="14"/>
      <c r="M13" s="57">
        <v>1261274.5999999999</v>
      </c>
    </row>
    <row r="14" spans="1:13" s="55" customFormat="1" ht="27" customHeight="1" x14ac:dyDescent="0.65">
      <c r="A14" s="53" t="s">
        <v>118</v>
      </c>
      <c r="B14" s="53"/>
      <c r="C14" s="53"/>
      <c r="D14" s="53"/>
      <c r="E14" s="53"/>
      <c r="F14" s="4"/>
      <c r="G14" s="22">
        <f>SUM(G10:G13)</f>
        <v>377542707.82999998</v>
      </c>
      <c r="H14" s="14"/>
      <c r="I14" s="22">
        <f>SUM(I10:I13)</f>
        <v>394389139.27999985</v>
      </c>
      <c r="J14" s="14"/>
      <c r="K14" s="22">
        <f>SUM(K10:K13)</f>
        <v>299738022.24000001</v>
      </c>
      <c r="L14" s="14"/>
      <c r="M14" s="22">
        <f>SUM(M10:M13)</f>
        <v>246777851.35999995</v>
      </c>
    </row>
    <row r="15" spans="1:13" s="55" customFormat="1" ht="27" customHeight="1" x14ac:dyDescent="0.65">
      <c r="A15" s="53" t="s">
        <v>119</v>
      </c>
      <c r="B15" s="53"/>
      <c r="C15" s="53"/>
      <c r="D15" s="53"/>
      <c r="E15" s="53"/>
      <c r="F15" s="4"/>
      <c r="G15" s="54"/>
      <c r="H15" s="14"/>
      <c r="I15" s="54"/>
      <c r="J15" s="14"/>
      <c r="K15" s="54"/>
      <c r="L15" s="14"/>
      <c r="M15" s="15"/>
    </row>
    <row r="16" spans="1:13" s="55" customFormat="1" ht="27" customHeight="1" x14ac:dyDescent="0.65">
      <c r="A16" s="56" t="s">
        <v>120</v>
      </c>
      <c r="F16" s="4"/>
      <c r="G16" s="15">
        <v>-189936194.10000047</v>
      </c>
      <c r="H16" s="14"/>
      <c r="I16" s="15">
        <v>-228013566.61999989</v>
      </c>
      <c r="J16" s="14"/>
      <c r="K16" s="15">
        <v>-176072521.16000015</v>
      </c>
      <c r="L16" s="14"/>
      <c r="M16" s="57">
        <v>-133655641.6699999</v>
      </c>
    </row>
    <row r="17" spans="1:13" s="55" customFormat="1" ht="27" customHeight="1" x14ac:dyDescent="0.65">
      <c r="A17" s="56" t="s">
        <v>121</v>
      </c>
      <c r="F17" s="4"/>
      <c r="G17" s="15">
        <v>-50015195.140000001</v>
      </c>
      <c r="H17" s="14"/>
      <c r="I17" s="15">
        <v>-51721894.429999992</v>
      </c>
      <c r="J17" s="14"/>
      <c r="K17" s="15">
        <v>-25688598.67000002</v>
      </c>
      <c r="L17" s="14"/>
      <c r="M17" s="57">
        <v>-31706725.150000006</v>
      </c>
    </row>
    <row r="18" spans="1:13" s="55" customFormat="1" ht="27" customHeight="1" x14ac:dyDescent="0.65">
      <c r="A18" s="56" t="s">
        <v>122</v>
      </c>
      <c r="F18" s="4"/>
      <c r="G18" s="15">
        <v>-1624440.5099999998</v>
      </c>
      <c r="H18" s="14"/>
      <c r="I18" s="15">
        <v>-6663096.6999999993</v>
      </c>
      <c r="J18" s="14"/>
      <c r="K18" s="15">
        <v>0</v>
      </c>
      <c r="L18" s="14"/>
      <c r="M18" s="57">
        <v>0</v>
      </c>
    </row>
    <row r="19" spans="1:13" s="55" customFormat="1" ht="27" customHeight="1" x14ac:dyDescent="0.65">
      <c r="A19" s="56" t="s">
        <v>123</v>
      </c>
      <c r="F19" s="4"/>
      <c r="G19" s="15">
        <v>-45729060.25</v>
      </c>
      <c r="H19" s="14"/>
      <c r="I19" s="15">
        <v>-44164470.069999993</v>
      </c>
      <c r="J19" s="14"/>
      <c r="K19" s="15">
        <v>-26912563.160000008</v>
      </c>
      <c r="L19" s="14"/>
      <c r="M19" s="57">
        <v>-29343506.019999996</v>
      </c>
    </row>
    <row r="20" spans="1:13" s="55" customFormat="1" ht="27" customHeight="1" x14ac:dyDescent="0.65">
      <c r="A20" s="56" t="s">
        <v>124</v>
      </c>
      <c r="F20" s="4"/>
      <c r="G20" s="15">
        <v>-49463394.149999969</v>
      </c>
      <c r="H20" s="52"/>
      <c r="I20" s="15">
        <v>-47401602.75</v>
      </c>
      <c r="J20" s="14"/>
      <c r="K20" s="15">
        <v>-34969107.339999966</v>
      </c>
      <c r="L20" s="14"/>
      <c r="M20" s="57">
        <v>-35069222.730000004</v>
      </c>
    </row>
    <row r="21" spans="1:13" s="55" customFormat="1" ht="27" customHeight="1" x14ac:dyDescent="0.65">
      <c r="A21" s="55" t="s">
        <v>125</v>
      </c>
      <c r="F21" s="4"/>
      <c r="G21" s="61">
        <f>SUM(G16:G20)</f>
        <v>-336768284.15000045</v>
      </c>
      <c r="H21" s="14"/>
      <c r="I21" s="61">
        <f>SUM(I16:I20)</f>
        <v>-377964630.56999987</v>
      </c>
      <c r="J21" s="14"/>
      <c r="K21" s="61">
        <f>SUM(K16:K20)</f>
        <v>-263642790.33000013</v>
      </c>
      <c r="L21" s="14"/>
      <c r="M21" s="61">
        <f>SUM(M16:M20)</f>
        <v>-229775095.56999993</v>
      </c>
    </row>
    <row r="22" spans="1:13" s="62" customFormat="1" ht="27" customHeight="1" x14ac:dyDescent="0.65">
      <c r="A22" s="62" t="s">
        <v>126</v>
      </c>
      <c r="F22" s="63"/>
      <c r="G22" s="64">
        <f>+G14+G21</f>
        <v>40774423.67999953</v>
      </c>
      <c r="H22" s="14"/>
      <c r="I22" s="64">
        <f>+I14+I21</f>
        <v>16424508.709999979</v>
      </c>
      <c r="J22" s="14"/>
      <c r="K22" s="64">
        <f>+K14+K21</f>
        <v>36095231.909999877</v>
      </c>
      <c r="L22" s="14"/>
      <c r="M22" s="64">
        <f>+M14+M21</f>
        <v>17002755.790000021</v>
      </c>
    </row>
    <row r="23" spans="1:13" s="62" customFormat="1" ht="27" customHeight="1" x14ac:dyDescent="0.65">
      <c r="A23" s="56" t="s">
        <v>127</v>
      </c>
      <c r="F23" s="63"/>
      <c r="G23" s="65">
        <v>1571895.4000000006</v>
      </c>
      <c r="H23" s="52"/>
      <c r="I23" s="65">
        <v>1139011.5300000012</v>
      </c>
      <c r="J23" s="14"/>
      <c r="K23" s="65">
        <v>1486981.1400000004</v>
      </c>
      <c r="L23" s="14"/>
      <c r="M23" s="65">
        <v>770812.48</v>
      </c>
    </row>
    <row r="24" spans="1:13" s="55" customFormat="1" ht="27" customHeight="1" x14ac:dyDescent="0.65">
      <c r="A24" s="56" t="s">
        <v>128</v>
      </c>
      <c r="F24" s="4"/>
      <c r="G24" s="67">
        <v>-3937255.8199999984</v>
      </c>
      <c r="H24" s="52"/>
      <c r="I24" s="67">
        <v>-6527057.4900000002</v>
      </c>
      <c r="J24" s="14"/>
      <c r="K24" s="67">
        <v>-2405590.2399999988</v>
      </c>
      <c r="L24" s="14"/>
      <c r="M24" s="67">
        <v>-3382686.19</v>
      </c>
    </row>
    <row r="25" spans="1:13" s="55" customFormat="1" ht="27" customHeight="1" x14ac:dyDescent="0.65">
      <c r="A25" s="53" t="s">
        <v>129</v>
      </c>
      <c r="F25" s="4"/>
      <c r="G25" s="57">
        <f>SUM(G22:G24)</f>
        <v>38409063.259999529</v>
      </c>
      <c r="H25" s="1"/>
      <c r="I25" s="57">
        <f>SUM(I22:I24)</f>
        <v>11036462.74999998</v>
      </c>
      <c r="J25" s="1"/>
      <c r="K25" s="57">
        <f>SUM(K22:K24)</f>
        <v>35176622.809999876</v>
      </c>
      <c r="L25" s="1"/>
      <c r="M25" s="57">
        <f>SUM(M22:M24)</f>
        <v>14390882.080000022</v>
      </c>
    </row>
    <row r="26" spans="1:13" s="55" customFormat="1" ht="27" customHeight="1" x14ac:dyDescent="0.65">
      <c r="A26" s="53" t="s">
        <v>130</v>
      </c>
      <c r="F26" s="13" t="s">
        <v>131</v>
      </c>
      <c r="G26" s="15">
        <v>-8840706.8000000007</v>
      </c>
      <c r="H26" s="8"/>
      <c r="I26" s="15">
        <v>1508892.3599999994</v>
      </c>
      <c r="J26" s="8"/>
      <c r="K26" s="15">
        <v>-8355496.0899999999</v>
      </c>
      <c r="L26" s="8"/>
      <c r="M26" s="57">
        <v>-2595762.79</v>
      </c>
    </row>
    <row r="27" spans="1:13" s="55" customFormat="1" ht="27" customHeight="1" x14ac:dyDescent="0.65">
      <c r="A27" s="53" t="s">
        <v>132</v>
      </c>
      <c r="F27" s="4"/>
      <c r="G27" s="61">
        <f>SUM(G25:G26)</f>
        <v>29568356.459999528</v>
      </c>
      <c r="H27" s="8"/>
      <c r="I27" s="61">
        <f>SUM(I25:I26)</f>
        <v>12545355.109999979</v>
      </c>
      <c r="J27" s="8"/>
      <c r="K27" s="61">
        <f>SUM(K25:K26)</f>
        <v>26821126.719999876</v>
      </c>
      <c r="L27" s="8"/>
      <c r="M27" s="69">
        <f>SUM(M25:M26)</f>
        <v>11795119.290000021</v>
      </c>
    </row>
    <row r="28" spans="1:13" s="72" customFormat="1" ht="27" customHeight="1" x14ac:dyDescent="0.65">
      <c r="A28" s="38"/>
      <c r="B28" s="70"/>
      <c r="C28" s="70"/>
      <c r="D28" s="70"/>
      <c r="E28" s="70"/>
      <c r="F28" s="70"/>
      <c r="G28" s="71"/>
      <c r="H28" s="14"/>
      <c r="I28" s="71"/>
      <c r="J28" s="14"/>
      <c r="K28" s="71"/>
      <c r="L28" s="14"/>
      <c r="M28" s="71"/>
    </row>
    <row r="29" spans="1:13" s="72" customFormat="1" ht="27" customHeight="1" x14ac:dyDescent="0.65">
      <c r="B29" s="70"/>
      <c r="C29" s="70"/>
      <c r="D29" s="70"/>
      <c r="E29" s="70"/>
      <c r="F29" s="70"/>
      <c r="G29" s="71"/>
      <c r="H29" s="14"/>
      <c r="I29" s="71"/>
      <c r="J29" s="14"/>
      <c r="L29" s="14"/>
      <c r="M29" s="71"/>
    </row>
    <row r="30" spans="1:13" s="72" customFormat="1" ht="27" customHeight="1" x14ac:dyDescent="0.65">
      <c r="A30" s="38" t="s">
        <v>52</v>
      </c>
      <c r="B30" s="70"/>
      <c r="C30" s="70"/>
      <c r="D30" s="70"/>
      <c r="E30" s="70"/>
      <c r="F30" s="70"/>
      <c r="G30" s="71"/>
      <c r="H30" s="14"/>
      <c r="I30" s="71"/>
      <c r="J30" s="14"/>
      <c r="K30" s="71"/>
      <c r="L30" s="14"/>
      <c r="M30" s="71"/>
    </row>
    <row r="31" spans="1:13" s="72" customFormat="1" ht="27" customHeight="1" x14ac:dyDescent="0.65">
      <c r="A31" s="38"/>
      <c r="B31" s="70"/>
      <c r="C31" s="70"/>
      <c r="D31" s="70"/>
      <c r="E31" s="70"/>
      <c r="F31" s="70"/>
      <c r="G31" s="71"/>
      <c r="H31" s="14"/>
      <c r="I31" s="71"/>
      <c r="J31" s="14"/>
      <c r="K31" s="71"/>
      <c r="L31" s="14"/>
      <c r="M31" s="71"/>
    </row>
    <row r="32" spans="1:13" s="72" customFormat="1" ht="27" customHeight="1" x14ac:dyDescent="0.65">
      <c r="A32" s="38"/>
      <c r="B32" s="70"/>
      <c r="C32" s="70"/>
      <c r="D32" s="70"/>
      <c r="E32" s="70"/>
      <c r="F32" s="70"/>
      <c r="G32" s="71"/>
      <c r="H32" s="1"/>
      <c r="I32" s="71"/>
      <c r="J32" s="1"/>
      <c r="K32" s="71"/>
      <c r="L32" s="1"/>
      <c r="M32" s="71"/>
    </row>
    <row r="33" spans="1:13" ht="27" customHeight="1" x14ac:dyDescent="0.65">
      <c r="B33" s="73"/>
      <c r="C33" s="12" t="s">
        <v>53</v>
      </c>
      <c r="D33" s="12"/>
      <c r="E33" s="12"/>
      <c r="G33" s="15"/>
      <c r="H33" s="1"/>
      <c r="I33" s="15"/>
      <c r="J33" s="1"/>
      <c r="K33" s="15"/>
      <c r="L33" s="1"/>
      <c r="M33" s="3"/>
    </row>
    <row r="34" spans="1:13" ht="27" customHeight="1" x14ac:dyDescent="0.65">
      <c r="B34" s="73"/>
      <c r="C34" s="12" t="s">
        <v>54</v>
      </c>
      <c r="D34" s="12"/>
      <c r="E34" s="12"/>
      <c r="G34" s="15"/>
      <c r="H34" s="1"/>
      <c r="I34" s="15"/>
      <c r="J34" s="1"/>
      <c r="K34" s="15"/>
      <c r="L34" s="1"/>
      <c r="M34" s="3"/>
    </row>
    <row r="35" spans="1:13" ht="27" customHeight="1" x14ac:dyDescent="0.65">
      <c r="B35" s="73"/>
      <c r="C35" s="12"/>
      <c r="D35" s="12"/>
      <c r="E35" s="12"/>
      <c r="G35" s="15"/>
      <c r="H35" s="1"/>
      <c r="I35" s="15"/>
      <c r="J35" s="1"/>
      <c r="K35" s="15"/>
      <c r="L35" s="1"/>
      <c r="M35" s="3"/>
    </row>
    <row r="36" spans="1:13" ht="27" customHeight="1" x14ac:dyDescent="0.65">
      <c r="B36" s="73"/>
      <c r="C36" s="12"/>
      <c r="D36" s="12"/>
      <c r="E36" s="12"/>
      <c r="G36" s="15"/>
      <c r="H36" s="1"/>
      <c r="I36" s="15"/>
      <c r="J36" s="1"/>
      <c r="K36" s="15"/>
      <c r="L36" s="1"/>
      <c r="M36" s="3"/>
    </row>
    <row r="37" spans="1:13" ht="27" customHeight="1" x14ac:dyDescent="0.65">
      <c r="B37" s="73"/>
      <c r="C37" s="12"/>
      <c r="D37" s="12"/>
      <c r="E37" s="12"/>
      <c r="G37" s="15"/>
      <c r="H37" s="1"/>
      <c r="I37" s="15"/>
      <c r="J37" s="1"/>
      <c r="K37" s="15"/>
      <c r="L37" s="1"/>
      <c r="M37" s="3"/>
    </row>
    <row r="38" spans="1:13" s="72" customFormat="1" ht="27" customHeight="1" x14ac:dyDescent="0.65">
      <c r="A38" s="170" t="s">
        <v>55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</row>
    <row r="39" spans="1:13" ht="27" customHeight="1" x14ac:dyDescent="0.65">
      <c r="A39" s="166" t="s">
        <v>0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0" spans="1:13" ht="27" customHeight="1" x14ac:dyDescent="0.65">
      <c r="A40" s="166" t="s">
        <v>133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</row>
    <row r="41" spans="1:13" ht="27" customHeight="1" x14ac:dyDescent="0.65">
      <c r="A41" s="48" t="str">
        <f>+A3</f>
        <v>สำหรับงวด 3 เดือน สิ้นสุดวันที่ 30 มิถุนายน 2569</v>
      </c>
      <c r="B41" s="45"/>
      <c r="C41" s="45"/>
      <c r="D41" s="45"/>
      <c r="E41" s="45"/>
      <c r="F41" s="46"/>
      <c r="G41" s="47"/>
      <c r="H41" s="46"/>
      <c r="I41" s="47"/>
      <c r="J41" s="46"/>
      <c r="K41" s="47"/>
      <c r="L41" s="46"/>
      <c r="M41" s="45"/>
    </row>
    <row r="42" spans="1:13" ht="27" customHeight="1" x14ac:dyDescent="0.65">
      <c r="A42" s="48" t="s">
        <v>109</v>
      </c>
      <c r="B42" s="48"/>
      <c r="C42" s="48"/>
      <c r="D42" s="48"/>
      <c r="E42" s="48"/>
      <c r="F42" s="49"/>
      <c r="G42" s="50"/>
      <c r="H42" s="49"/>
      <c r="I42" s="50"/>
      <c r="J42" s="49"/>
      <c r="K42" s="50"/>
      <c r="L42" s="49"/>
      <c r="M42" s="48"/>
    </row>
    <row r="43" spans="1:13" ht="27" customHeight="1" x14ac:dyDescent="0.65">
      <c r="A43" s="1"/>
      <c r="B43" s="1"/>
      <c r="C43" s="1"/>
      <c r="D43" s="1"/>
      <c r="E43" s="1"/>
      <c r="F43" s="8"/>
      <c r="G43" s="14"/>
      <c r="H43" s="8"/>
      <c r="I43" s="14"/>
      <c r="J43" s="8"/>
      <c r="K43" s="14"/>
      <c r="L43" s="8"/>
      <c r="M43" s="1"/>
    </row>
    <row r="44" spans="1:13" ht="27" customHeight="1" x14ac:dyDescent="0.65">
      <c r="A44" s="1"/>
      <c r="B44" s="1"/>
      <c r="C44" s="1"/>
      <c r="D44" s="1"/>
      <c r="E44" s="1"/>
      <c r="F44" s="8"/>
      <c r="G44" s="14"/>
      <c r="H44" s="8"/>
      <c r="I44" s="14"/>
      <c r="J44" s="8"/>
      <c r="K44" s="14"/>
      <c r="L44" s="8"/>
      <c r="M44" s="51" t="s">
        <v>3</v>
      </c>
    </row>
    <row r="45" spans="1:13" ht="27" customHeight="1" x14ac:dyDescent="0.65">
      <c r="A45" s="1"/>
      <c r="B45" s="1"/>
      <c r="C45" s="1"/>
      <c r="D45" s="1"/>
      <c r="E45" s="1"/>
      <c r="F45" s="8"/>
      <c r="G45" s="168" t="s">
        <v>4</v>
      </c>
      <c r="H45" s="168"/>
      <c r="I45" s="168"/>
      <c r="J45" s="8"/>
      <c r="K45" s="167" t="s">
        <v>5</v>
      </c>
      <c r="L45" s="167"/>
      <c r="M45" s="167"/>
    </row>
    <row r="46" spans="1:13" ht="27" customHeight="1" x14ac:dyDescent="0.65">
      <c r="A46" s="3"/>
      <c r="B46" s="3"/>
      <c r="C46" s="3"/>
      <c r="D46" s="3"/>
      <c r="E46" s="3"/>
      <c r="F46" s="8"/>
      <c r="G46" s="52" t="s">
        <v>110</v>
      </c>
      <c r="H46" s="1"/>
      <c r="I46" s="52" t="s">
        <v>111</v>
      </c>
      <c r="J46" s="8"/>
      <c r="K46" s="52" t="str">
        <f>+G46</f>
        <v>2569</v>
      </c>
      <c r="L46" s="1"/>
      <c r="M46" s="8" t="s">
        <v>111</v>
      </c>
    </row>
    <row r="47" spans="1:13" ht="27" customHeight="1" x14ac:dyDescent="0.65">
      <c r="A47" s="3" t="s">
        <v>134</v>
      </c>
      <c r="B47" s="3"/>
      <c r="C47" s="3"/>
      <c r="D47" s="3"/>
      <c r="E47" s="3"/>
      <c r="F47" s="8"/>
      <c r="G47" s="52"/>
      <c r="H47" s="1"/>
      <c r="I47" s="52"/>
      <c r="J47" s="8"/>
      <c r="K47" s="52"/>
      <c r="L47" s="1"/>
      <c r="M47" s="8"/>
    </row>
    <row r="48" spans="1:13" ht="27" customHeight="1" x14ac:dyDescent="0.65">
      <c r="A48" s="3" t="s">
        <v>135</v>
      </c>
      <c r="B48" s="3"/>
      <c r="C48" s="3"/>
      <c r="D48" s="3"/>
      <c r="E48" s="3"/>
      <c r="F48" s="8"/>
      <c r="G48" s="52"/>
      <c r="H48" s="1"/>
      <c r="I48" s="52"/>
      <c r="J48" s="8"/>
      <c r="K48" s="52"/>
      <c r="L48" s="1"/>
      <c r="M48" s="8"/>
    </row>
    <row r="49" spans="1:13" ht="27" customHeight="1" x14ac:dyDescent="0.65">
      <c r="A49" s="3" t="s">
        <v>136</v>
      </c>
      <c r="B49" s="3"/>
      <c r="C49" s="3"/>
      <c r="D49" s="3"/>
      <c r="E49" s="3"/>
      <c r="F49" s="8"/>
      <c r="G49" s="52"/>
      <c r="H49" s="1"/>
      <c r="I49" s="15"/>
      <c r="J49" s="74"/>
      <c r="K49" s="15"/>
      <c r="L49" s="74"/>
      <c r="M49" s="15"/>
    </row>
    <row r="50" spans="1:13" ht="27" customHeight="1" x14ac:dyDescent="0.65">
      <c r="A50" s="26" t="s">
        <v>137</v>
      </c>
      <c r="B50" s="3"/>
      <c r="C50" s="3"/>
      <c r="D50" s="3"/>
      <c r="E50" s="3"/>
      <c r="F50" s="8"/>
      <c r="G50" s="15">
        <v>-310449.67999996105</v>
      </c>
      <c r="H50" s="1"/>
      <c r="I50" s="15">
        <v>331494.20999999996</v>
      </c>
      <c r="J50" s="74"/>
      <c r="K50" s="15">
        <v>0</v>
      </c>
      <c r="L50" s="74"/>
      <c r="M50" s="15">
        <v>0</v>
      </c>
    </row>
    <row r="51" spans="1:13" s="55" customFormat="1" ht="27" customHeight="1" x14ac:dyDescent="0.65">
      <c r="A51" s="75" t="s">
        <v>138</v>
      </c>
      <c r="F51" s="4"/>
      <c r="G51" s="76">
        <f>SUM(G50)</f>
        <v>-310449.67999996105</v>
      </c>
      <c r="H51" s="52"/>
      <c r="I51" s="76">
        <f>SUM(I50)</f>
        <v>331494.20999999996</v>
      </c>
      <c r="J51" s="14"/>
      <c r="K51" s="76">
        <f>SUM(K50)</f>
        <v>0</v>
      </c>
      <c r="L51" s="14"/>
      <c r="M51" s="76">
        <f>SUM(M50)</f>
        <v>0</v>
      </c>
    </row>
    <row r="52" spans="1:13" s="55" customFormat="1" ht="27" customHeight="1" thickBot="1" x14ac:dyDescent="0.7">
      <c r="A52" s="53" t="s">
        <v>139</v>
      </c>
      <c r="F52" s="4"/>
      <c r="G52" s="41">
        <f>+G51+G27</f>
        <v>29257906.779999565</v>
      </c>
      <c r="H52" s="14"/>
      <c r="I52" s="41">
        <f>+I51+I27</f>
        <v>12876849.319999978</v>
      </c>
      <c r="J52" s="14"/>
      <c r="K52" s="41">
        <f>+K51+K27</f>
        <v>26821126.719999876</v>
      </c>
      <c r="L52" s="14"/>
      <c r="M52" s="41">
        <f>+M51+M27</f>
        <v>11795119.290000021</v>
      </c>
    </row>
    <row r="53" spans="1:13" s="72" customFormat="1" ht="27" customHeight="1" thickTop="1" x14ac:dyDescent="0.65">
      <c r="A53" s="77" t="s">
        <v>140</v>
      </c>
      <c r="C53" s="70"/>
      <c r="D53" s="70"/>
      <c r="E53" s="70"/>
      <c r="F53" s="70"/>
      <c r="G53" s="71"/>
      <c r="H53" s="52"/>
      <c r="I53" s="71"/>
      <c r="J53" s="14"/>
      <c r="K53" s="71"/>
      <c r="L53" s="14"/>
      <c r="M53" s="70"/>
    </row>
    <row r="54" spans="1:13" s="72" customFormat="1" ht="27" customHeight="1" x14ac:dyDescent="0.65">
      <c r="A54" s="78" t="s">
        <v>141</v>
      </c>
      <c r="C54" s="70"/>
      <c r="D54" s="70"/>
      <c r="E54" s="70"/>
      <c r="F54" s="70"/>
      <c r="G54" s="79">
        <f>+G27-G55</f>
        <v>29503386.489999529</v>
      </c>
      <c r="H54" s="52"/>
      <c r="I54" s="79">
        <f>+I27-I55</f>
        <v>12451158.137999972</v>
      </c>
      <c r="J54" s="14"/>
      <c r="K54" s="79">
        <f>+K27-K55</f>
        <v>26821126.719999876</v>
      </c>
      <c r="L54" s="14"/>
      <c r="M54" s="79">
        <f>+M27-M55</f>
        <v>11795119.290000021</v>
      </c>
    </row>
    <row r="55" spans="1:13" s="72" customFormat="1" ht="27" customHeight="1" x14ac:dyDescent="0.65">
      <c r="A55" s="78" t="s">
        <v>142</v>
      </c>
      <c r="C55" s="70"/>
      <c r="D55" s="70"/>
      <c r="E55" s="70"/>
      <c r="F55" s="70"/>
      <c r="G55" s="67">
        <v>64969.969999998808</v>
      </c>
      <c r="H55" s="14"/>
      <c r="I55" s="67">
        <v>94196.972000006586</v>
      </c>
      <c r="J55" s="14"/>
      <c r="K55" s="71">
        <v>0</v>
      </c>
      <c r="L55" s="14"/>
      <c r="M55" s="71">
        <v>0</v>
      </c>
    </row>
    <row r="56" spans="1:13" s="72" customFormat="1" ht="27" customHeight="1" thickBot="1" x14ac:dyDescent="0.7">
      <c r="A56" s="38"/>
      <c r="C56" s="70"/>
      <c r="D56" s="70"/>
      <c r="E56" s="70"/>
      <c r="F56" s="70"/>
      <c r="G56" s="80">
        <f>SUM(G54:G55)</f>
        <v>29568356.459999528</v>
      </c>
      <c r="H56" s="14"/>
      <c r="I56" s="80">
        <f>SUM(I54:I55)</f>
        <v>12545355.109999979</v>
      </c>
      <c r="J56" s="14"/>
      <c r="K56" s="80">
        <f>SUM(K54:K55)</f>
        <v>26821126.719999876</v>
      </c>
      <c r="L56" s="14"/>
      <c r="M56" s="81">
        <f>SUM(M54:M55)</f>
        <v>11795119.290000021</v>
      </c>
    </row>
    <row r="57" spans="1:13" s="72" customFormat="1" ht="27" customHeight="1" thickTop="1" x14ac:dyDescent="0.65">
      <c r="A57" s="77" t="s">
        <v>143</v>
      </c>
      <c r="C57" s="70"/>
      <c r="D57" s="70"/>
      <c r="E57" s="70"/>
      <c r="F57" s="70"/>
      <c r="G57" s="71"/>
      <c r="H57" s="14"/>
      <c r="I57" s="71"/>
      <c r="J57" s="14"/>
      <c r="K57" s="71"/>
      <c r="L57" s="14"/>
      <c r="M57" s="70"/>
    </row>
    <row r="58" spans="1:13" s="72" customFormat="1" ht="27" customHeight="1" x14ac:dyDescent="0.65">
      <c r="A58" s="78" t="s">
        <v>141</v>
      </c>
      <c r="C58" s="70"/>
      <c r="D58" s="70"/>
      <c r="E58" s="70"/>
      <c r="F58" s="70"/>
      <c r="G58" s="82">
        <f>+G52-G59</f>
        <v>29123604.529999565</v>
      </c>
      <c r="H58" s="14"/>
      <c r="I58" s="82">
        <f>+I52-I59</f>
        <v>12782652.347999971</v>
      </c>
      <c r="J58" s="14"/>
      <c r="K58" s="82">
        <f>+K52-K59</f>
        <v>26821126.719999876</v>
      </c>
      <c r="L58" s="14"/>
      <c r="M58" s="82">
        <f>+M52-M59</f>
        <v>11795119.290000021</v>
      </c>
    </row>
    <row r="59" spans="1:13" s="72" customFormat="1" ht="27" customHeight="1" x14ac:dyDescent="0.65">
      <c r="A59" s="78" t="s">
        <v>144</v>
      </c>
      <c r="C59" s="70"/>
      <c r="D59" s="70"/>
      <c r="E59" s="70"/>
      <c r="F59" s="70"/>
      <c r="G59" s="67">
        <v>134302.25</v>
      </c>
      <c r="H59" s="52"/>
      <c r="I59" s="67">
        <f>I55</f>
        <v>94196.972000006586</v>
      </c>
      <c r="J59" s="14"/>
      <c r="K59" s="71">
        <v>0</v>
      </c>
      <c r="L59" s="14"/>
      <c r="M59" s="71">
        <f>+M55</f>
        <v>0</v>
      </c>
    </row>
    <row r="60" spans="1:13" s="72" customFormat="1" ht="27" customHeight="1" thickBot="1" x14ac:dyDescent="0.7">
      <c r="A60" s="38"/>
      <c r="B60" s="70"/>
      <c r="C60" s="70"/>
      <c r="D60" s="70"/>
      <c r="E60" s="70"/>
      <c r="F60" s="70"/>
      <c r="G60" s="80">
        <f>SUM(G58:G59)</f>
        <v>29257906.779999565</v>
      </c>
      <c r="H60" s="52"/>
      <c r="I60" s="80">
        <f>SUM(I58:I59)</f>
        <v>12876849.319999978</v>
      </c>
      <c r="J60" s="14"/>
      <c r="K60" s="80">
        <f>SUM(K58:K59)</f>
        <v>26821126.719999876</v>
      </c>
      <c r="L60" s="14"/>
      <c r="M60" s="81">
        <f>SUM(M58:M59)</f>
        <v>11795119.290000021</v>
      </c>
    </row>
    <row r="61" spans="1:13" s="72" customFormat="1" ht="27" customHeight="1" thickTop="1" x14ac:dyDescent="0.65">
      <c r="A61" s="38"/>
      <c r="B61" s="70"/>
      <c r="C61" s="70"/>
      <c r="D61" s="70"/>
      <c r="E61" s="70"/>
      <c r="F61" s="70"/>
      <c r="G61" s="71"/>
      <c r="H61" s="14"/>
      <c r="I61" s="71"/>
      <c r="J61" s="14"/>
      <c r="K61" s="71"/>
      <c r="L61" s="14"/>
      <c r="M61" s="70"/>
    </row>
    <row r="62" spans="1:13" s="55" customFormat="1" ht="27" customHeight="1" x14ac:dyDescent="0.65">
      <c r="A62" s="83" t="s">
        <v>145</v>
      </c>
      <c r="B62" s="53"/>
      <c r="C62" s="53"/>
      <c r="D62" s="53"/>
      <c r="E62" s="53"/>
      <c r="F62" s="4"/>
      <c r="G62" s="15"/>
      <c r="H62" s="52"/>
      <c r="I62" s="15"/>
      <c r="J62" s="14"/>
      <c r="K62" s="15"/>
      <c r="L62" s="14"/>
      <c r="M62" s="15"/>
    </row>
    <row r="63" spans="1:13" s="55" customFormat="1" ht="27" customHeight="1" x14ac:dyDescent="0.65">
      <c r="A63" s="84" t="s">
        <v>146</v>
      </c>
      <c r="C63" s="83"/>
      <c r="D63" s="83"/>
      <c r="E63" s="83"/>
      <c r="F63" s="4"/>
      <c r="G63" s="85">
        <f>+G56/G64</f>
        <v>4.2240509228570755E-2</v>
      </c>
      <c r="H63" s="52"/>
      <c r="I63" s="85">
        <f>+I56/I64</f>
        <v>1.792193587142854E-2</v>
      </c>
      <c r="J63" s="86"/>
      <c r="K63" s="85">
        <f>+K54/K64</f>
        <v>3.8315895314285538E-2</v>
      </c>
      <c r="L63" s="86"/>
      <c r="M63" s="85">
        <f>+M54/M64</f>
        <v>1.6850170414285746E-2</v>
      </c>
    </row>
    <row r="64" spans="1:13" s="55" customFormat="1" ht="27" customHeight="1" x14ac:dyDescent="0.65">
      <c r="A64" s="83" t="s">
        <v>147</v>
      </c>
      <c r="B64" s="83"/>
      <c r="C64" s="83"/>
      <c r="D64" s="83"/>
      <c r="E64" s="83"/>
      <c r="F64" s="4"/>
      <c r="G64" s="153">
        <v>700000000</v>
      </c>
      <c r="H64" s="14"/>
      <c r="I64" s="153">
        <v>700000000</v>
      </c>
      <c r="J64" s="88"/>
      <c r="K64" s="87">
        <v>700000000</v>
      </c>
      <c r="L64" s="88"/>
      <c r="M64" s="87">
        <v>700000000</v>
      </c>
    </row>
    <row r="65" spans="1:13" s="55" customFormat="1" ht="27" customHeight="1" x14ac:dyDescent="0.65">
      <c r="A65" s="83"/>
      <c r="B65" s="83"/>
      <c r="C65" s="83"/>
      <c r="D65" s="83"/>
      <c r="E65" s="83"/>
      <c r="F65" s="4"/>
      <c r="G65" s="15"/>
      <c r="H65" s="14"/>
      <c r="I65" s="15"/>
      <c r="J65" s="14"/>
      <c r="K65" s="15"/>
      <c r="L65" s="14"/>
      <c r="M65" s="89"/>
    </row>
    <row r="66" spans="1:13" s="55" customFormat="1" ht="27" customHeight="1" x14ac:dyDescent="0.65">
      <c r="A66" s="83"/>
      <c r="B66" s="83"/>
      <c r="C66" s="83"/>
      <c r="D66" s="83"/>
      <c r="E66" s="83"/>
      <c r="F66" s="4"/>
      <c r="G66" s="15"/>
      <c r="H66" s="14"/>
      <c r="I66" s="15"/>
      <c r="J66" s="14"/>
      <c r="K66" s="15"/>
      <c r="L66" s="14"/>
      <c r="M66" s="89"/>
    </row>
    <row r="67" spans="1:13" s="55" customFormat="1" ht="27" customHeight="1" x14ac:dyDescent="0.65">
      <c r="A67" s="38" t="s">
        <v>52</v>
      </c>
      <c r="B67" s="53"/>
      <c r="C67" s="53"/>
      <c r="D67" s="53"/>
      <c r="E67" s="53"/>
      <c r="F67" s="4"/>
      <c r="G67" s="15"/>
      <c r="H67" s="14"/>
      <c r="I67" s="15"/>
      <c r="J67" s="14"/>
      <c r="K67" s="15"/>
      <c r="L67" s="14"/>
      <c r="M67" s="53"/>
    </row>
    <row r="68" spans="1:13" s="55" customFormat="1" ht="27" customHeight="1" x14ac:dyDescent="0.65">
      <c r="B68" s="53"/>
      <c r="C68" s="53"/>
      <c r="D68" s="53"/>
      <c r="E68" s="53"/>
      <c r="F68" s="4"/>
      <c r="G68" s="15"/>
      <c r="H68" s="14"/>
      <c r="I68" s="15"/>
      <c r="J68" s="14"/>
      <c r="K68" s="15"/>
      <c r="L68" s="14"/>
      <c r="M68" s="53"/>
    </row>
    <row r="69" spans="1:13" s="55" customFormat="1" ht="27" customHeight="1" x14ac:dyDescent="0.65">
      <c r="A69" s="38"/>
      <c r="B69" s="53"/>
      <c r="C69" s="53"/>
      <c r="D69" s="53"/>
      <c r="E69" s="53"/>
      <c r="F69" s="4"/>
      <c r="G69" s="15"/>
      <c r="H69" s="14"/>
      <c r="I69" s="15"/>
      <c r="J69" s="14"/>
      <c r="K69" s="15"/>
      <c r="L69" s="14"/>
      <c r="M69" s="53"/>
    </row>
    <row r="70" spans="1:13" s="55" customFormat="1" ht="27" customHeight="1" x14ac:dyDescent="0.65">
      <c r="A70" s="38"/>
      <c r="B70" s="73"/>
      <c r="C70" s="12" t="s">
        <v>53</v>
      </c>
      <c r="D70" s="12"/>
      <c r="E70" s="12"/>
      <c r="G70" s="15"/>
      <c r="H70" s="14"/>
      <c r="I70" s="15"/>
      <c r="J70" s="14"/>
      <c r="K70" s="15"/>
      <c r="L70" s="14"/>
      <c r="M70" s="53"/>
    </row>
    <row r="71" spans="1:13" ht="27" customHeight="1" x14ac:dyDescent="0.65">
      <c r="B71" s="73"/>
      <c r="C71" s="12" t="s">
        <v>54</v>
      </c>
      <c r="D71" s="12"/>
      <c r="E71" s="12"/>
      <c r="G71" s="15"/>
      <c r="H71" s="14"/>
      <c r="I71" s="15"/>
      <c r="J71" s="14"/>
      <c r="K71" s="15"/>
      <c r="L71" s="14"/>
      <c r="M71" s="3"/>
    </row>
    <row r="72" spans="1:13" ht="27" customHeight="1" x14ac:dyDescent="0.65">
      <c r="H72" s="14"/>
      <c r="J72" s="14"/>
      <c r="L72" s="14"/>
    </row>
    <row r="73" spans="1:13" ht="27" customHeight="1" x14ac:dyDescent="0.65">
      <c r="H73" s="1"/>
      <c r="J73" s="1"/>
      <c r="L73" s="1"/>
    </row>
    <row r="74" spans="1:13" ht="27" customHeight="1" x14ac:dyDescent="0.65">
      <c r="H74" s="1"/>
      <c r="J74" s="1"/>
      <c r="L74" s="1"/>
    </row>
    <row r="75" spans="1:13" ht="27" customHeight="1" x14ac:dyDescent="0.65">
      <c r="H75" s="1"/>
      <c r="J75" s="1"/>
      <c r="L75" s="1"/>
    </row>
    <row r="76" spans="1:13" ht="27" customHeight="1" x14ac:dyDescent="0.65">
      <c r="H76" s="2"/>
      <c r="J76" s="2"/>
      <c r="L76" s="2"/>
    </row>
    <row r="77" spans="1:13" ht="27" customHeight="1" x14ac:dyDescent="0.65">
      <c r="H77" s="3"/>
      <c r="J77" s="3"/>
      <c r="L77" s="3"/>
    </row>
    <row r="78" spans="1:13" ht="12" customHeight="1" x14ac:dyDescent="0.65">
      <c r="H78" s="3"/>
      <c r="J78" s="3"/>
      <c r="L78" s="3"/>
    </row>
    <row r="79" spans="1:13" ht="27" customHeight="1" x14ac:dyDescent="0.65">
      <c r="H79" s="19"/>
      <c r="J79" s="19"/>
      <c r="L79" s="19"/>
    </row>
    <row r="80" spans="1:13" ht="27" customHeight="1" x14ac:dyDescent="0.65">
      <c r="H80" s="19"/>
      <c r="J80" s="19"/>
      <c r="L80" s="19"/>
    </row>
    <row r="81" spans="8:12" ht="27" customHeight="1" x14ac:dyDescent="0.65">
      <c r="H81" s="19"/>
      <c r="J81" s="19"/>
      <c r="L81" s="19"/>
    </row>
    <row r="82" spans="8:12" ht="27" customHeight="1" x14ac:dyDescent="0.65">
      <c r="H82" s="19"/>
      <c r="J82" s="19"/>
      <c r="L82" s="19"/>
    </row>
    <row r="83" spans="8:12" ht="27" customHeight="1" x14ac:dyDescent="0.65">
      <c r="H83" s="35"/>
      <c r="J83" s="35"/>
      <c r="L83" s="35"/>
    </row>
    <row r="84" spans="8:12" ht="27" customHeight="1" x14ac:dyDescent="0.65">
      <c r="H84" s="1"/>
      <c r="J84" s="1"/>
      <c r="L84" s="1"/>
    </row>
    <row r="85" spans="8:12" ht="27" customHeight="1" x14ac:dyDescent="0.65">
      <c r="H85" s="1"/>
      <c r="J85" s="1"/>
      <c r="L85" s="1"/>
    </row>
    <row r="86" spans="8:12" ht="27" customHeight="1" x14ac:dyDescent="0.65">
      <c r="H86" s="8"/>
      <c r="J86" s="8"/>
      <c r="L86" s="8"/>
    </row>
    <row r="87" spans="8:12" ht="27" customHeight="1" x14ac:dyDescent="0.65">
      <c r="H87" s="8"/>
      <c r="J87" s="8"/>
      <c r="L87" s="8"/>
    </row>
    <row r="88" spans="8:12" ht="27" customHeight="1" x14ac:dyDescent="0.65">
      <c r="H88" s="8"/>
      <c r="J88" s="8"/>
      <c r="L88" s="8"/>
    </row>
    <row r="89" spans="8:12" ht="27" customHeight="1" x14ac:dyDescent="0.65">
      <c r="H89" s="14"/>
      <c r="J89" s="14"/>
      <c r="L89" s="14"/>
    </row>
    <row r="90" spans="8:12" ht="27" customHeight="1" x14ac:dyDescent="0.65">
      <c r="H90" s="14"/>
      <c r="J90" s="14"/>
      <c r="L90" s="14"/>
    </row>
    <row r="91" spans="8:12" ht="27" customHeight="1" x14ac:dyDescent="0.65">
      <c r="H91" s="14"/>
      <c r="J91" s="14"/>
      <c r="L91" s="14"/>
    </row>
    <row r="92" spans="8:12" ht="27" customHeight="1" x14ac:dyDescent="0.65">
      <c r="H92" s="14"/>
      <c r="J92" s="14"/>
      <c r="L92" s="14"/>
    </row>
    <row r="93" spans="8:12" ht="27" customHeight="1" x14ac:dyDescent="0.65">
      <c r="H93" s="14"/>
      <c r="J93" s="14"/>
      <c r="L93" s="14"/>
    </row>
    <row r="94" spans="8:12" ht="27" customHeight="1" x14ac:dyDescent="0.65">
      <c r="H94" s="14"/>
      <c r="J94" s="14"/>
      <c r="L94" s="14"/>
    </row>
    <row r="95" spans="8:12" ht="27" customHeight="1" x14ac:dyDescent="0.65">
      <c r="H95" s="14"/>
      <c r="J95" s="14"/>
      <c r="L95" s="14"/>
    </row>
    <row r="96" spans="8:12" ht="27" customHeight="1" x14ac:dyDescent="0.65">
      <c r="H96" s="2"/>
      <c r="J96" s="2"/>
      <c r="L96" s="2"/>
    </row>
    <row r="97" spans="8:12" ht="27" customHeight="1" x14ac:dyDescent="0.65">
      <c r="H97" s="2"/>
      <c r="J97" s="2"/>
      <c r="L97" s="2"/>
    </row>
    <row r="98" spans="8:12" ht="27" customHeight="1" x14ac:dyDescent="0.65">
      <c r="H98" s="14"/>
      <c r="J98" s="14"/>
      <c r="L98" s="14"/>
    </row>
    <row r="99" spans="8:12" ht="27" customHeight="1" x14ac:dyDescent="0.65">
      <c r="H99" s="14"/>
      <c r="J99" s="14"/>
      <c r="L99" s="14"/>
    </row>
    <row r="100" spans="8:12" ht="27" customHeight="1" x14ac:dyDescent="0.65">
      <c r="H100" s="14"/>
      <c r="J100" s="14"/>
      <c r="L100" s="14"/>
    </row>
    <row r="101" spans="8:12" ht="27" customHeight="1" x14ac:dyDescent="0.65">
      <c r="H101" s="14"/>
      <c r="J101" s="14"/>
      <c r="L101" s="14"/>
    </row>
    <row r="102" spans="8:12" ht="27" customHeight="1" x14ac:dyDescent="0.65">
      <c r="H102" s="14"/>
      <c r="J102" s="14"/>
      <c r="L102" s="14"/>
    </row>
    <row r="103" spans="8:12" ht="27" customHeight="1" x14ac:dyDescent="0.65">
      <c r="H103" s="42"/>
      <c r="J103" s="42"/>
      <c r="L103" s="42"/>
    </row>
    <row r="104" spans="8:12" ht="27" customHeight="1" x14ac:dyDescent="0.65">
      <c r="H104" s="42"/>
      <c r="J104" s="42"/>
      <c r="L104" s="42"/>
    </row>
    <row r="106" spans="8:12" ht="27" customHeight="1" x14ac:dyDescent="0.65">
      <c r="H106" s="44"/>
      <c r="J106" s="44"/>
      <c r="L106" s="44"/>
    </row>
    <row r="107" spans="8:12" ht="27" customHeight="1" x14ac:dyDescent="0.65">
      <c r="H107" s="44"/>
      <c r="J107" s="44"/>
      <c r="L107" s="44"/>
    </row>
    <row r="108" spans="8:12" ht="27" customHeight="1" x14ac:dyDescent="0.65">
      <c r="H108" s="2"/>
      <c r="J108" s="2"/>
      <c r="L108" s="2"/>
    </row>
    <row r="109" spans="8:12" ht="27" customHeight="1" x14ac:dyDescent="0.65">
      <c r="H109" s="3"/>
      <c r="J109" s="3"/>
      <c r="L109" s="3"/>
    </row>
    <row r="112" spans="8:12" ht="27" customHeight="1" x14ac:dyDescent="0.65">
      <c r="H112" s="42"/>
      <c r="J112" s="42"/>
      <c r="L112" s="42"/>
    </row>
  </sheetData>
  <sheetProtection selectLockedCells="1" selectUnlockedCells="1"/>
  <mergeCells count="9">
    <mergeCell ref="A40:M40"/>
    <mergeCell ref="G45:I45"/>
    <mergeCell ref="K45:M45"/>
    <mergeCell ref="A1:M1"/>
    <mergeCell ref="A4:M4"/>
    <mergeCell ref="G7:I7"/>
    <mergeCell ref="K7:M7"/>
    <mergeCell ref="A38:M38"/>
    <mergeCell ref="A39:M39"/>
  </mergeCells>
  <pageMargins left="0.78740157480314965" right="0.19685039370078741" top="0.59055118110236227" bottom="0.51181102362204722" header="0.39370078740157483" footer="0.15748031496062992"/>
  <pageSetup paperSize="9" scale="80" firstPageNumber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83C10-A72A-4294-91CE-A39797D2C0E7}">
  <dimension ref="A1:M112"/>
  <sheetViews>
    <sheetView topLeftCell="A14" zoomScale="98" zoomScaleNormal="98" zoomScaleSheetLayoutView="90" workbookViewId="0">
      <selection activeCell="P21" sqref="P21"/>
    </sheetView>
  </sheetViews>
  <sheetFormatPr defaultColWidth="9.09765625" defaultRowHeight="27" customHeight="1" x14ac:dyDescent="0.65"/>
  <cols>
    <col min="1" max="1" width="9.09765625" style="90"/>
    <col min="2" max="4" width="9.09765625" style="90" customWidth="1"/>
    <col min="5" max="5" width="3.69921875" style="90" customWidth="1"/>
    <col min="6" max="6" width="9.09765625" style="132" customWidth="1"/>
    <col min="7" max="7" width="16.69921875" style="134" customWidth="1"/>
    <col min="8" max="8" width="1.69921875" style="139" customWidth="1"/>
    <col min="9" max="9" width="16.69921875" style="90" customWidth="1"/>
    <col min="10" max="10" width="1.69921875" style="139" customWidth="1"/>
    <col min="11" max="11" width="16.69921875" style="134" customWidth="1"/>
    <col min="12" max="12" width="1.69921875" style="139" customWidth="1"/>
    <col min="13" max="13" width="16.69921875" style="90" customWidth="1"/>
    <col min="14" max="14" width="2.09765625" style="90" customWidth="1"/>
    <col min="15" max="16" width="9.09765625" style="90"/>
    <col min="17" max="17" width="16.8984375" style="90" customWidth="1"/>
    <col min="18" max="18" width="12.19921875" style="90" bestFit="1" customWidth="1"/>
    <col min="19" max="16384" width="9.09765625" style="90"/>
  </cols>
  <sheetData>
    <row r="1" spans="1:13" ht="27" customHeight="1" x14ac:dyDescent="0.6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</row>
    <row r="2" spans="1:13" ht="27" customHeight="1" x14ac:dyDescent="0.65">
      <c r="A2" s="45" t="s">
        <v>107</v>
      </c>
      <c r="B2" s="45"/>
      <c r="C2" s="45"/>
      <c r="D2" s="45"/>
      <c r="E2" s="45"/>
      <c r="F2" s="46"/>
      <c r="G2" s="47"/>
      <c r="H2" s="46"/>
      <c r="I2" s="45"/>
      <c r="J2" s="46"/>
      <c r="K2" s="47"/>
      <c r="L2" s="46"/>
      <c r="M2" s="45"/>
    </row>
    <row r="3" spans="1:13" ht="27" customHeight="1" x14ac:dyDescent="0.65">
      <c r="A3" s="48" t="s">
        <v>148</v>
      </c>
      <c r="B3" s="48"/>
      <c r="C3" s="48"/>
      <c r="D3" s="48"/>
      <c r="E3" s="48"/>
      <c r="F3" s="49"/>
      <c r="G3" s="50"/>
      <c r="H3" s="49"/>
      <c r="I3" s="48"/>
      <c r="J3" s="49"/>
      <c r="K3" s="50"/>
      <c r="L3" s="49"/>
      <c r="M3" s="48"/>
    </row>
    <row r="4" spans="1:13" ht="27" customHeight="1" x14ac:dyDescent="0.65">
      <c r="A4" s="169" t="s">
        <v>109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</row>
    <row r="5" spans="1:13" ht="27" customHeight="1" x14ac:dyDescent="0.65">
      <c r="A5" s="1"/>
      <c r="B5" s="1"/>
      <c r="C5" s="1"/>
      <c r="D5" s="1"/>
      <c r="E5" s="1"/>
      <c r="F5" s="8"/>
      <c r="G5" s="14"/>
      <c r="H5" s="1"/>
      <c r="I5" s="1"/>
      <c r="J5" s="1"/>
      <c r="K5" s="14"/>
      <c r="L5" s="1"/>
      <c r="M5" s="1"/>
    </row>
    <row r="6" spans="1:13" ht="27" customHeight="1" x14ac:dyDescent="0.65">
      <c r="A6" s="1"/>
      <c r="B6" s="1"/>
      <c r="C6" s="1"/>
      <c r="D6" s="1"/>
      <c r="E6" s="1"/>
      <c r="G6" s="14"/>
      <c r="H6" s="1"/>
      <c r="I6" s="1"/>
      <c r="J6" s="1"/>
      <c r="K6" s="14"/>
      <c r="L6" s="1"/>
      <c r="M6" s="133" t="s">
        <v>3</v>
      </c>
    </row>
    <row r="7" spans="1:13" ht="27" customHeight="1" x14ac:dyDescent="0.65">
      <c r="A7" s="1"/>
      <c r="B7" s="1"/>
      <c r="C7" s="1"/>
      <c r="D7" s="1"/>
      <c r="E7" s="1"/>
      <c r="G7" s="167" t="s">
        <v>4</v>
      </c>
      <c r="H7" s="167"/>
      <c r="I7" s="167"/>
      <c r="J7" s="3"/>
      <c r="K7" s="167" t="s">
        <v>5</v>
      </c>
      <c r="L7" s="167"/>
      <c r="M7" s="167"/>
    </row>
    <row r="8" spans="1:13" ht="27" customHeight="1" x14ac:dyDescent="0.65">
      <c r="A8" s="3"/>
      <c r="B8" s="3"/>
      <c r="C8" s="3"/>
      <c r="D8" s="3"/>
      <c r="E8" s="3"/>
      <c r="F8" s="8" t="s">
        <v>6</v>
      </c>
      <c r="G8" s="52" t="s">
        <v>110</v>
      </c>
      <c r="H8" s="8"/>
      <c r="I8" s="35" t="s">
        <v>111</v>
      </c>
      <c r="J8" s="8"/>
      <c r="K8" s="52" t="s">
        <v>110</v>
      </c>
      <c r="L8" s="8"/>
      <c r="M8" s="8">
        <v>2568</v>
      </c>
    </row>
    <row r="9" spans="1:13" s="135" customFormat="1" ht="27" customHeight="1" x14ac:dyDescent="0.65">
      <c r="A9" s="53" t="s">
        <v>112</v>
      </c>
      <c r="B9" s="53"/>
      <c r="C9" s="53"/>
      <c r="D9" s="53"/>
      <c r="E9" s="53"/>
      <c r="F9" s="4"/>
      <c r="G9" s="134"/>
      <c r="H9" s="8"/>
      <c r="I9" s="90"/>
      <c r="J9" s="8"/>
      <c r="K9" s="134"/>
      <c r="L9" s="8"/>
      <c r="M9" s="53"/>
    </row>
    <row r="10" spans="1:13" s="135" customFormat="1" ht="27" customHeight="1" x14ac:dyDescent="0.65">
      <c r="A10" s="56" t="s">
        <v>113</v>
      </c>
      <c r="F10" s="8"/>
      <c r="G10" s="57">
        <v>593617818.82000005</v>
      </c>
      <c r="H10" s="1"/>
      <c r="I10" s="154">
        <v>779260202.75999987</v>
      </c>
      <c r="J10" s="1"/>
      <c r="K10" s="57">
        <v>391746153.94999999</v>
      </c>
      <c r="L10" s="1"/>
      <c r="M10" s="57">
        <v>367434541.01999998</v>
      </c>
    </row>
    <row r="11" spans="1:13" s="136" customFormat="1" ht="27" customHeight="1" x14ac:dyDescent="0.65">
      <c r="A11" s="56" t="s">
        <v>114</v>
      </c>
      <c r="F11" s="59"/>
      <c r="G11" s="15">
        <v>147641119.25999999</v>
      </c>
      <c r="H11" s="60"/>
      <c r="I11" s="3">
        <v>124207041.55999999</v>
      </c>
      <c r="J11" s="14"/>
      <c r="K11" s="15">
        <v>81883791.209999993</v>
      </c>
      <c r="L11" s="14"/>
      <c r="M11" s="57">
        <v>81659039.510000005</v>
      </c>
    </row>
    <row r="12" spans="1:13" s="136" customFormat="1" ht="27" customHeight="1" x14ac:dyDescent="0.65">
      <c r="A12" s="56" t="s">
        <v>115</v>
      </c>
      <c r="F12" s="59"/>
      <c r="G12" s="15">
        <v>4986337.67</v>
      </c>
      <c r="H12" s="60"/>
      <c r="I12" s="3">
        <v>24121702.109999999</v>
      </c>
      <c r="J12" s="14"/>
      <c r="K12" s="15">
        <v>2899999.45</v>
      </c>
      <c r="L12" s="14"/>
      <c r="M12" s="57">
        <v>0</v>
      </c>
    </row>
    <row r="13" spans="1:13" s="135" customFormat="1" ht="27" customHeight="1" x14ac:dyDescent="0.65">
      <c r="A13" s="56" t="s">
        <v>116</v>
      </c>
      <c r="F13" s="13" t="s">
        <v>117</v>
      </c>
      <c r="G13" s="15">
        <v>10025516.040000003</v>
      </c>
      <c r="H13" s="52"/>
      <c r="I13" s="3">
        <v>5292510.1899999995</v>
      </c>
      <c r="J13" s="14"/>
      <c r="K13" s="15">
        <v>29267918.865875065</v>
      </c>
      <c r="L13" s="14"/>
      <c r="M13" s="57">
        <v>2150988.34</v>
      </c>
    </row>
    <row r="14" spans="1:13" s="135" customFormat="1" ht="27" customHeight="1" x14ac:dyDescent="0.65">
      <c r="A14" s="53" t="s">
        <v>118</v>
      </c>
      <c r="B14" s="53"/>
      <c r="C14" s="53"/>
      <c r="D14" s="53"/>
      <c r="E14" s="53"/>
      <c r="F14" s="4"/>
      <c r="G14" s="22">
        <f>SUM(G10:G13)</f>
        <v>756270791.78999996</v>
      </c>
      <c r="H14" s="14"/>
      <c r="I14" s="155">
        <f>SUM(I10:I13)</f>
        <v>932881456.61999989</v>
      </c>
      <c r="J14" s="14"/>
      <c r="K14" s="22">
        <f>SUM(K10:K13)</f>
        <v>505797863.47587502</v>
      </c>
      <c r="L14" s="14"/>
      <c r="M14" s="22">
        <f>SUM(M10:M13)</f>
        <v>451244568.86999995</v>
      </c>
    </row>
    <row r="15" spans="1:13" s="135" customFormat="1" ht="27" customHeight="1" x14ac:dyDescent="0.65">
      <c r="A15" s="53" t="s">
        <v>119</v>
      </c>
      <c r="B15" s="53"/>
      <c r="C15" s="53"/>
      <c r="D15" s="53"/>
      <c r="E15" s="53"/>
      <c r="F15" s="4"/>
      <c r="G15" s="134"/>
      <c r="H15" s="14"/>
      <c r="I15" s="90"/>
      <c r="J15" s="14"/>
      <c r="K15" s="134"/>
      <c r="L15" s="14"/>
      <c r="M15" s="15"/>
    </row>
    <row r="16" spans="1:13" s="135" customFormat="1" ht="27" customHeight="1" x14ac:dyDescent="0.65">
      <c r="A16" s="56" t="s">
        <v>120</v>
      </c>
      <c r="F16" s="4"/>
      <c r="G16" s="15">
        <v>-398619337.15000039</v>
      </c>
      <c r="H16" s="14"/>
      <c r="I16" s="15">
        <v>-536350796.06999987</v>
      </c>
      <c r="J16" s="14"/>
      <c r="K16" s="15">
        <v>-269289248.44000018</v>
      </c>
      <c r="L16" s="14"/>
      <c r="M16" s="57">
        <v>-227665266.04999989</v>
      </c>
    </row>
    <row r="17" spans="1:13" s="135" customFormat="1" ht="27" customHeight="1" x14ac:dyDescent="0.65">
      <c r="A17" s="56" t="s">
        <v>121</v>
      </c>
      <c r="F17" s="4"/>
      <c r="G17" s="15">
        <v>-99106006.030000001</v>
      </c>
      <c r="H17" s="14"/>
      <c r="I17" s="15">
        <v>-96355275.530000001</v>
      </c>
      <c r="J17" s="14"/>
      <c r="K17" s="15">
        <v>-53861750.500000015</v>
      </c>
      <c r="L17" s="14"/>
      <c r="M17" s="57">
        <v>-65484710.250000007</v>
      </c>
    </row>
    <row r="18" spans="1:13" s="135" customFormat="1" ht="27" customHeight="1" x14ac:dyDescent="0.65">
      <c r="A18" s="56" t="s">
        <v>122</v>
      </c>
      <c r="F18" s="4"/>
      <c r="G18" s="15">
        <v>-3972291.1799999997</v>
      </c>
      <c r="H18" s="14"/>
      <c r="I18" s="15">
        <v>-21478995.789999999</v>
      </c>
      <c r="J18" s="14"/>
      <c r="K18" s="15">
        <v>-2347850.67</v>
      </c>
      <c r="L18" s="14"/>
      <c r="M18" s="57">
        <v>0</v>
      </c>
    </row>
    <row r="19" spans="1:13" s="135" customFormat="1" ht="27" customHeight="1" x14ac:dyDescent="0.65">
      <c r="A19" s="56" t="s">
        <v>123</v>
      </c>
      <c r="F19" s="4"/>
      <c r="G19" s="15">
        <v>-95705113.11999999</v>
      </c>
      <c r="H19" s="14"/>
      <c r="I19" s="15">
        <v>-82174605.909999996</v>
      </c>
      <c r="J19" s="14"/>
      <c r="K19" s="15">
        <v>-56060379.020000003</v>
      </c>
      <c r="L19" s="14"/>
      <c r="M19" s="57">
        <v>-55608087.479999989</v>
      </c>
    </row>
    <row r="20" spans="1:13" s="135" customFormat="1" ht="27" customHeight="1" x14ac:dyDescent="0.65">
      <c r="A20" s="56" t="s">
        <v>124</v>
      </c>
      <c r="F20" s="4"/>
      <c r="G20" s="15">
        <v>-102309109.21999997</v>
      </c>
      <c r="H20" s="52"/>
      <c r="I20" s="15">
        <v>-96350558.810000002</v>
      </c>
      <c r="J20" s="14"/>
      <c r="K20" s="15">
        <v>-75019254.089999989</v>
      </c>
      <c r="L20" s="14"/>
      <c r="M20" s="57">
        <v>-70740286.180000007</v>
      </c>
    </row>
    <row r="21" spans="1:13" s="135" customFormat="1" ht="27" customHeight="1" x14ac:dyDescent="0.65">
      <c r="A21" s="135" t="s">
        <v>125</v>
      </c>
      <c r="F21" s="4"/>
      <c r="G21" s="61">
        <f>SUM(G16:G20)</f>
        <v>-699711856.70000029</v>
      </c>
      <c r="H21" s="14"/>
      <c r="I21" s="61">
        <f>SUM(I16:I20)</f>
        <v>-832710232.1099999</v>
      </c>
      <c r="J21" s="14"/>
      <c r="K21" s="61">
        <f>SUM(K16:K20)</f>
        <v>-456578482.72000015</v>
      </c>
      <c r="L21" s="14"/>
      <c r="M21" s="61">
        <f>SUM(M16:M20)</f>
        <v>-419498349.95999986</v>
      </c>
    </row>
    <row r="22" spans="1:13" s="62" customFormat="1" ht="27" customHeight="1" x14ac:dyDescent="0.65">
      <c r="A22" s="62" t="s">
        <v>126</v>
      </c>
      <c r="F22" s="137"/>
      <c r="G22" s="64">
        <f t="shared" ref="G22:M22" si="0">+G14+G21</f>
        <v>56558935.089999676</v>
      </c>
      <c r="H22" s="64"/>
      <c r="I22" s="156">
        <f t="shared" si="0"/>
        <v>100171224.50999999</v>
      </c>
      <c r="J22" s="64"/>
      <c r="K22" s="64">
        <f t="shared" si="0"/>
        <v>49219380.755874872</v>
      </c>
      <c r="L22" s="64"/>
      <c r="M22" s="64">
        <f t="shared" si="0"/>
        <v>31746218.910000086</v>
      </c>
    </row>
    <row r="23" spans="1:13" s="62" customFormat="1" ht="27" customHeight="1" x14ac:dyDescent="0.65">
      <c r="A23" s="56" t="s">
        <v>127</v>
      </c>
      <c r="F23" s="137"/>
      <c r="G23" s="65">
        <v>3210849.4500000007</v>
      </c>
      <c r="H23" s="52"/>
      <c r="I23" s="157">
        <v>4898184.830000001</v>
      </c>
      <c r="J23" s="14"/>
      <c r="K23" s="65">
        <v>3099529.0700000003</v>
      </c>
      <c r="L23" s="14"/>
      <c r="M23" s="66">
        <v>4508687.46</v>
      </c>
    </row>
    <row r="24" spans="1:13" s="135" customFormat="1" ht="27" customHeight="1" x14ac:dyDescent="0.65">
      <c r="A24" s="56" t="s">
        <v>128</v>
      </c>
      <c r="F24" s="4"/>
      <c r="G24" s="67">
        <v>-8209280.919999999</v>
      </c>
      <c r="H24" s="52"/>
      <c r="I24" s="67">
        <v>-13430970.01</v>
      </c>
      <c r="J24" s="14"/>
      <c r="K24" s="67">
        <v>-4863931.959999999</v>
      </c>
      <c r="L24" s="14"/>
      <c r="M24" s="68">
        <v>-7389062.9399999995</v>
      </c>
    </row>
    <row r="25" spans="1:13" s="135" customFormat="1" ht="27" customHeight="1" x14ac:dyDescent="0.65">
      <c r="A25" s="53" t="s">
        <v>129</v>
      </c>
      <c r="F25" s="4"/>
      <c r="G25" s="57">
        <f>SUM(G22:G24)</f>
        <v>51560503.619999677</v>
      </c>
      <c r="H25" s="1"/>
      <c r="I25" s="57">
        <f>SUM(I22:I24)</f>
        <v>91638439.329999983</v>
      </c>
      <c r="J25" s="1"/>
      <c r="K25" s="57">
        <f>SUM(K22:K24)</f>
        <v>47454977.865874872</v>
      </c>
      <c r="L25" s="1"/>
      <c r="M25" s="57">
        <f>SUM(M22:M24)</f>
        <v>28865843.430000089</v>
      </c>
    </row>
    <row r="26" spans="1:13" s="135" customFormat="1" ht="27" customHeight="1" x14ac:dyDescent="0.65">
      <c r="A26" s="53" t="s">
        <v>130</v>
      </c>
      <c r="F26" s="13" t="s">
        <v>131</v>
      </c>
      <c r="G26" s="15">
        <v>-13741557.049999999</v>
      </c>
      <c r="H26" s="8"/>
      <c r="I26" s="15">
        <v>-18170853.980000004</v>
      </c>
      <c r="J26" s="8"/>
      <c r="K26" s="15">
        <v>-8203546.2199999969</v>
      </c>
      <c r="L26" s="8"/>
      <c r="M26" s="57">
        <v>-5109617.74</v>
      </c>
    </row>
    <row r="27" spans="1:13" s="135" customFormat="1" ht="27" customHeight="1" x14ac:dyDescent="0.65">
      <c r="A27" s="53" t="s">
        <v>132</v>
      </c>
      <c r="F27" s="4"/>
      <c r="G27" s="61">
        <f>SUM(G25:G26)</f>
        <v>37818946.56999968</v>
      </c>
      <c r="H27" s="8"/>
      <c r="I27" s="61">
        <f>SUM(I25:I26)</f>
        <v>73467585.349999979</v>
      </c>
      <c r="J27" s="8"/>
      <c r="K27" s="61">
        <f>SUM(K25:K26)</f>
        <v>39251431.645874873</v>
      </c>
      <c r="L27" s="8"/>
      <c r="M27" s="69">
        <f>SUM(M25:M26)</f>
        <v>23756225.690000087</v>
      </c>
    </row>
    <row r="28" spans="1:13" s="72" customFormat="1" ht="27" customHeight="1" x14ac:dyDescent="0.65">
      <c r="A28" s="38"/>
      <c r="B28" s="70"/>
      <c r="C28" s="70"/>
      <c r="D28" s="70"/>
      <c r="E28" s="70"/>
      <c r="F28" s="70"/>
      <c r="G28" s="71"/>
      <c r="H28" s="14"/>
      <c r="I28" s="70"/>
      <c r="J28" s="14"/>
      <c r="K28" s="71"/>
      <c r="L28" s="14"/>
      <c r="M28" s="71"/>
    </row>
    <row r="29" spans="1:13" s="72" customFormat="1" ht="27" customHeight="1" x14ac:dyDescent="0.65">
      <c r="B29" s="70"/>
      <c r="C29" s="70"/>
      <c r="D29" s="70"/>
      <c r="E29" s="70"/>
      <c r="F29" s="70"/>
      <c r="G29" s="71"/>
      <c r="H29" s="14"/>
      <c r="I29" s="70"/>
      <c r="J29" s="14"/>
      <c r="L29" s="14"/>
      <c r="M29" s="71"/>
    </row>
    <row r="30" spans="1:13" s="72" customFormat="1" ht="27" customHeight="1" x14ac:dyDescent="0.65">
      <c r="A30" s="38" t="s">
        <v>52</v>
      </c>
      <c r="B30" s="70"/>
      <c r="C30" s="70"/>
      <c r="D30" s="70"/>
      <c r="E30" s="70"/>
      <c r="F30" s="70"/>
      <c r="G30" s="71"/>
      <c r="H30" s="14"/>
      <c r="I30" s="70"/>
      <c r="J30" s="14"/>
      <c r="K30" s="71"/>
      <c r="L30" s="14"/>
      <c r="M30" s="71"/>
    </row>
    <row r="31" spans="1:13" s="72" customFormat="1" ht="27" customHeight="1" x14ac:dyDescent="0.65">
      <c r="A31" s="38"/>
      <c r="B31" s="70"/>
      <c r="C31" s="70"/>
      <c r="D31" s="70"/>
      <c r="E31" s="70"/>
      <c r="F31" s="70"/>
      <c r="G31" s="71"/>
      <c r="H31" s="14"/>
      <c r="I31" s="70"/>
      <c r="J31" s="14"/>
      <c r="K31" s="71"/>
      <c r="L31" s="14"/>
      <c r="M31" s="71"/>
    </row>
    <row r="32" spans="1:13" s="72" customFormat="1" ht="27" customHeight="1" x14ac:dyDescent="0.65">
      <c r="A32" s="38"/>
      <c r="B32" s="70"/>
      <c r="C32" s="70"/>
      <c r="D32" s="70"/>
      <c r="E32" s="70"/>
      <c r="F32" s="70"/>
      <c r="G32" s="71"/>
      <c r="H32" s="1"/>
      <c r="I32" s="70"/>
      <c r="J32" s="1"/>
      <c r="K32" s="71"/>
      <c r="L32" s="1"/>
      <c r="M32" s="71"/>
    </row>
    <row r="33" spans="1:13" s="72" customFormat="1" ht="27" customHeight="1" x14ac:dyDescent="0.65">
      <c r="A33" s="38"/>
      <c r="B33" s="70"/>
      <c r="C33" s="70"/>
      <c r="D33" s="70"/>
      <c r="E33" s="70"/>
      <c r="F33" s="70"/>
      <c r="G33" s="71"/>
      <c r="H33" s="1"/>
      <c r="I33" s="70"/>
      <c r="J33" s="1"/>
      <c r="K33" s="71"/>
      <c r="L33" s="1"/>
      <c r="M33" s="71"/>
    </row>
    <row r="34" spans="1:13" ht="27" customHeight="1" x14ac:dyDescent="0.65">
      <c r="B34" s="73"/>
      <c r="C34" s="12" t="s">
        <v>53</v>
      </c>
      <c r="D34" s="12"/>
      <c r="E34" s="12"/>
      <c r="G34" s="15"/>
      <c r="H34" s="1"/>
      <c r="I34" s="3"/>
      <c r="J34" s="1"/>
      <c r="K34" s="15"/>
      <c r="L34" s="1"/>
      <c r="M34" s="3"/>
    </row>
    <row r="35" spans="1:13" ht="27" customHeight="1" x14ac:dyDescent="0.65">
      <c r="B35" s="73"/>
      <c r="C35" s="12" t="s">
        <v>54</v>
      </c>
      <c r="D35" s="12"/>
      <c r="E35" s="12"/>
      <c r="G35" s="15"/>
      <c r="H35" s="1"/>
      <c r="I35" s="3"/>
      <c r="J35" s="1"/>
      <c r="K35" s="15"/>
      <c r="L35" s="1"/>
      <c r="M35" s="3"/>
    </row>
    <row r="36" spans="1:13" ht="27" customHeight="1" x14ac:dyDescent="0.65">
      <c r="B36" s="73"/>
      <c r="C36" s="12"/>
      <c r="D36" s="12"/>
      <c r="E36" s="12"/>
      <c r="G36" s="15"/>
      <c r="H36" s="1"/>
      <c r="I36" s="3"/>
      <c r="J36" s="1"/>
      <c r="K36" s="15"/>
      <c r="L36" s="1"/>
      <c r="M36" s="3"/>
    </row>
    <row r="37" spans="1:13" ht="27" customHeight="1" x14ac:dyDescent="0.65">
      <c r="A37" s="3"/>
      <c r="B37" s="3"/>
      <c r="C37" s="3"/>
      <c r="D37" s="3"/>
      <c r="E37" s="3"/>
      <c r="F37" s="4"/>
      <c r="G37" s="15"/>
      <c r="H37" s="1"/>
      <c r="I37" s="3"/>
      <c r="J37" s="1"/>
      <c r="K37" s="15"/>
      <c r="L37" s="1"/>
      <c r="M37" s="3"/>
    </row>
    <row r="38" spans="1:13" s="72" customFormat="1" ht="27" customHeight="1" x14ac:dyDescent="0.65">
      <c r="A38" s="170" t="s">
        <v>55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</row>
    <row r="39" spans="1:13" ht="27" customHeight="1" x14ac:dyDescent="0.65">
      <c r="A39" s="166" t="s">
        <v>0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0" spans="1:13" ht="27" customHeight="1" x14ac:dyDescent="0.65">
      <c r="A40" s="166" t="s">
        <v>133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</row>
    <row r="41" spans="1:13" ht="27" customHeight="1" x14ac:dyDescent="0.65">
      <c r="A41" s="48" t="str">
        <f>+A3</f>
        <v>สำหรับงวด 6 เดือน สิ้นสุดวันที่ 30 มิถุนายน 2569</v>
      </c>
      <c r="B41" s="45"/>
      <c r="C41" s="45"/>
      <c r="D41" s="45"/>
      <c r="E41" s="45"/>
      <c r="F41" s="46"/>
      <c r="G41" s="47"/>
      <c r="H41" s="46"/>
      <c r="I41" s="45"/>
      <c r="J41" s="46"/>
      <c r="K41" s="47"/>
      <c r="L41" s="46"/>
      <c r="M41" s="45"/>
    </row>
    <row r="42" spans="1:13" ht="27" customHeight="1" x14ac:dyDescent="0.65">
      <c r="A42" s="48" t="s">
        <v>109</v>
      </c>
      <c r="B42" s="48"/>
      <c r="C42" s="48"/>
      <c r="D42" s="48"/>
      <c r="E42" s="48"/>
      <c r="F42" s="49"/>
      <c r="G42" s="50"/>
      <c r="H42" s="49"/>
      <c r="I42" s="48"/>
      <c r="J42" s="49"/>
      <c r="K42" s="50"/>
      <c r="L42" s="49"/>
      <c r="M42" s="48"/>
    </row>
    <row r="43" spans="1:13" ht="27" customHeight="1" x14ac:dyDescent="0.65">
      <c r="A43" s="1"/>
      <c r="B43" s="1"/>
      <c r="C43" s="1"/>
      <c r="D43" s="1"/>
      <c r="E43" s="1"/>
      <c r="F43" s="8"/>
      <c r="G43" s="14"/>
      <c r="H43" s="8"/>
      <c r="I43" s="1"/>
      <c r="J43" s="8"/>
      <c r="K43" s="14"/>
      <c r="L43" s="8"/>
      <c r="M43" s="1"/>
    </row>
    <row r="44" spans="1:13" ht="27" customHeight="1" x14ac:dyDescent="0.65">
      <c r="A44" s="1"/>
      <c r="B44" s="1"/>
      <c r="C44" s="1"/>
      <c r="D44" s="1"/>
      <c r="E44" s="1"/>
      <c r="F44" s="8"/>
      <c r="G44" s="14"/>
      <c r="H44" s="8"/>
      <c r="I44" s="1"/>
      <c r="J44" s="8"/>
      <c r="K44" s="14"/>
      <c r="L44" s="8"/>
      <c r="M44" s="133" t="s">
        <v>3</v>
      </c>
    </row>
    <row r="45" spans="1:13" ht="27" customHeight="1" x14ac:dyDescent="0.65">
      <c r="A45" s="1"/>
      <c r="B45" s="1"/>
      <c r="C45" s="1"/>
      <c r="D45" s="1"/>
      <c r="E45" s="1"/>
      <c r="F45" s="8"/>
      <c r="G45" s="168" t="s">
        <v>4</v>
      </c>
      <c r="H45" s="168"/>
      <c r="I45" s="168"/>
      <c r="J45" s="8"/>
      <c r="K45" s="167" t="s">
        <v>5</v>
      </c>
      <c r="L45" s="167"/>
      <c r="M45" s="167"/>
    </row>
    <row r="46" spans="1:13" ht="27" customHeight="1" x14ac:dyDescent="0.65">
      <c r="A46" s="3"/>
      <c r="B46" s="3"/>
      <c r="C46" s="3"/>
      <c r="D46" s="3"/>
      <c r="E46" s="3"/>
      <c r="F46" s="8"/>
      <c r="G46" s="52" t="s">
        <v>110</v>
      </c>
      <c r="H46" s="1"/>
      <c r="I46" s="35" t="s">
        <v>111</v>
      </c>
      <c r="J46" s="8"/>
      <c r="K46" s="52" t="s">
        <v>110</v>
      </c>
      <c r="L46" s="1"/>
      <c r="M46" s="8">
        <v>2568</v>
      </c>
    </row>
    <row r="47" spans="1:13" ht="27" customHeight="1" x14ac:dyDescent="0.65">
      <c r="A47" s="3" t="s">
        <v>134</v>
      </c>
      <c r="B47" s="3"/>
      <c r="C47" s="3"/>
      <c r="D47" s="3"/>
      <c r="E47" s="3"/>
      <c r="F47" s="8"/>
      <c r="G47" s="52"/>
      <c r="H47" s="1"/>
      <c r="I47" s="35"/>
      <c r="J47" s="8"/>
      <c r="K47" s="52"/>
      <c r="L47" s="1"/>
      <c r="M47" s="8"/>
    </row>
    <row r="48" spans="1:13" ht="27" customHeight="1" x14ac:dyDescent="0.65">
      <c r="A48" s="3" t="s">
        <v>135</v>
      </c>
      <c r="B48" s="3"/>
      <c r="C48" s="3"/>
      <c r="D48" s="3"/>
      <c r="E48" s="3"/>
      <c r="F48" s="8"/>
      <c r="G48" s="52"/>
      <c r="H48" s="1"/>
      <c r="I48" s="35"/>
      <c r="J48" s="8"/>
      <c r="K48" s="52"/>
      <c r="L48" s="1"/>
      <c r="M48" s="8"/>
    </row>
    <row r="49" spans="1:13" ht="27" customHeight="1" x14ac:dyDescent="0.65">
      <c r="A49" s="3" t="s">
        <v>136</v>
      </c>
      <c r="B49" s="3"/>
      <c r="C49" s="3"/>
      <c r="D49" s="3"/>
      <c r="E49" s="3"/>
      <c r="F49" s="8"/>
      <c r="G49" s="52"/>
      <c r="H49" s="1"/>
      <c r="I49" s="3"/>
      <c r="J49" s="74"/>
      <c r="K49" s="15"/>
      <c r="L49" s="74"/>
      <c r="M49" s="15"/>
    </row>
    <row r="50" spans="1:13" ht="27" customHeight="1" x14ac:dyDescent="0.65">
      <c r="A50" s="3" t="s">
        <v>137</v>
      </c>
      <c r="B50" s="3"/>
      <c r="C50" s="3"/>
      <c r="D50" s="3"/>
      <c r="E50" s="3"/>
      <c r="F50" s="8"/>
      <c r="G50" s="15">
        <v>2417185.7200000002</v>
      </c>
      <c r="H50" s="1"/>
      <c r="I50" s="3">
        <v>2341915.46</v>
      </c>
      <c r="J50" s="74"/>
      <c r="K50" s="15">
        <v>0</v>
      </c>
      <c r="L50" s="74"/>
      <c r="M50" s="15">
        <v>0</v>
      </c>
    </row>
    <row r="51" spans="1:13" s="135" customFormat="1" ht="27" customHeight="1" x14ac:dyDescent="0.65">
      <c r="A51" s="75" t="s">
        <v>138</v>
      </c>
      <c r="F51" s="4"/>
      <c r="G51" s="76">
        <f>SUM(G50)</f>
        <v>2417185.7200000002</v>
      </c>
      <c r="H51" s="52"/>
      <c r="I51" s="159">
        <f>SUM(I50)</f>
        <v>2341915.46</v>
      </c>
      <c r="J51" s="14"/>
      <c r="K51" s="76">
        <f>SUM(K50)</f>
        <v>0</v>
      </c>
      <c r="L51" s="14"/>
      <c r="M51" s="76">
        <f>SUM(M50)</f>
        <v>0</v>
      </c>
    </row>
    <row r="52" spans="1:13" s="135" customFormat="1" ht="27" customHeight="1" thickBot="1" x14ac:dyDescent="0.7">
      <c r="A52" s="53" t="s">
        <v>139</v>
      </c>
      <c r="F52" s="4"/>
      <c r="G52" s="41">
        <f>+G51+G27</f>
        <v>40236132.289999679</v>
      </c>
      <c r="H52" s="14"/>
      <c r="I52" s="160">
        <f>+I51+I27</f>
        <v>75809500.809999973</v>
      </c>
      <c r="J52" s="14"/>
      <c r="K52" s="41">
        <f>+K51+K27</f>
        <v>39251431.645874873</v>
      </c>
      <c r="L52" s="14"/>
      <c r="M52" s="41">
        <f>+M51+M27</f>
        <v>23756225.690000087</v>
      </c>
    </row>
    <row r="53" spans="1:13" s="72" customFormat="1" ht="27" customHeight="1" thickTop="1" x14ac:dyDescent="0.65">
      <c r="A53" s="77" t="s">
        <v>140</v>
      </c>
      <c r="C53" s="70"/>
      <c r="D53" s="70"/>
      <c r="E53" s="70"/>
      <c r="F53" s="70"/>
      <c r="G53" s="71"/>
      <c r="H53" s="52"/>
      <c r="I53" s="70"/>
      <c r="J53" s="14"/>
      <c r="K53" s="71"/>
      <c r="L53" s="14"/>
      <c r="M53" s="70"/>
    </row>
    <row r="54" spans="1:13" s="72" customFormat="1" ht="27" customHeight="1" x14ac:dyDescent="0.65">
      <c r="A54" s="78" t="s">
        <v>141</v>
      </c>
      <c r="C54" s="70"/>
      <c r="D54" s="70"/>
      <c r="E54" s="70"/>
      <c r="F54" s="70"/>
      <c r="G54" s="79">
        <f>+G27-G55</f>
        <v>32191407.29999968</v>
      </c>
      <c r="H54" s="52"/>
      <c r="I54" s="72">
        <f>+I27-I55</f>
        <v>52455395.919999979</v>
      </c>
      <c r="J54" s="14"/>
      <c r="K54" s="79">
        <f>+K27-K55</f>
        <v>39251431.645874873</v>
      </c>
      <c r="L54" s="14"/>
      <c r="M54" s="79">
        <f>+M27-M55</f>
        <v>23756225.690000087</v>
      </c>
    </row>
    <row r="55" spans="1:13" s="72" customFormat="1" ht="27" customHeight="1" x14ac:dyDescent="0.65">
      <c r="A55" s="78" t="s">
        <v>142</v>
      </c>
      <c r="C55" s="70"/>
      <c r="D55" s="70"/>
      <c r="E55" s="70"/>
      <c r="F55" s="70"/>
      <c r="G55" s="67">
        <v>5627539.2699999996</v>
      </c>
      <c r="H55" s="14"/>
      <c r="I55" s="158">
        <v>21012189.43</v>
      </c>
      <c r="J55" s="14"/>
      <c r="K55" s="71">
        <v>0</v>
      </c>
      <c r="L55" s="14"/>
      <c r="M55" s="71">
        <v>0</v>
      </c>
    </row>
    <row r="56" spans="1:13" s="72" customFormat="1" ht="27" customHeight="1" thickBot="1" x14ac:dyDescent="0.7">
      <c r="A56" s="38"/>
      <c r="C56" s="70"/>
      <c r="D56" s="70"/>
      <c r="E56" s="70"/>
      <c r="F56" s="70"/>
      <c r="G56" s="80">
        <f>SUM(G54:G55)</f>
        <v>37818946.56999968</v>
      </c>
      <c r="H56" s="14"/>
      <c r="I56" s="161">
        <f>SUM(I54:I55)</f>
        <v>73467585.349999979</v>
      </c>
      <c r="J56" s="14"/>
      <c r="K56" s="80">
        <f>SUM(K54:K55)</f>
        <v>39251431.645874873</v>
      </c>
      <c r="L56" s="14"/>
      <c r="M56" s="81">
        <f>SUM(M54:M55)</f>
        <v>23756225.690000087</v>
      </c>
    </row>
    <row r="57" spans="1:13" s="72" customFormat="1" ht="27" customHeight="1" thickTop="1" x14ac:dyDescent="0.65">
      <c r="A57" s="77" t="s">
        <v>143</v>
      </c>
      <c r="C57" s="70"/>
      <c r="D57" s="70"/>
      <c r="E57" s="70"/>
      <c r="F57" s="70"/>
      <c r="G57" s="71"/>
      <c r="H57" s="14"/>
      <c r="I57" s="70"/>
      <c r="J57" s="14"/>
      <c r="K57" s="71"/>
      <c r="L57" s="14"/>
      <c r="M57" s="70"/>
    </row>
    <row r="58" spans="1:13" s="72" customFormat="1" ht="27" customHeight="1" x14ac:dyDescent="0.65">
      <c r="A58" s="78" t="s">
        <v>141</v>
      </c>
      <c r="C58" s="70"/>
      <c r="D58" s="70"/>
      <c r="E58" s="70"/>
      <c r="F58" s="70"/>
      <c r="G58" s="82">
        <f>+G52-G59</f>
        <v>33950281.429999679</v>
      </c>
      <c r="H58" s="14"/>
      <c r="I58" s="162">
        <f>+I52-I59</f>
        <v>54797311.379999973</v>
      </c>
      <c r="J58" s="14"/>
      <c r="K58" s="82">
        <f>+K52-K59</f>
        <v>39251431.645874873</v>
      </c>
      <c r="L58" s="14"/>
      <c r="M58" s="82">
        <f>+M52-M59</f>
        <v>23756225.690000087</v>
      </c>
    </row>
    <row r="59" spans="1:13" s="72" customFormat="1" ht="27" customHeight="1" x14ac:dyDescent="0.65">
      <c r="A59" s="78" t="s">
        <v>144</v>
      </c>
      <c r="C59" s="70"/>
      <c r="D59" s="70"/>
      <c r="E59" s="70"/>
      <c r="F59" s="70"/>
      <c r="G59" s="67">
        <v>6285850.8599999994</v>
      </c>
      <c r="H59" s="52"/>
      <c r="I59" s="158">
        <v>21012189.43</v>
      </c>
      <c r="J59" s="14"/>
      <c r="K59" s="71">
        <f>+K55</f>
        <v>0</v>
      </c>
      <c r="L59" s="14"/>
      <c r="M59" s="71">
        <f>+M55</f>
        <v>0</v>
      </c>
    </row>
    <row r="60" spans="1:13" s="72" customFormat="1" ht="27" customHeight="1" thickBot="1" x14ac:dyDescent="0.7">
      <c r="A60" s="38"/>
      <c r="B60" s="70"/>
      <c r="C60" s="70"/>
      <c r="D60" s="70"/>
      <c r="E60" s="70"/>
      <c r="F60" s="70"/>
      <c r="G60" s="80">
        <f>SUM(G58:G59)</f>
        <v>40236132.289999679</v>
      </c>
      <c r="H60" s="52"/>
      <c r="I60" s="161">
        <f>SUM(I58:I59)</f>
        <v>75809500.809999973</v>
      </c>
      <c r="J60" s="14"/>
      <c r="K60" s="80">
        <f>SUM(K58:K59)</f>
        <v>39251431.645874873</v>
      </c>
      <c r="L60" s="14"/>
      <c r="M60" s="81">
        <f>SUM(M58:M59)</f>
        <v>23756225.690000087</v>
      </c>
    </row>
    <row r="61" spans="1:13" s="72" customFormat="1" ht="27" customHeight="1" thickTop="1" x14ac:dyDescent="0.65">
      <c r="A61" s="38"/>
      <c r="B61" s="70"/>
      <c r="C61" s="70"/>
      <c r="D61" s="70"/>
      <c r="E61" s="70"/>
      <c r="F61" s="70"/>
      <c r="G61" s="71"/>
      <c r="H61" s="14"/>
      <c r="I61" s="70"/>
      <c r="J61" s="14"/>
      <c r="K61" s="71"/>
      <c r="L61" s="14"/>
      <c r="M61" s="70"/>
    </row>
    <row r="62" spans="1:13" s="135" customFormat="1" ht="27" customHeight="1" x14ac:dyDescent="0.65">
      <c r="A62" s="83" t="s">
        <v>145</v>
      </c>
      <c r="B62" s="53"/>
      <c r="C62" s="53"/>
      <c r="D62" s="53"/>
      <c r="E62" s="53"/>
      <c r="F62" s="4"/>
      <c r="G62" s="15"/>
      <c r="H62" s="52"/>
      <c r="I62" s="3"/>
      <c r="J62" s="14"/>
      <c r="K62" s="15"/>
      <c r="L62" s="14"/>
      <c r="M62" s="15"/>
    </row>
    <row r="63" spans="1:13" s="135" customFormat="1" ht="27" customHeight="1" x14ac:dyDescent="0.65">
      <c r="A63" s="84" t="s">
        <v>146</v>
      </c>
      <c r="C63" s="83"/>
      <c r="D63" s="83"/>
      <c r="E63" s="83"/>
      <c r="F63" s="4"/>
      <c r="G63" s="85">
        <f>+G56/G64</f>
        <v>5.402706652857097E-2</v>
      </c>
      <c r="H63" s="52"/>
      <c r="I63" s="85">
        <f>+I27/I64</f>
        <v>0.10495369335714283</v>
      </c>
      <c r="J63" s="86"/>
      <c r="K63" s="85">
        <f>+K54/K64</f>
        <v>5.6073473779821248E-2</v>
      </c>
      <c r="L63" s="86"/>
      <c r="M63" s="138">
        <f>+M27/M64</f>
        <v>3.3937465271428699E-2</v>
      </c>
    </row>
    <row r="64" spans="1:13" s="135" customFormat="1" ht="27" customHeight="1" x14ac:dyDescent="0.65">
      <c r="A64" s="83" t="s">
        <v>147</v>
      </c>
      <c r="B64" s="83"/>
      <c r="C64" s="83"/>
      <c r="D64" s="83"/>
      <c r="E64" s="83"/>
      <c r="F64" s="4"/>
      <c r="G64" s="153">
        <v>700000000</v>
      </c>
      <c r="H64" s="14"/>
      <c r="I64" s="43">
        <v>700000000</v>
      </c>
      <c r="J64" s="88"/>
      <c r="K64" s="87">
        <v>700000000</v>
      </c>
      <c r="L64" s="88"/>
      <c r="M64" s="87">
        <v>700000000</v>
      </c>
    </row>
    <row r="65" spans="1:13" s="135" customFormat="1" ht="27" customHeight="1" x14ac:dyDescent="0.65">
      <c r="A65" s="83"/>
      <c r="B65" s="83"/>
      <c r="C65" s="83"/>
      <c r="D65" s="83"/>
      <c r="E65" s="83"/>
      <c r="F65" s="4"/>
      <c r="G65" s="15"/>
      <c r="H65" s="14"/>
      <c r="I65" s="3"/>
      <c r="J65" s="14"/>
      <c r="K65" s="15"/>
      <c r="L65" s="14"/>
      <c r="M65" s="89"/>
    </row>
    <row r="66" spans="1:13" s="135" customFormat="1" ht="27" customHeight="1" x14ac:dyDescent="0.65">
      <c r="A66" s="83"/>
      <c r="B66" s="83"/>
      <c r="C66" s="83"/>
      <c r="D66" s="83"/>
      <c r="E66" s="83"/>
      <c r="F66" s="4"/>
      <c r="G66" s="15"/>
      <c r="H66" s="14"/>
      <c r="I66" s="3"/>
      <c r="J66" s="14"/>
      <c r="K66" s="15"/>
      <c r="L66" s="14"/>
      <c r="M66" s="89"/>
    </row>
    <row r="67" spans="1:13" s="135" customFormat="1" ht="27" customHeight="1" x14ac:dyDescent="0.65">
      <c r="A67" s="38" t="s">
        <v>52</v>
      </c>
      <c r="B67" s="53"/>
      <c r="C67" s="53"/>
      <c r="D67" s="53"/>
      <c r="E67" s="53"/>
      <c r="F67" s="4"/>
      <c r="G67" s="15"/>
      <c r="H67" s="14"/>
      <c r="I67" s="3"/>
      <c r="J67" s="14"/>
      <c r="K67" s="15"/>
      <c r="L67" s="14"/>
      <c r="M67" s="53"/>
    </row>
    <row r="68" spans="1:13" s="135" customFormat="1" ht="27" customHeight="1" x14ac:dyDescent="0.65">
      <c r="A68" s="38"/>
      <c r="B68" s="53"/>
      <c r="C68" s="53"/>
      <c r="D68" s="53"/>
      <c r="E68" s="53"/>
      <c r="F68" s="4"/>
      <c r="G68" s="15"/>
      <c r="H68" s="14"/>
      <c r="I68" s="3"/>
      <c r="J68" s="14"/>
      <c r="K68" s="15"/>
      <c r="L68" s="14"/>
      <c r="M68" s="53"/>
    </row>
    <row r="69" spans="1:13" s="135" customFormat="1" ht="27" customHeight="1" x14ac:dyDescent="0.65">
      <c r="A69" s="38"/>
      <c r="B69" s="53"/>
      <c r="C69" s="53"/>
      <c r="D69" s="53"/>
      <c r="E69" s="53"/>
      <c r="F69" s="4"/>
      <c r="G69" s="15"/>
      <c r="H69" s="14"/>
      <c r="I69" s="3"/>
      <c r="J69" s="14"/>
      <c r="K69" s="15"/>
      <c r="L69" s="14"/>
      <c r="M69" s="53"/>
    </row>
    <row r="70" spans="1:13" s="135" customFormat="1" ht="27" customHeight="1" x14ac:dyDescent="0.65">
      <c r="B70" s="53"/>
      <c r="C70" s="53"/>
      <c r="D70" s="53"/>
      <c r="E70" s="53"/>
      <c r="F70" s="4"/>
      <c r="G70" s="15"/>
      <c r="H70" s="14"/>
      <c r="I70" s="3"/>
      <c r="J70" s="14"/>
      <c r="K70" s="15"/>
      <c r="L70" s="14"/>
      <c r="M70" s="53"/>
    </row>
    <row r="71" spans="1:13" s="135" customFormat="1" ht="27" customHeight="1" x14ac:dyDescent="0.65">
      <c r="A71" s="38"/>
      <c r="B71" s="73"/>
      <c r="C71" s="12" t="s">
        <v>53</v>
      </c>
      <c r="D71" s="12"/>
      <c r="E71" s="12"/>
      <c r="G71" s="15"/>
      <c r="H71" s="14"/>
      <c r="I71" s="3"/>
      <c r="J71" s="14"/>
      <c r="K71" s="15"/>
      <c r="L71" s="14"/>
      <c r="M71" s="53"/>
    </row>
    <row r="72" spans="1:13" ht="27" customHeight="1" x14ac:dyDescent="0.65">
      <c r="B72" s="73"/>
      <c r="C72" s="12" t="s">
        <v>54</v>
      </c>
      <c r="D72" s="12"/>
      <c r="E72" s="12"/>
      <c r="G72" s="15"/>
      <c r="H72" s="14"/>
      <c r="I72" s="3"/>
      <c r="J72" s="14"/>
      <c r="K72" s="15"/>
      <c r="L72" s="14"/>
      <c r="M72" s="3"/>
    </row>
    <row r="73" spans="1:13" ht="27" customHeight="1" x14ac:dyDescent="0.65">
      <c r="H73" s="14"/>
      <c r="J73" s="14"/>
      <c r="L73" s="14"/>
    </row>
    <row r="74" spans="1:13" ht="27" customHeight="1" x14ac:dyDescent="0.65">
      <c r="H74" s="1"/>
      <c r="J74" s="1"/>
      <c r="L74" s="1"/>
    </row>
    <row r="75" spans="1:13" ht="27" customHeight="1" x14ac:dyDescent="0.65">
      <c r="H75" s="1"/>
      <c r="J75" s="1"/>
      <c r="L75" s="1"/>
    </row>
    <row r="76" spans="1:13" ht="27" customHeight="1" x14ac:dyDescent="0.65">
      <c r="H76" s="1"/>
      <c r="J76" s="1"/>
      <c r="L76" s="1"/>
    </row>
    <row r="77" spans="1:13" ht="27" customHeight="1" x14ac:dyDescent="0.65">
      <c r="H77" s="90"/>
      <c r="J77" s="90"/>
      <c r="L77" s="90"/>
    </row>
    <row r="78" spans="1:13" ht="27" customHeight="1" x14ac:dyDescent="0.65">
      <c r="H78" s="3"/>
      <c r="J78" s="3"/>
      <c r="L78" s="3"/>
    </row>
    <row r="79" spans="1:13" ht="27" customHeight="1" x14ac:dyDescent="0.65">
      <c r="H79" s="132"/>
      <c r="J79" s="132"/>
      <c r="L79" s="132"/>
    </row>
    <row r="80" spans="1:13" ht="27" customHeight="1" x14ac:dyDescent="0.65">
      <c r="H80" s="132"/>
      <c r="J80" s="132"/>
      <c r="L80" s="132"/>
    </row>
    <row r="81" spans="8:12" ht="27" customHeight="1" x14ac:dyDescent="0.65">
      <c r="H81" s="132"/>
      <c r="J81" s="132"/>
      <c r="L81" s="132"/>
    </row>
    <row r="82" spans="8:12" ht="27" customHeight="1" x14ac:dyDescent="0.65">
      <c r="H82" s="132"/>
      <c r="J82" s="132"/>
      <c r="L82" s="132"/>
    </row>
    <row r="83" spans="8:12" ht="27" customHeight="1" x14ac:dyDescent="0.65">
      <c r="H83" s="35"/>
      <c r="J83" s="35"/>
      <c r="L83" s="35"/>
    </row>
    <row r="84" spans="8:12" ht="27" customHeight="1" x14ac:dyDescent="0.65">
      <c r="H84" s="1"/>
      <c r="J84" s="1"/>
      <c r="L84" s="1"/>
    </row>
    <row r="85" spans="8:12" ht="27" customHeight="1" x14ac:dyDescent="0.65">
      <c r="H85" s="1"/>
      <c r="J85" s="1"/>
      <c r="L85" s="1"/>
    </row>
    <row r="86" spans="8:12" ht="27" customHeight="1" x14ac:dyDescent="0.65">
      <c r="H86" s="8"/>
      <c r="J86" s="8"/>
      <c r="L86" s="8"/>
    </row>
    <row r="87" spans="8:12" ht="27" customHeight="1" x14ac:dyDescent="0.65">
      <c r="H87" s="8"/>
      <c r="J87" s="8"/>
      <c r="L87" s="8"/>
    </row>
    <row r="88" spans="8:12" ht="27" customHeight="1" x14ac:dyDescent="0.65">
      <c r="H88" s="8"/>
      <c r="J88" s="8"/>
      <c r="L88" s="8"/>
    </row>
    <row r="89" spans="8:12" ht="27" customHeight="1" x14ac:dyDescent="0.65">
      <c r="H89" s="14"/>
      <c r="J89" s="14"/>
      <c r="L89" s="14"/>
    </row>
    <row r="90" spans="8:12" ht="27" customHeight="1" x14ac:dyDescent="0.65">
      <c r="H90" s="14"/>
      <c r="J90" s="14"/>
      <c r="L90" s="14"/>
    </row>
    <row r="91" spans="8:12" ht="27" customHeight="1" x14ac:dyDescent="0.65">
      <c r="H91" s="14"/>
      <c r="J91" s="14"/>
      <c r="L91" s="14"/>
    </row>
    <row r="92" spans="8:12" ht="27" customHeight="1" x14ac:dyDescent="0.65">
      <c r="H92" s="14"/>
      <c r="J92" s="14"/>
      <c r="L92" s="14"/>
    </row>
    <row r="93" spans="8:12" ht="27" customHeight="1" x14ac:dyDescent="0.65">
      <c r="H93" s="14"/>
      <c r="J93" s="14"/>
      <c r="L93" s="14"/>
    </row>
    <row r="94" spans="8:12" ht="27" customHeight="1" x14ac:dyDescent="0.65">
      <c r="H94" s="14"/>
      <c r="J94" s="14"/>
      <c r="L94" s="14"/>
    </row>
    <row r="95" spans="8:12" ht="27" customHeight="1" x14ac:dyDescent="0.65">
      <c r="H95" s="14"/>
      <c r="J95" s="14"/>
      <c r="L95" s="14"/>
    </row>
    <row r="96" spans="8:12" ht="27" customHeight="1" x14ac:dyDescent="0.65">
      <c r="H96" s="90"/>
      <c r="J96" s="90"/>
      <c r="L96" s="90"/>
    </row>
    <row r="97" spans="8:12" ht="27" customHeight="1" x14ac:dyDescent="0.65">
      <c r="H97" s="90"/>
      <c r="J97" s="90"/>
      <c r="L97" s="90"/>
    </row>
    <row r="98" spans="8:12" ht="27" customHeight="1" x14ac:dyDescent="0.65">
      <c r="H98" s="14"/>
      <c r="J98" s="14"/>
      <c r="L98" s="14"/>
    </row>
    <row r="99" spans="8:12" ht="27" customHeight="1" x14ac:dyDescent="0.65">
      <c r="H99" s="14"/>
      <c r="J99" s="14"/>
      <c r="L99" s="14"/>
    </row>
    <row r="100" spans="8:12" ht="27" customHeight="1" x14ac:dyDescent="0.65">
      <c r="H100" s="14"/>
      <c r="J100" s="14"/>
      <c r="L100" s="14"/>
    </row>
    <row r="101" spans="8:12" ht="27" customHeight="1" x14ac:dyDescent="0.65">
      <c r="H101" s="14"/>
      <c r="J101" s="14"/>
      <c r="L101" s="14"/>
    </row>
    <row r="102" spans="8:12" ht="27" customHeight="1" x14ac:dyDescent="0.65">
      <c r="H102" s="14"/>
      <c r="J102" s="14"/>
      <c r="L102" s="14"/>
    </row>
    <row r="103" spans="8:12" ht="27" customHeight="1" x14ac:dyDescent="0.65">
      <c r="H103" s="42"/>
      <c r="J103" s="42"/>
      <c r="L103" s="42"/>
    </row>
    <row r="104" spans="8:12" ht="27" customHeight="1" x14ac:dyDescent="0.65">
      <c r="H104" s="42"/>
      <c r="J104" s="42"/>
      <c r="L104" s="42"/>
    </row>
    <row r="106" spans="8:12" ht="27" customHeight="1" x14ac:dyDescent="0.65">
      <c r="H106" s="44"/>
      <c r="J106" s="44"/>
      <c r="L106" s="44"/>
    </row>
    <row r="107" spans="8:12" ht="27" customHeight="1" x14ac:dyDescent="0.65">
      <c r="H107" s="44"/>
      <c r="J107" s="44"/>
      <c r="L107" s="44"/>
    </row>
    <row r="108" spans="8:12" ht="27" customHeight="1" x14ac:dyDescent="0.65">
      <c r="H108" s="90"/>
      <c r="J108" s="90"/>
      <c r="L108" s="90"/>
    </row>
    <row r="109" spans="8:12" ht="27" customHeight="1" x14ac:dyDescent="0.65">
      <c r="H109" s="3"/>
      <c r="J109" s="3"/>
      <c r="L109" s="3"/>
    </row>
    <row r="112" spans="8:12" ht="27" customHeight="1" x14ac:dyDescent="0.65">
      <c r="H112" s="42"/>
      <c r="J112" s="42"/>
      <c r="L112" s="42"/>
    </row>
  </sheetData>
  <sheetProtection selectLockedCells="1" selectUnlockedCells="1"/>
  <mergeCells count="9">
    <mergeCell ref="A40:M40"/>
    <mergeCell ref="G45:I45"/>
    <mergeCell ref="K45:M45"/>
    <mergeCell ref="A1:M1"/>
    <mergeCell ref="A4:M4"/>
    <mergeCell ref="G7:I7"/>
    <mergeCell ref="K7:M7"/>
    <mergeCell ref="A38:M38"/>
    <mergeCell ref="A39:M39"/>
  </mergeCells>
  <pageMargins left="0.78740157480314965" right="0.19685039370078741" top="0.59055118110236227" bottom="0.51181102362204722" header="0.39370078740157483" footer="0.15748031496062992"/>
  <pageSetup paperSize="9" scale="8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D4F3A-1E44-41A0-A593-D111982B04FF}">
  <dimension ref="A1:V79"/>
  <sheetViews>
    <sheetView topLeftCell="A20" zoomScaleNormal="100" zoomScaleSheetLayoutView="106" workbookViewId="0">
      <selection activeCell="U20" activeCellId="4" sqref="K1:K1048576 M1:M1048576 O1:O1048576 Q1:Q1048576 U1:U1048576"/>
    </sheetView>
  </sheetViews>
  <sheetFormatPr defaultColWidth="9.09765625" defaultRowHeight="25.5" customHeight="1" x14ac:dyDescent="0.65"/>
  <cols>
    <col min="1" max="4" width="9.09765625" style="90" customWidth="1"/>
    <col min="5" max="5" width="10.69921875" style="90" customWidth="1"/>
    <col min="6" max="6" width="1.69921875" style="90" customWidth="1"/>
    <col min="7" max="7" width="16.69921875" style="90" customWidth="1"/>
    <col min="8" max="8" width="1.09765625" style="90" customWidth="1"/>
    <col min="9" max="9" width="16.69921875" style="90" customWidth="1"/>
    <col min="10" max="10" width="1.09765625" style="90" customWidth="1"/>
    <col min="11" max="11" width="16.69921875" style="90" customWidth="1"/>
    <col min="12" max="12" width="1.09765625" style="90" customWidth="1"/>
    <col min="13" max="13" width="16.69921875" style="90" customWidth="1"/>
    <col min="14" max="14" width="1.09765625" style="90" customWidth="1"/>
    <col min="15" max="15" width="16.69921875" style="90" customWidth="1"/>
    <col min="16" max="16" width="1.09765625" style="90" customWidth="1"/>
    <col min="17" max="17" width="16.69921875" style="90" customWidth="1"/>
    <col min="18" max="18" width="1.09765625" style="90" customWidth="1"/>
    <col min="19" max="19" width="14.69921875" style="90" hidden="1" customWidth="1"/>
    <col min="20" max="20" width="2.09765625" style="90" hidden="1" customWidth="1"/>
    <col min="21" max="21" width="16.69921875" style="90" customWidth="1"/>
    <col min="22" max="22" width="2.09765625" style="90" customWidth="1"/>
    <col min="23" max="23" width="16.09765625" style="90" bestFit="1" customWidth="1"/>
    <col min="24" max="25" width="9.09765625" style="90"/>
    <col min="26" max="26" width="21.8984375" style="90" customWidth="1"/>
    <col min="27" max="16384" width="9.09765625" style="90"/>
  </cols>
  <sheetData>
    <row r="1" spans="1:22" ht="23.4" customHeight="1" x14ac:dyDescent="0.6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3"/>
    </row>
    <row r="2" spans="1:22" ht="23.4" customHeight="1" x14ac:dyDescent="0.65">
      <c r="A2" s="45" t="s">
        <v>149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3"/>
    </row>
    <row r="3" spans="1:22" ht="23.4" customHeight="1" x14ac:dyDescent="0.65">
      <c r="A3" s="45" t="s">
        <v>148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3"/>
    </row>
    <row r="4" spans="1:22" ht="23.4" customHeight="1" x14ac:dyDescent="0.65">
      <c r="A4" s="45" t="s">
        <v>109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3"/>
    </row>
    <row r="5" spans="1:22" ht="23.4" customHeight="1" x14ac:dyDescent="0.6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3"/>
    </row>
    <row r="6" spans="1:22" ht="23.4" customHeight="1" x14ac:dyDescent="0.6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 t="s">
        <v>150</v>
      </c>
      <c r="V6" s="3"/>
    </row>
    <row r="7" spans="1:22" ht="23.4" customHeight="1" x14ac:dyDescent="0.65">
      <c r="A7" s="1"/>
      <c r="B7" s="1"/>
      <c r="C7" s="1"/>
      <c r="D7" s="1"/>
      <c r="E7" s="1"/>
      <c r="F7" s="3"/>
      <c r="G7" s="167" t="s">
        <v>151</v>
      </c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3"/>
    </row>
    <row r="8" spans="1:22" ht="23.4" customHeight="1" x14ac:dyDescent="0.65">
      <c r="A8" s="1"/>
      <c r="B8" s="1"/>
      <c r="C8" s="1"/>
      <c r="D8" s="1"/>
      <c r="E8" s="5"/>
      <c r="G8" s="91" t="s">
        <v>152</v>
      </c>
      <c r="H8" s="39"/>
      <c r="I8" s="92" t="s">
        <v>153</v>
      </c>
      <c r="J8" s="39"/>
      <c r="K8" s="171" t="s">
        <v>154</v>
      </c>
      <c r="L8" s="171"/>
      <c r="M8" s="171"/>
      <c r="N8" s="93"/>
      <c r="O8" s="94" t="s">
        <v>155</v>
      </c>
      <c r="P8" s="93"/>
      <c r="Q8" s="94" t="s">
        <v>156</v>
      </c>
      <c r="R8" s="39"/>
      <c r="S8" s="91" t="s">
        <v>157</v>
      </c>
      <c r="T8" s="39"/>
      <c r="U8" s="91" t="s">
        <v>158</v>
      </c>
      <c r="V8" s="3"/>
    </row>
    <row r="9" spans="1:22" ht="23.4" customHeight="1" x14ac:dyDescent="0.65">
      <c r="A9" s="1"/>
      <c r="B9" s="1"/>
      <c r="C9" s="1"/>
      <c r="D9" s="1"/>
      <c r="E9" s="5"/>
      <c r="G9" s="1" t="s">
        <v>159</v>
      </c>
      <c r="H9" s="3"/>
      <c r="I9" s="95" t="s">
        <v>160</v>
      </c>
      <c r="J9" s="3"/>
      <c r="K9" s="95" t="s">
        <v>161</v>
      </c>
      <c r="L9" s="95"/>
      <c r="M9" s="95" t="s">
        <v>162</v>
      </c>
      <c r="N9" s="95"/>
      <c r="O9" s="96" t="s">
        <v>163</v>
      </c>
      <c r="P9" s="95"/>
      <c r="Q9" s="96" t="s">
        <v>164</v>
      </c>
      <c r="R9" s="3"/>
      <c r="S9" s="3"/>
      <c r="T9" s="3"/>
      <c r="U9" s="1" t="s">
        <v>165</v>
      </c>
      <c r="V9" s="3"/>
    </row>
    <row r="10" spans="1:22" ht="23.4" customHeight="1" x14ac:dyDescent="0.65">
      <c r="A10" s="1"/>
      <c r="B10" s="1"/>
      <c r="C10" s="1"/>
      <c r="D10" s="1"/>
      <c r="E10" s="97" t="s">
        <v>6</v>
      </c>
      <c r="G10" s="98"/>
      <c r="H10" s="99"/>
      <c r="I10" s="98"/>
      <c r="J10" s="99"/>
      <c r="K10" s="98" t="s">
        <v>166</v>
      </c>
      <c r="L10" s="99"/>
      <c r="M10" s="98"/>
      <c r="N10" s="98"/>
      <c r="O10" s="100"/>
      <c r="P10" s="98"/>
      <c r="Q10" s="98"/>
      <c r="R10" s="6"/>
      <c r="S10" s="6"/>
      <c r="T10" s="6"/>
      <c r="U10" s="99"/>
      <c r="V10" s="3"/>
    </row>
    <row r="11" spans="1:22" ht="23.4" customHeight="1" x14ac:dyDescent="0.65">
      <c r="A11" s="101" t="s">
        <v>167</v>
      </c>
      <c r="B11" s="3"/>
      <c r="C11" s="3"/>
      <c r="D11" s="3"/>
      <c r="E11" s="3"/>
      <c r="F11" s="102"/>
      <c r="G11" s="15">
        <v>350000000</v>
      </c>
      <c r="H11" s="15"/>
      <c r="I11" s="15">
        <v>1459718667</v>
      </c>
      <c r="J11" s="15"/>
      <c r="K11" s="15">
        <v>35000000</v>
      </c>
      <c r="L11" s="15"/>
      <c r="M11" s="15">
        <v>226504736.79999989</v>
      </c>
      <c r="N11" s="15"/>
      <c r="O11" s="15">
        <v>2071223403.8</v>
      </c>
      <c r="P11" s="15"/>
      <c r="Q11" s="15">
        <v>24208715.609999999</v>
      </c>
      <c r="R11" s="15"/>
      <c r="S11" s="15">
        <v>0</v>
      </c>
      <c r="T11" s="15"/>
      <c r="U11" s="57">
        <f>SUM(O11:Q11)</f>
        <v>2095432119.4099998</v>
      </c>
      <c r="V11" s="3"/>
    </row>
    <row r="12" spans="1:22" ht="23.4" customHeight="1" x14ac:dyDescent="0.65">
      <c r="A12" s="101" t="s">
        <v>168</v>
      </c>
      <c r="B12" s="3"/>
      <c r="C12" s="3"/>
      <c r="D12" s="3"/>
      <c r="E12" s="3"/>
      <c r="F12" s="102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3"/>
    </row>
    <row r="13" spans="1:22" ht="23.4" customHeight="1" x14ac:dyDescent="0.65">
      <c r="A13" s="101" t="s">
        <v>169</v>
      </c>
      <c r="B13" s="3"/>
      <c r="C13" s="3"/>
      <c r="D13" s="3"/>
      <c r="E13" s="3"/>
      <c r="F13" s="102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3"/>
    </row>
    <row r="14" spans="1:22" ht="23.4" customHeight="1" x14ac:dyDescent="0.65">
      <c r="A14" s="101" t="s">
        <v>170</v>
      </c>
      <c r="B14" s="3"/>
      <c r="C14" s="3"/>
      <c r="D14" s="3"/>
      <c r="E14" s="103"/>
      <c r="F14" s="102"/>
      <c r="G14" s="15">
        <v>0</v>
      </c>
      <c r="H14" s="15"/>
      <c r="I14" s="15">
        <v>0</v>
      </c>
      <c r="J14" s="15"/>
      <c r="K14" s="15">
        <v>0</v>
      </c>
      <c r="L14" s="15"/>
      <c r="M14" s="15">
        <v>0</v>
      </c>
      <c r="N14" s="15"/>
      <c r="O14" s="15">
        <f t="shared" ref="O14" si="0">SUM(G14:M14)</f>
        <v>0</v>
      </c>
      <c r="P14" s="15"/>
      <c r="Q14" s="15">
        <v>69430906.359999999</v>
      </c>
      <c r="R14" s="15"/>
      <c r="S14" s="15">
        <v>0</v>
      </c>
      <c r="T14" s="15"/>
      <c r="U14" s="57">
        <f t="shared" ref="U14:U15" si="1">SUM(O14:S14)</f>
        <v>69430906.359999999</v>
      </c>
      <c r="V14" s="3"/>
    </row>
    <row r="15" spans="1:22" ht="23.4" customHeight="1" x14ac:dyDescent="0.65">
      <c r="A15" s="101" t="s">
        <v>171</v>
      </c>
      <c r="B15" s="3"/>
      <c r="C15" s="3"/>
      <c r="D15" s="3"/>
      <c r="E15" s="103"/>
      <c r="F15" s="102"/>
      <c r="G15" s="15">
        <v>0</v>
      </c>
      <c r="H15" s="15"/>
      <c r="I15" s="15">
        <v>0</v>
      </c>
      <c r="J15" s="15"/>
      <c r="K15" s="15">
        <v>0</v>
      </c>
      <c r="L15" s="15">
        <v>0</v>
      </c>
      <c r="M15" s="15">
        <v>-105000000</v>
      </c>
      <c r="N15" s="15">
        <v>0</v>
      </c>
      <c r="O15" s="15">
        <f>SUM(G15:M15)</f>
        <v>-105000000</v>
      </c>
      <c r="P15" s="15">
        <v>0</v>
      </c>
      <c r="Q15" s="15">
        <v>0</v>
      </c>
      <c r="R15" s="15"/>
      <c r="S15" s="15">
        <v>0</v>
      </c>
      <c r="T15" s="15"/>
      <c r="U15" s="57">
        <f t="shared" si="1"/>
        <v>-105000000</v>
      </c>
      <c r="V15" s="3"/>
    </row>
    <row r="16" spans="1:22" ht="23.4" customHeight="1" x14ac:dyDescent="0.65">
      <c r="A16" s="104" t="s">
        <v>172</v>
      </c>
      <c r="B16" s="3"/>
      <c r="C16" s="3"/>
      <c r="D16" s="3"/>
      <c r="E16" s="3"/>
      <c r="F16" s="102"/>
      <c r="G16" s="15">
        <v>0</v>
      </c>
      <c r="H16" s="15"/>
      <c r="I16" s="15">
        <v>0</v>
      </c>
      <c r="J16" s="15"/>
      <c r="K16" s="15">
        <v>0</v>
      </c>
      <c r="L16" s="15"/>
      <c r="M16" s="15">
        <f>+'งบกำไรขาดทุน 6 เดือน '!I58</f>
        <v>54797311.379999973</v>
      </c>
      <c r="N16" s="15"/>
      <c r="O16" s="15">
        <f>SUM(G16:M16)</f>
        <v>54797311.379999973</v>
      </c>
      <c r="P16" s="15"/>
      <c r="Q16" s="15">
        <f>+'งบกำไรขาดทุน 6 เดือน '!I59</f>
        <v>21012189.43</v>
      </c>
      <c r="R16" s="15"/>
      <c r="S16" s="15">
        <v>0</v>
      </c>
      <c r="T16" s="15"/>
      <c r="U16" s="57">
        <f>SUM(O16:S16)</f>
        <v>75809500.809999973</v>
      </c>
      <c r="V16" s="3"/>
    </row>
    <row r="17" spans="1:22" ht="23.4" customHeight="1" thickBot="1" x14ac:dyDescent="0.7">
      <c r="A17" s="101" t="s">
        <v>173</v>
      </c>
      <c r="B17" s="3"/>
      <c r="C17" s="3"/>
      <c r="D17" s="3"/>
      <c r="E17" s="3"/>
      <c r="F17" s="102"/>
      <c r="G17" s="105">
        <f>SUM(G11:G16)</f>
        <v>350000000</v>
      </c>
      <c r="H17" s="106"/>
      <c r="I17" s="105">
        <f>SUM(I11:I16)</f>
        <v>1459718667</v>
      </c>
      <c r="J17" s="106"/>
      <c r="K17" s="105">
        <f>SUM(K11:K16)</f>
        <v>35000000</v>
      </c>
      <c r="L17" s="106"/>
      <c r="M17" s="105">
        <f>SUM(M11:M16)</f>
        <v>176302048.17999986</v>
      </c>
      <c r="N17" s="106"/>
      <c r="O17" s="105">
        <f>SUM(O11:O16)</f>
        <v>2021020715.1799998</v>
      </c>
      <c r="P17" s="15"/>
      <c r="Q17" s="105">
        <f>SUM(Q11:Q16)</f>
        <v>114651811.40000001</v>
      </c>
      <c r="R17" s="15"/>
      <c r="S17" s="105">
        <f>SUM(S11:S16)</f>
        <v>0</v>
      </c>
      <c r="T17" s="15"/>
      <c r="U17" s="105">
        <f>SUM(U11:U16)</f>
        <v>2135672526.5799999</v>
      </c>
      <c r="V17" s="3"/>
    </row>
    <row r="18" spans="1:22" ht="23.4" customHeight="1" thickTop="1" x14ac:dyDescent="0.65">
      <c r="A18" s="1"/>
      <c r="B18" s="1"/>
      <c r="C18" s="1"/>
      <c r="D18" s="1"/>
      <c r="E18" s="97"/>
      <c r="G18" s="95"/>
      <c r="H18" s="107"/>
      <c r="I18" s="95"/>
      <c r="J18" s="107"/>
      <c r="K18" s="95"/>
      <c r="L18" s="107"/>
      <c r="M18" s="95"/>
      <c r="N18" s="95"/>
      <c r="O18" s="96"/>
      <c r="P18" s="95"/>
      <c r="Q18" s="95"/>
      <c r="R18" s="1"/>
      <c r="S18" s="1"/>
      <c r="T18" s="1"/>
      <c r="U18" s="107"/>
      <c r="V18" s="3"/>
    </row>
    <row r="19" spans="1:22" ht="23.4" customHeight="1" x14ac:dyDescent="0.65">
      <c r="A19" s="101" t="s">
        <v>174</v>
      </c>
      <c r="B19" s="3"/>
      <c r="C19" s="3"/>
      <c r="D19" s="3"/>
      <c r="E19" s="3"/>
      <c r="F19" s="102"/>
      <c r="G19" s="15">
        <v>350000000</v>
      </c>
      <c r="H19" s="15"/>
      <c r="I19" s="15">
        <v>1459718667</v>
      </c>
      <c r="J19" s="15"/>
      <c r="K19" s="15">
        <v>35000000</v>
      </c>
      <c r="L19" s="15"/>
      <c r="M19" s="15">
        <v>154862058.16999999</v>
      </c>
      <c r="N19" s="15"/>
      <c r="O19" s="15">
        <v>1999580725.1700001</v>
      </c>
      <c r="P19" s="15"/>
      <c r="Q19" s="15">
        <v>102990124.81</v>
      </c>
      <c r="R19" s="15"/>
      <c r="S19" s="15">
        <v>0</v>
      </c>
      <c r="T19" s="15"/>
      <c r="U19" s="57">
        <f>SUM(O19:Q19)</f>
        <v>2102570849.98</v>
      </c>
      <c r="V19" s="3"/>
    </row>
    <row r="20" spans="1:22" ht="23.4" customHeight="1" x14ac:dyDescent="0.65">
      <c r="A20" s="101" t="s">
        <v>168</v>
      </c>
      <c r="B20" s="3"/>
      <c r="C20" s="3"/>
      <c r="D20" s="3"/>
      <c r="E20" s="3"/>
      <c r="F20" s="102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3"/>
    </row>
    <row r="21" spans="1:22" ht="23.4" customHeight="1" x14ac:dyDescent="0.65">
      <c r="A21" s="111" t="s">
        <v>171</v>
      </c>
      <c r="B21" s="3"/>
      <c r="C21" s="3"/>
      <c r="D21" s="3"/>
      <c r="E21" s="103">
        <v>27</v>
      </c>
      <c r="F21" s="102"/>
      <c r="G21" s="15">
        <v>0</v>
      </c>
      <c r="H21" s="15"/>
      <c r="I21" s="15">
        <v>0</v>
      </c>
      <c r="J21" s="15"/>
      <c r="K21" s="15">
        <v>0</v>
      </c>
      <c r="L21" s="15"/>
      <c r="M21" s="15">
        <v>-21000000</v>
      </c>
      <c r="N21" s="15"/>
      <c r="O21" s="15">
        <f>+M21</f>
        <v>-21000000</v>
      </c>
      <c r="P21" s="15"/>
      <c r="Q21" s="15">
        <v>-12000240</v>
      </c>
      <c r="R21" s="15"/>
      <c r="S21" s="15"/>
      <c r="T21" s="15"/>
      <c r="U21" s="15">
        <f>+O21+Q21</f>
        <v>-33000240</v>
      </c>
      <c r="V21" s="3"/>
    </row>
    <row r="22" spans="1:22" ht="23.4" customHeight="1" x14ac:dyDescent="0.65">
      <c r="A22" s="104" t="s">
        <v>172</v>
      </c>
      <c r="B22" s="3"/>
      <c r="C22" s="3"/>
      <c r="D22" s="3"/>
      <c r="E22" s="3"/>
      <c r="F22" s="102"/>
      <c r="G22" s="15">
        <v>0</v>
      </c>
      <c r="H22" s="15"/>
      <c r="I22" s="15">
        <v>0</v>
      </c>
      <c r="J22" s="15"/>
      <c r="K22" s="15">
        <v>0</v>
      </c>
      <c r="L22" s="15"/>
      <c r="M22" s="15">
        <f>+'งบกำไรขาดทุน 6 เดือน '!G58</f>
        <v>33950281.429999679</v>
      </c>
      <c r="N22" s="15"/>
      <c r="O22" s="15">
        <f>SUM(G22:M22)</f>
        <v>33950281.429999679</v>
      </c>
      <c r="P22" s="15"/>
      <c r="Q22" s="15">
        <f>+'งบกำไรขาดทุน 6 เดือน '!G59</f>
        <v>6285850.8599999994</v>
      </c>
      <c r="R22" s="15"/>
      <c r="S22" s="15" t="e">
        <f>+#REF!</f>
        <v>#REF!</v>
      </c>
      <c r="T22" s="15"/>
      <c r="U22" s="57">
        <f>SUM(O22:Q22)</f>
        <v>40236132.289999679</v>
      </c>
      <c r="V22" s="3"/>
    </row>
    <row r="23" spans="1:22" ht="23.4" customHeight="1" thickBot="1" x14ac:dyDescent="0.7">
      <c r="A23" s="101" t="s">
        <v>175</v>
      </c>
      <c r="B23" s="3"/>
      <c r="C23" s="3"/>
      <c r="D23" s="3"/>
      <c r="E23" s="3"/>
      <c r="F23" s="102"/>
      <c r="G23" s="105">
        <f>SUM(G19:G22)</f>
        <v>350000000</v>
      </c>
      <c r="H23" s="106"/>
      <c r="I23" s="105">
        <f>SUM(I19:I22)</f>
        <v>1459718667</v>
      </c>
      <c r="J23" s="106"/>
      <c r="K23" s="105">
        <f>SUM(K19:K22)</f>
        <v>35000000</v>
      </c>
      <c r="L23" s="106"/>
      <c r="M23" s="105">
        <f>SUM(M19:M22)</f>
        <v>167812339.59999967</v>
      </c>
      <c r="N23" s="106"/>
      <c r="O23" s="105">
        <f>SUM(O19:O22)</f>
        <v>2012531006.5999997</v>
      </c>
      <c r="P23" s="15"/>
      <c r="Q23" s="105">
        <f>SUM(Q19:Q22)</f>
        <v>97275735.670000002</v>
      </c>
      <c r="R23" s="15"/>
      <c r="S23" s="105" t="e">
        <f>SUM(S19:S22)</f>
        <v>#REF!</v>
      </c>
      <c r="T23" s="15"/>
      <c r="U23" s="105">
        <f>SUM(U19:U22)</f>
        <v>2109806742.2699997</v>
      </c>
      <c r="V23" s="3"/>
    </row>
    <row r="24" spans="1:22" ht="23.4" customHeight="1" thickTop="1" x14ac:dyDescent="0.65">
      <c r="A24" s="101"/>
      <c r="B24" s="3"/>
      <c r="C24" s="3"/>
      <c r="D24" s="3"/>
      <c r="E24" s="3"/>
      <c r="F24" s="102"/>
      <c r="G24" s="106"/>
      <c r="H24" s="106"/>
      <c r="I24" s="106"/>
      <c r="J24" s="106"/>
      <c r="K24" s="106"/>
      <c r="L24" s="106"/>
      <c r="M24" s="106"/>
      <c r="N24" s="106"/>
      <c r="O24" s="106"/>
      <c r="P24" s="15"/>
      <c r="Q24" s="106"/>
      <c r="R24" s="15"/>
      <c r="S24" s="106"/>
      <c r="T24" s="15"/>
      <c r="U24" s="106"/>
      <c r="V24" s="3"/>
    </row>
    <row r="25" spans="1:22" ht="23.4" customHeight="1" x14ac:dyDescent="0.65">
      <c r="A25" s="12" t="s">
        <v>52</v>
      </c>
      <c r="B25" s="12"/>
      <c r="C25" s="12"/>
      <c r="D25" s="12"/>
      <c r="E25" s="12"/>
      <c r="F25" s="108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23.4" customHeight="1" x14ac:dyDescent="0.65">
      <c r="A26" s="12"/>
      <c r="B26" s="12"/>
      <c r="C26" s="12"/>
      <c r="D26" s="12"/>
      <c r="E26" s="12"/>
      <c r="F26" s="108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23.4" customHeight="1" x14ac:dyDescent="0.65">
      <c r="A27" s="12"/>
      <c r="B27" s="12"/>
      <c r="C27" s="12"/>
      <c r="D27" s="12"/>
      <c r="E27" s="12"/>
      <c r="F27" s="3"/>
      <c r="G27" s="3"/>
      <c r="H27" s="3"/>
      <c r="I27" s="3"/>
      <c r="J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23.4" customHeight="1" x14ac:dyDescent="0.65">
      <c r="A28" s="3"/>
      <c r="G28" s="18" t="s">
        <v>176</v>
      </c>
      <c r="H28" s="109"/>
      <c r="L28" s="3"/>
      <c r="R28" s="3"/>
      <c r="S28" s="3"/>
      <c r="T28" s="3"/>
      <c r="U28" s="3"/>
    </row>
    <row r="29" spans="1:22" ht="23.4" customHeight="1" x14ac:dyDescent="0.65">
      <c r="A29" s="3"/>
      <c r="G29" s="18" t="s">
        <v>177</v>
      </c>
      <c r="H29" s="109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1:22" ht="25.5" customHeight="1" x14ac:dyDescent="0.6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49" spans="6:6" ht="25.5" customHeight="1" x14ac:dyDescent="0.65">
      <c r="F49" s="102"/>
    </row>
    <row r="50" spans="6:6" ht="25.5" customHeight="1" x14ac:dyDescent="0.65">
      <c r="F50" s="102"/>
    </row>
    <row r="52" spans="6:6" ht="25.5" customHeight="1" x14ac:dyDescent="0.65">
      <c r="F52" s="102"/>
    </row>
    <row r="54" spans="6:6" ht="25.5" customHeight="1" x14ac:dyDescent="0.65">
      <c r="F54" s="102"/>
    </row>
    <row r="55" spans="6:6" ht="25.5" customHeight="1" x14ac:dyDescent="0.65">
      <c r="F55" s="102"/>
    </row>
    <row r="60" spans="6:6" ht="25.5" customHeight="1" x14ac:dyDescent="0.65">
      <c r="F60" s="102"/>
    </row>
    <row r="61" spans="6:6" ht="25.5" customHeight="1" x14ac:dyDescent="0.65">
      <c r="F61" s="102"/>
    </row>
    <row r="63" spans="6:6" ht="25.5" customHeight="1" x14ac:dyDescent="0.65">
      <c r="F63" s="102"/>
    </row>
    <row r="64" spans="6:6" ht="25.5" customHeight="1" x14ac:dyDescent="0.65">
      <c r="F64" s="102"/>
    </row>
    <row r="79" ht="12" customHeight="1" x14ac:dyDescent="0.65"/>
  </sheetData>
  <sheetProtection selectLockedCells="1" selectUnlockedCells="1"/>
  <mergeCells count="2">
    <mergeCell ref="G7:U7"/>
    <mergeCell ref="K8:M8"/>
  </mergeCells>
  <pageMargins left="0.9055118110236221" right="0.23622047244094491" top="0.59055118110236227" bottom="0.19685039370078741" header="0.23622047244094491" footer="0.31496062992125984"/>
  <pageSetup paperSize="9" scale="80" firstPageNumber="0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B5874-DD0B-4E06-A77E-A7CB413D8D09}">
  <dimension ref="A1:R87"/>
  <sheetViews>
    <sheetView topLeftCell="A5" zoomScale="90" zoomScaleNormal="90" zoomScaleSheetLayoutView="70" workbookViewId="0">
      <selection activeCell="P5" activeCellId="4" sqref="H1:H1048576 J1:J1048576 L1:L1048576 N1:N1048576 P1:P1048576"/>
    </sheetView>
  </sheetViews>
  <sheetFormatPr defaultColWidth="9.09765625" defaultRowHeight="23.25" customHeight="1" x14ac:dyDescent="0.65"/>
  <cols>
    <col min="1" max="6" width="9.09765625" style="90" customWidth="1"/>
    <col min="7" max="7" width="11" style="118" customWidth="1"/>
    <col min="8" max="8" width="16.69921875" style="90" customWidth="1"/>
    <col min="9" max="9" width="1.09765625" style="118" customWidth="1"/>
    <col min="10" max="10" width="16.69921875" style="90" customWidth="1"/>
    <col min="11" max="11" width="1.09765625" style="118" customWidth="1"/>
    <col min="12" max="12" width="16.69921875" style="90" customWidth="1"/>
    <col min="13" max="13" width="1.09765625" style="118" customWidth="1"/>
    <col min="14" max="14" width="16.69921875" style="90" customWidth="1"/>
    <col min="15" max="15" width="1.09765625" style="118" customWidth="1"/>
    <col min="16" max="16" width="16.69921875" style="90" customWidth="1"/>
    <col min="17" max="17" width="4.69921875" style="90" customWidth="1"/>
    <col min="18" max="18" width="14.69921875" style="90" bestFit="1" customWidth="1"/>
    <col min="19" max="16384" width="9.09765625" style="90"/>
  </cols>
  <sheetData>
    <row r="1" spans="1:17" ht="23.25" customHeight="1" x14ac:dyDescent="0.6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3"/>
    </row>
    <row r="2" spans="1:17" ht="23.25" customHeight="1" x14ac:dyDescent="0.65">
      <c r="A2" s="45" t="s">
        <v>149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3"/>
    </row>
    <row r="3" spans="1:17" ht="23.25" customHeight="1" x14ac:dyDescent="0.65">
      <c r="A3" s="45" t="str">
        <f>+งบเปลี่ยนแปลงรวม!A3</f>
        <v>สำหรับงวด 6 เดือน สิ้นสุดวันที่ 30 มิถุนายน 2569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3"/>
    </row>
    <row r="4" spans="1:17" ht="23.25" customHeight="1" x14ac:dyDescent="0.65">
      <c r="A4" s="45" t="s">
        <v>109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3"/>
    </row>
    <row r="5" spans="1:17" ht="23.25" customHeight="1" x14ac:dyDescent="0.65">
      <c r="A5" s="1"/>
      <c r="B5" s="1"/>
      <c r="C5" s="1"/>
      <c r="D5" s="1"/>
      <c r="E5" s="1"/>
      <c r="F5" s="1"/>
      <c r="G5" s="110"/>
      <c r="H5" s="1"/>
      <c r="I5" s="110"/>
      <c r="J5" s="1"/>
      <c r="K5" s="110"/>
      <c r="L5" s="1"/>
      <c r="M5" s="110"/>
      <c r="N5" s="1"/>
      <c r="O5" s="110"/>
      <c r="P5" s="1"/>
      <c r="Q5" s="3"/>
    </row>
    <row r="6" spans="1:17" ht="23.25" customHeight="1" x14ac:dyDescent="0.65">
      <c r="A6" s="1"/>
      <c r="B6" s="1"/>
      <c r="C6" s="1"/>
      <c r="D6" s="1"/>
      <c r="E6" s="1"/>
      <c r="F6" s="1"/>
      <c r="G6" s="110"/>
      <c r="H6" s="1"/>
      <c r="I6" s="110"/>
      <c r="J6" s="1"/>
      <c r="K6" s="110"/>
      <c r="L6" s="1"/>
      <c r="M6" s="110"/>
      <c r="N6" s="1"/>
      <c r="O6" s="110"/>
      <c r="P6" s="5" t="s">
        <v>150</v>
      </c>
      <c r="Q6" s="3"/>
    </row>
    <row r="7" spans="1:17" ht="23.25" customHeight="1" x14ac:dyDescent="0.65">
      <c r="A7" s="1"/>
      <c r="B7" s="1"/>
      <c r="C7" s="1"/>
      <c r="D7" s="1"/>
      <c r="E7" s="1"/>
      <c r="F7" s="1"/>
      <c r="G7" s="110"/>
      <c r="H7" s="167" t="s">
        <v>178</v>
      </c>
      <c r="I7" s="167"/>
      <c r="J7" s="167"/>
      <c r="K7" s="167"/>
      <c r="L7" s="167"/>
      <c r="M7" s="167"/>
      <c r="N7" s="167"/>
      <c r="O7" s="167"/>
      <c r="P7" s="167"/>
      <c r="Q7" s="3"/>
    </row>
    <row r="8" spans="1:17" ht="23.25" customHeight="1" x14ac:dyDescent="0.65">
      <c r="A8" s="1"/>
      <c r="B8" s="1"/>
      <c r="C8" s="1"/>
      <c r="D8" s="1"/>
      <c r="E8" s="1"/>
      <c r="F8" s="5"/>
      <c r="G8" s="97"/>
      <c r="H8" s="1" t="s">
        <v>152</v>
      </c>
      <c r="I8" s="97"/>
      <c r="J8" s="95" t="s">
        <v>153</v>
      </c>
      <c r="K8" s="97"/>
      <c r="L8" s="172" t="s">
        <v>154</v>
      </c>
      <c r="M8" s="172"/>
      <c r="N8" s="172"/>
      <c r="O8" s="3"/>
      <c r="P8" s="1" t="s">
        <v>158</v>
      </c>
      <c r="Q8" s="3"/>
    </row>
    <row r="9" spans="1:17" ht="23.25" customHeight="1" x14ac:dyDescent="0.65">
      <c r="A9" s="1"/>
      <c r="B9" s="1"/>
      <c r="C9" s="1"/>
      <c r="D9" s="1"/>
      <c r="E9" s="1"/>
      <c r="F9" s="5"/>
      <c r="G9" s="97"/>
      <c r="H9" s="1" t="s">
        <v>159</v>
      </c>
      <c r="I9" s="97"/>
      <c r="J9" s="95" t="s">
        <v>160</v>
      </c>
      <c r="K9" s="97"/>
      <c r="L9" s="95" t="s">
        <v>161</v>
      </c>
      <c r="M9" s="97"/>
      <c r="N9" s="95" t="s">
        <v>162</v>
      </c>
      <c r="O9" s="97"/>
      <c r="P9" s="1" t="s">
        <v>165</v>
      </c>
      <c r="Q9" s="3"/>
    </row>
    <row r="10" spans="1:17" ht="23.25" customHeight="1" x14ac:dyDescent="0.65">
      <c r="A10" s="1"/>
      <c r="B10" s="1"/>
      <c r="C10" s="1"/>
      <c r="D10" s="1"/>
      <c r="E10" s="1"/>
      <c r="F10" s="97" t="s">
        <v>6</v>
      </c>
      <c r="G10" s="97"/>
      <c r="H10" s="98"/>
      <c r="I10" s="97"/>
      <c r="J10" s="98"/>
      <c r="K10" s="97"/>
      <c r="L10" s="98" t="s">
        <v>166</v>
      </c>
      <c r="M10" s="97"/>
      <c r="N10" s="98"/>
      <c r="O10" s="97"/>
      <c r="P10" s="99"/>
      <c r="Q10" s="3"/>
    </row>
    <row r="11" spans="1:17" ht="23.25" customHeight="1" x14ac:dyDescent="0.65">
      <c r="A11" s="111" t="s">
        <v>167</v>
      </c>
      <c r="B11" s="3"/>
      <c r="C11" s="3"/>
      <c r="D11" s="3"/>
      <c r="E11" s="3"/>
      <c r="F11" s="35"/>
      <c r="G11" s="110"/>
      <c r="H11" s="106">
        <v>350000000</v>
      </c>
      <c r="I11" s="106"/>
      <c r="J11" s="106">
        <v>1459718667</v>
      </c>
      <c r="K11" s="106"/>
      <c r="L11" s="106">
        <v>35000000</v>
      </c>
      <c r="M11" s="106"/>
      <c r="N11" s="106">
        <v>223069085.24000001</v>
      </c>
      <c r="O11" s="106"/>
      <c r="P11" s="106">
        <f>SUM(H11:N11)</f>
        <v>2067787752.24</v>
      </c>
      <c r="Q11" s="3"/>
    </row>
    <row r="12" spans="1:17" ht="23.25" customHeight="1" x14ac:dyDescent="0.65">
      <c r="A12" s="111" t="s">
        <v>168</v>
      </c>
      <c r="B12" s="3"/>
      <c r="C12" s="3"/>
      <c r="D12" s="3"/>
      <c r="E12" s="3"/>
      <c r="F12" s="112"/>
      <c r="G12" s="30"/>
      <c r="H12" s="106"/>
      <c r="I12" s="106"/>
      <c r="J12" s="106"/>
      <c r="K12" s="106"/>
      <c r="L12" s="106"/>
      <c r="M12" s="106"/>
      <c r="N12" s="113"/>
      <c r="O12" s="106"/>
      <c r="P12" s="106"/>
      <c r="Q12" s="3"/>
    </row>
    <row r="13" spans="1:17" ht="23.25" customHeight="1" x14ac:dyDescent="0.65">
      <c r="A13" s="111" t="s">
        <v>171</v>
      </c>
      <c r="B13" s="3"/>
      <c r="C13" s="3"/>
      <c r="D13" s="3"/>
      <c r="E13" s="3"/>
      <c r="F13" s="112"/>
      <c r="G13" s="30"/>
      <c r="H13" s="106">
        <v>0</v>
      </c>
      <c r="I13" s="106"/>
      <c r="J13" s="106">
        <v>0</v>
      </c>
      <c r="K13" s="106"/>
      <c r="L13" s="106">
        <v>0</v>
      </c>
      <c r="M13" s="106"/>
      <c r="N13" s="106">
        <v>-105000000</v>
      </c>
      <c r="O13" s="30"/>
      <c r="P13" s="106">
        <f t="shared" ref="P13" si="0">SUM(H13:N13)</f>
        <v>-105000000</v>
      </c>
      <c r="Q13" s="3"/>
    </row>
    <row r="14" spans="1:17" ht="23.25" customHeight="1" x14ac:dyDescent="0.65">
      <c r="A14" s="3" t="s">
        <v>172</v>
      </c>
      <c r="B14" s="3"/>
      <c r="C14" s="3"/>
      <c r="D14" s="3"/>
      <c r="E14" s="3"/>
      <c r="F14" s="3"/>
      <c r="G14" s="114"/>
      <c r="H14" s="106">
        <v>0</v>
      </c>
      <c r="I14" s="106"/>
      <c r="J14" s="106">
        <v>0</v>
      </c>
      <c r="K14" s="115"/>
      <c r="L14" s="106">
        <v>0</v>
      </c>
      <c r="M14" s="106"/>
      <c r="N14" s="106">
        <f>+'งบกำไรขาดทุน 6 เดือน '!M58</f>
        <v>23756225.690000087</v>
      </c>
      <c r="O14" s="106"/>
      <c r="P14" s="106">
        <f>SUM(H14:N14)</f>
        <v>23756225.690000087</v>
      </c>
      <c r="Q14" s="3"/>
    </row>
    <row r="15" spans="1:17" ht="23.25" customHeight="1" thickBot="1" x14ac:dyDescent="0.7">
      <c r="A15" s="111" t="s">
        <v>173</v>
      </c>
      <c r="B15" s="3"/>
      <c r="C15" s="3"/>
      <c r="D15" s="3"/>
      <c r="E15" s="3"/>
      <c r="F15" s="3"/>
      <c r="G15" s="114"/>
      <c r="H15" s="24">
        <f>SUM(H11:H14)</f>
        <v>350000000</v>
      </c>
      <c r="I15" s="30"/>
      <c r="J15" s="24">
        <f>SUM(J11:J14)</f>
        <v>1459718667</v>
      </c>
      <c r="K15" s="30"/>
      <c r="L15" s="24">
        <f>SUM(L11:L14)</f>
        <v>35000000</v>
      </c>
      <c r="M15" s="30"/>
      <c r="N15" s="24">
        <f>SUM(N11:N14)</f>
        <v>141825310.9300001</v>
      </c>
      <c r="O15" s="30"/>
      <c r="P15" s="24">
        <f>SUM(P11:P14)</f>
        <v>1986543977.9300001</v>
      </c>
      <c r="Q15" s="3"/>
    </row>
    <row r="16" spans="1:17" ht="23.25" customHeight="1" thickTop="1" x14ac:dyDescent="0.65">
      <c r="A16" s="12"/>
      <c r="B16" s="3"/>
      <c r="C16" s="3"/>
      <c r="D16" s="3"/>
      <c r="E16" s="3"/>
      <c r="F16" s="116"/>
      <c r="G16" s="30"/>
      <c r="H16" s="15"/>
      <c r="I16" s="30"/>
      <c r="J16" s="15"/>
      <c r="K16" s="30"/>
      <c r="L16" s="15"/>
      <c r="M16" s="30"/>
      <c r="N16" s="3"/>
      <c r="O16" s="30"/>
      <c r="P16" s="15"/>
      <c r="Q16" s="3"/>
    </row>
    <row r="17" spans="1:18" ht="23.25" customHeight="1" x14ac:dyDescent="0.65">
      <c r="A17" s="111" t="str">
        <f>+งบเปลี่ยนแปลงรวม!A19</f>
        <v>ยอดคงเหลือ ณ วันที่ 1 มกราคม 2569</v>
      </c>
      <c r="B17" s="3"/>
      <c r="C17" s="3"/>
      <c r="D17" s="3"/>
      <c r="E17" s="3"/>
      <c r="F17" s="35"/>
      <c r="G17" s="30"/>
      <c r="H17" s="57">
        <v>350000000</v>
      </c>
      <c r="I17" s="30"/>
      <c r="J17" s="57">
        <v>1459718667</v>
      </c>
      <c r="K17" s="30"/>
      <c r="L17" s="57">
        <v>35000000</v>
      </c>
      <c r="M17" s="30"/>
      <c r="N17" s="57">
        <v>135233292.70999962</v>
      </c>
      <c r="O17" s="30"/>
      <c r="P17" s="106">
        <f>SUM(H17:N17)</f>
        <v>1979951959.7099996</v>
      </c>
      <c r="Q17" s="3"/>
    </row>
    <row r="18" spans="1:18" ht="23.25" customHeight="1" x14ac:dyDescent="0.65">
      <c r="A18" s="111" t="s">
        <v>168</v>
      </c>
      <c r="B18" s="3"/>
      <c r="C18" s="3"/>
      <c r="D18" s="3"/>
      <c r="E18" s="3"/>
      <c r="F18" s="112"/>
      <c r="G18" s="30"/>
      <c r="H18" s="15"/>
      <c r="I18" s="30"/>
      <c r="J18" s="15"/>
      <c r="K18" s="30"/>
      <c r="L18" s="15"/>
      <c r="M18" s="30"/>
      <c r="N18" s="3"/>
      <c r="O18" s="30"/>
      <c r="P18" s="106"/>
      <c r="Q18" s="3"/>
      <c r="R18" s="117"/>
    </row>
    <row r="19" spans="1:18" ht="23.25" customHeight="1" x14ac:dyDescent="0.65">
      <c r="A19" s="111" t="s">
        <v>171</v>
      </c>
      <c r="B19" s="3"/>
      <c r="C19" s="3"/>
      <c r="D19" s="3"/>
      <c r="E19" s="3"/>
      <c r="F19" s="112">
        <v>27</v>
      </c>
      <c r="G19" s="30"/>
      <c r="H19" s="106">
        <v>0</v>
      </c>
      <c r="I19" s="106"/>
      <c r="J19" s="106">
        <v>0</v>
      </c>
      <c r="K19" s="106"/>
      <c r="L19" s="106">
        <v>0</v>
      </c>
      <c r="M19" s="106"/>
      <c r="N19" s="106">
        <v>-21000000</v>
      </c>
      <c r="O19" s="30"/>
      <c r="P19" s="106">
        <f t="shared" ref="P19" si="1">SUM(H19:N19)</f>
        <v>-21000000</v>
      </c>
      <c r="Q19" s="3"/>
    </row>
    <row r="20" spans="1:18" ht="23.25" customHeight="1" x14ac:dyDescent="0.65">
      <c r="A20" s="12" t="s">
        <v>172</v>
      </c>
      <c r="B20" s="3"/>
      <c r="C20" s="3"/>
      <c r="D20" s="3"/>
      <c r="E20" s="3"/>
      <c r="F20" s="116"/>
      <c r="G20" s="30"/>
      <c r="H20" s="15">
        <v>0</v>
      </c>
      <c r="I20" s="30"/>
      <c r="J20" s="15">
        <v>0</v>
      </c>
      <c r="K20" s="30"/>
      <c r="L20" s="15">
        <v>0</v>
      </c>
      <c r="M20" s="30"/>
      <c r="N20" s="15">
        <f>+'งบกำไรขาดทุน 6 เดือน '!K54</f>
        <v>39251431.645874873</v>
      </c>
      <c r="O20" s="30"/>
      <c r="P20" s="15">
        <f>SUM(H20:N20)</f>
        <v>39251431.645874873</v>
      </c>
      <c r="Q20" s="3"/>
      <c r="R20" s="117"/>
    </row>
    <row r="21" spans="1:18" ht="23.25" customHeight="1" thickBot="1" x14ac:dyDescent="0.7">
      <c r="A21" s="111" t="str">
        <f>+งบเปลี่ยนแปลงรวม!A23</f>
        <v>ยอดคงเหลือ ณ วันที่ 30 มิถุนายน 2569</v>
      </c>
      <c r="B21" s="3"/>
      <c r="C21" s="3"/>
      <c r="D21" s="3"/>
      <c r="E21" s="3"/>
      <c r="F21" s="3"/>
      <c r="G21" s="30"/>
      <c r="H21" s="24">
        <f>SUM(H17:H20)</f>
        <v>350000000</v>
      </c>
      <c r="I21" s="30"/>
      <c r="J21" s="24">
        <f>SUM(J17:J20)</f>
        <v>1459718667</v>
      </c>
      <c r="K21" s="30"/>
      <c r="L21" s="24">
        <f>SUM(L17:L20)</f>
        <v>35000000</v>
      </c>
      <c r="M21" s="30"/>
      <c r="N21" s="24">
        <f>SUM(N17:N20)</f>
        <v>153484724.35587448</v>
      </c>
      <c r="O21" s="30"/>
      <c r="P21" s="24">
        <f>SUM(P17:P20)</f>
        <v>1998203391.3558745</v>
      </c>
      <c r="Q21" s="3"/>
      <c r="R21" s="15"/>
    </row>
    <row r="22" spans="1:18" ht="23.25" customHeight="1" thickTop="1" x14ac:dyDescent="0.65">
      <c r="A22" s="111"/>
      <c r="B22" s="3"/>
      <c r="C22" s="3"/>
      <c r="D22" s="3"/>
      <c r="E22" s="3"/>
      <c r="F22" s="3"/>
      <c r="G22" s="30"/>
      <c r="H22" s="15"/>
      <c r="I22" s="30"/>
      <c r="J22" s="15"/>
      <c r="K22" s="30"/>
      <c r="L22" s="15"/>
      <c r="M22" s="30"/>
      <c r="N22" s="3"/>
      <c r="O22" s="30"/>
      <c r="Q22" s="3"/>
    </row>
    <row r="23" spans="1:18" ht="23.25" customHeight="1" x14ac:dyDescent="0.65">
      <c r="A23" s="12" t="s">
        <v>52</v>
      </c>
      <c r="B23" s="12"/>
      <c r="C23" s="12"/>
      <c r="D23" s="12"/>
      <c r="E23" s="12"/>
      <c r="F23" s="12"/>
      <c r="G23" s="114"/>
      <c r="H23" s="3"/>
      <c r="I23" s="30"/>
      <c r="J23" s="3"/>
      <c r="K23" s="30"/>
      <c r="L23" s="3"/>
      <c r="M23" s="30"/>
      <c r="N23" s="3"/>
      <c r="O23" s="30"/>
      <c r="P23" s="3"/>
      <c r="Q23" s="3"/>
    </row>
    <row r="24" spans="1:18" ht="23.25" customHeight="1" x14ac:dyDescent="0.65">
      <c r="A24" s="12"/>
      <c r="B24" s="12"/>
      <c r="C24" s="12"/>
      <c r="D24" s="12"/>
      <c r="E24" s="12"/>
      <c r="F24" s="12"/>
      <c r="G24" s="30"/>
      <c r="H24" s="3"/>
      <c r="I24" s="30"/>
      <c r="J24" s="3"/>
      <c r="K24" s="30"/>
      <c r="L24" s="3"/>
      <c r="M24" s="30"/>
      <c r="N24" s="3"/>
      <c r="O24" s="30"/>
      <c r="P24" s="3"/>
      <c r="Q24" s="3"/>
    </row>
    <row r="25" spans="1:18" ht="23.25" customHeight="1" x14ac:dyDescent="0.65">
      <c r="A25" s="12"/>
      <c r="B25" s="12"/>
      <c r="C25" s="12"/>
      <c r="D25" s="12"/>
      <c r="E25" s="12"/>
      <c r="F25" s="12"/>
      <c r="G25" s="30"/>
      <c r="H25" s="3"/>
      <c r="I25" s="30"/>
      <c r="J25" s="3"/>
      <c r="K25" s="30"/>
      <c r="M25" s="30"/>
      <c r="N25" s="3"/>
      <c r="O25" s="30"/>
      <c r="P25" s="3"/>
      <c r="Q25" s="3"/>
    </row>
    <row r="26" spans="1:18" ht="23.25" customHeight="1" x14ac:dyDescent="0.65">
      <c r="A26" s="3"/>
      <c r="F26" s="31" t="s">
        <v>53</v>
      </c>
      <c r="I26" s="114"/>
      <c r="K26" s="30"/>
      <c r="M26" s="30"/>
      <c r="O26" s="30"/>
      <c r="P26" s="3"/>
    </row>
    <row r="27" spans="1:18" ht="23.25" customHeight="1" x14ac:dyDescent="0.65">
      <c r="A27" s="3"/>
      <c r="F27" s="31" t="s">
        <v>54</v>
      </c>
      <c r="I27" s="114"/>
      <c r="J27" s="3"/>
      <c r="K27" s="30"/>
      <c r="L27" s="3"/>
      <c r="M27" s="30"/>
      <c r="N27" s="3"/>
      <c r="O27" s="30"/>
      <c r="P27" s="3"/>
    </row>
    <row r="28" spans="1:18" ht="23.25" customHeight="1" x14ac:dyDescent="0.65">
      <c r="A28" s="3"/>
      <c r="B28" s="3"/>
      <c r="C28" s="3"/>
      <c r="D28" s="3"/>
      <c r="E28" s="3"/>
      <c r="F28" s="3"/>
      <c r="G28" s="110"/>
      <c r="H28" s="3"/>
      <c r="I28" s="110"/>
      <c r="J28" s="3"/>
      <c r="K28" s="110"/>
      <c r="L28" s="3"/>
      <c r="M28" s="110"/>
      <c r="N28" s="3"/>
      <c r="O28" s="110"/>
      <c r="P28" s="3"/>
      <c r="Q28" s="3"/>
    </row>
    <row r="29" spans="1:18" ht="23.25" customHeight="1" x14ac:dyDescent="0.65">
      <c r="G29" s="97"/>
      <c r="I29" s="97"/>
      <c r="K29" s="97"/>
      <c r="M29" s="97"/>
      <c r="O29" s="97"/>
    </row>
    <row r="30" spans="1:18" ht="23.25" customHeight="1" x14ac:dyDescent="0.65">
      <c r="G30" s="110"/>
      <c r="I30" s="110"/>
      <c r="K30" s="110"/>
      <c r="M30" s="110"/>
      <c r="O30" s="110"/>
    </row>
    <row r="31" spans="1:18" ht="23.25" customHeight="1" x14ac:dyDescent="0.65">
      <c r="G31" s="30"/>
      <c r="I31" s="30"/>
      <c r="K31" s="30"/>
      <c r="M31" s="30"/>
      <c r="O31" s="30"/>
    </row>
    <row r="32" spans="1:18" ht="23.25" customHeight="1" x14ac:dyDescent="0.65">
      <c r="G32" s="30"/>
      <c r="I32" s="30"/>
      <c r="K32" s="30"/>
      <c r="M32" s="30"/>
      <c r="O32" s="30"/>
    </row>
    <row r="33" spans="7:15" ht="23.25" customHeight="1" x14ac:dyDescent="0.65">
      <c r="G33" s="30"/>
      <c r="I33" s="30"/>
      <c r="K33" s="30"/>
      <c r="M33" s="30"/>
      <c r="O33" s="30"/>
    </row>
    <row r="34" spans="7:15" ht="23.25" customHeight="1" x14ac:dyDescent="0.65">
      <c r="G34" s="114"/>
      <c r="I34" s="30"/>
      <c r="K34" s="30"/>
      <c r="M34" s="30"/>
      <c r="O34" s="30"/>
    </row>
    <row r="35" spans="7:15" ht="23.25" customHeight="1" x14ac:dyDescent="0.65">
      <c r="G35" s="114"/>
      <c r="I35" s="30"/>
      <c r="K35" s="30"/>
      <c r="M35" s="30"/>
      <c r="O35" s="30"/>
    </row>
    <row r="36" spans="7:15" ht="23.25" customHeight="1" x14ac:dyDescent="0.65">
      <c r="G36" s="30"/>
      <c r="I36" s="30"/>
      <c r="K36" s="30"/>
      <c r="M36" s="30"/>
      <c r="O36" s="30"/>
    </row>
    <row r="37" spans="7:15" ht="23.25" customHeight="1" x14ac:dyDescent="0.65">
      <c r="G37" s="114"/>
      <c r="I37" s="30"/>
      <c r="K37" s="30"/>
      <c r="M37" s="30"/>
      <c r="O37" s="30"/>
    </row>
    <row r="38" spans="7:15" ht="23.25" customHeight="1" x14ac:dyDescent="0.65">
      <c r="G38" s="30"/>
      <c r="I38" s="30"/>
      <c r="K38" s="30"/>
      <c r="M38" s="30"/>
      <c r="O38" s="30"/>
    </row>
    <row r="39" spans="7:15" ht="23.25" customHeight="1" x14ac:dyDescent="0.65">
      <c r="G39" s="114"/>
      <c r="I39" s="30"/>
      <c r="K39" s="30"/>
      <c r="M39" s="30"/>
      <c r="O39" s="30"/>
    </row>
    <row r="40" spans="7:15" ht="23.25" customHeight="1" x14ac:dyDescent="0.65">
      <c r="G40" s="114"/>
      <c r="I40" s="30"/>
      <c r="K40" s="30"/>
      <c r="M40" s="30"/>
      <c r="O40" s="30"/>
    </row>
    <row r="41" spans="7:15" ht="23.25" customHeight="1" x14ac:dyDescent="0.65">
      <c r="G41" s="30"/>
      <c r="I41" s="30"/>
      <c r="K41" s="30"/>
      <c r="M41" s="30"/>
      <c r="O41" s="30"/>
    </row>
    <row r="42" spans="7:15" ht="23.25" customHeight="1" x14ac:dyDescent="0.65">
      <c r="G42" s="30"/>
      <c r="I42" s="30"/>
      <c r="K42" s="30"/>
      <c r="M42" s="30"/>
      <c r="O42" s="30"/>
    </row>
    <row r="43" spans="7:15" ht="23.25" customHeight="1" x14ac:dyDescent="0.65">
      <c r="G43" s="30"/>
      <c r="I43" s="30"/>
      <c r="K43" s="30"/>
      <c r="M43" s="30"/>
      <c r="O43" s="30"/>
    </row>
    <row r="44" spans="7:15" ht="23.25" customHeight="1" x14ac:dyDescent="0.65">
      <c r="G44" s="30"/>
      <c r="I44" s="30"/>
      <c r="K44" s="30"/>
      <c r="M44" s="30"/>
      <c r="O44" s="30"/>
    </row>
    <row r="45" spans="7:15" ht="23.25" customHeight="1" x14ac:dyDescent="0.65">
      <c r="G45" s="114"/>
      <c r="I45" s="30"/>
      <c r="K45" s="30"/>
      <c r="M45" s="30"/>
      <c r="O45" s="30"/>
    </row>
    <row r="46" spans="7:15" ht="23.25" customHeight="1" x14ac:dyDescent="0.65">
      <c r="G46" s="114"/>
      <c r="I46" s="30"/>
      <c r="K46" s="30"/>
      <c r="M46" s="30"/>
      <c r="O46" s="30"/>
    </row>
    <row r="47" spans="7:15" ht="23.25" customHeight="1" x14ac:dyDescent="0.65">
      <c r="G47" s="30"/>
      <c r="I47" s="30"/>
      <c r="K47" s="30"/>
      <c r="M47" s="30"/>
      <c r="O47" s="30"/>
    </row>
    <row r="48" spans="7:15" ht="23.25" customHeight="1" x14ac:dyDescent="0.65">
      <c r="G48" s="119"/>
      <c r="I48" s="110"/>
      <c r="K48" s="110"/>
      <c r="M48" s="110"/>
      <c r="O48" s="110"/>
    </row>
    <row r="49" spans="7:15" ht="23.25" customHeight="1" x14ac:dyDescent="0.65">
      <c r="G49" s="119"/>
      <c r="I49" s="110"/>
      <c r="K49" s="110"/>
      <c r="M49" s="110"/>
      <c r="O49" s="110"/>
    </row>
    <row r="50" spans="7:15" ht="23.25" customHeight="1" x14ac:dyDescent="0.65">
      <c r="G50" s="110"/>
      <c r="I50" s="110"/>
      <c r="K50" s="110"/>
      <c r="M50" s="110"/>
      <c r="O50" s="110"/>
    </row>
    <row r="51" spans="7:15" ht="23.25" customHeight="1" x14ac:dyDescent="0.65">
      <c r="G51" s="27"/>
      <c r="I51" s="27"/>
      <c r="K51" s="27"/>
      <c r="M51" s="27"/>
      <c r="O51" s="27"/>
    </row>
    <row r="52" spans="7:15" ht="23.25" customHeight="1" x14ac:dyDescent="0.65">
      <c r="G52" s="18"/>
      <c r="I52" s="18"/>
      <c r="K52" s="18"/>
      <c r="M52" s="18"/>
      <c r="O52" s="18"/>
    </row>
    <row r="53" spans="7:15" ht="23.25" customHeight="1" x14ac:dyDescent="0.65">
      <c r="G53" s="28"/>
      <c r="I53" s="28"/>
      <c r="K53" s="28"/>
      <c r="M53" s="28"/>
      <c r="O53" s="28"/>
    </row>
    <row r="54" spans="7:15" ht="23.25" customHeight="1" x14ac:dyDescent="0.65">
      <c r="G54" s="28"/>
      <c r="I54" s="28"/>
      <c r="K54" s="28"/>
      <c r="M54" s="28"/>
      <c r="O54" s="28"/>
    </row>
    <row r="55" spans="7:15" ht="23.25" customHeight="1" x14ac:dyDescent="0.65">
      <c r="G55" s="28"/>
      <c r="I55" s="28"/>
      <c r="K55" s="28"/>
      <c r="M55" s="28"/>
      <c r="O55" s="28"/>
    </row>
    <row r="56" spans="7:15" ht="23.25" customHeight="1" x14ac:dyDescent="0.65">
      <c r="G56" s="28"/>
      <c r="I56" s="28"/>
      <c r="K56" s="28"/>
      <c r="M56" s="28"/>
      <c r="O56" s="28"/>
    </row>
    <row r="57" spans="7:15" ht="23.25" customHeight="1" x14ac:dyDescent="0.65">
      <c r="G57" s="119"/>
      <c r="I57" s="119"/>
      <c r="K57" s="119"/>
      <c r="M57" s="119"/>
      <c r="O57" s="119"/>
    </row>
    <row r="58" spans="7:15" ht="23.25" customHeight="1" x14ac:dyDescent="0.65">
      <c r="G58" s="110"/>
      <c r="I58" s="110"/>
      <c r="K58" s="110"/>
      <c r="M58" s="110"/>
      <c r="O58" s="110"/>
    </row>
    <row r="59" spans="7:15" ht="23.25" customHeight="1" x14ac:dyDescent="0.65">
      <c r="G59" s="110"/>
      <c r="I59" s="110"/>
      <c r="K59" s="110"/>
      <c r="M59" s="110"/>
      <c r="O59" s="110"/>
    </row>
    <row r="60" spans="7:15" ht="23.25" customHeight="1" x14ac:dyDescent="0.65">
      <c r="G60" s="97"/>
      <c r="I60" s="97"/>
      <c r="K60" s="97"/>
      <c r="M60" s="97"/>
      <c r="O60" s="97"/>
    </row>
    <row r="61" spans="7:15" ht="23.25" customHeight="1" x14ac:dyDescent="0.65">
      <c r="G61" s="97"/>
      <c r="I61" s="97"/>
      <c r="K61" s="97"/>
      <c r="M61" s="97"/>
      <c r="O61" s="97"/>
    </row>
    <row r="62" spans="7:15" ht="23.25" customHeight="1" x14ac:dyDescent="0.65">
      <c r="G62" s="97"/>
      <c r="I62" s="97"/>
      <c r="K62" s="97"/>
      <c r="M62" s="97"/>
      <c r="O62" s="97"/>
    </row>
    <row r="63" spans="7:15" ht="23.25" customHeight="1" x14ac:dyDescent="0.65">
      <c r="G63" s="30"/>
      <c r="I63" s="30"/>
      <c r="K63" s="30"/>
      <c r="M63" s="30"/>
      <c r="O63" s="30"/>
    </row>
    <row r="64" spans="7:15" ht="23.25" customHeight="1" x14ac:dyDescent="0.65">
      <c r="G64" s="30"/>
      <c r="I64" s="30"/>
      <c r="K64" s="30"/>
      <c r="M64" s="30"/>
      <c r="O64" s="30"/>
    </row>
    <row r="65" spans="7:15" ht="23.25" customHeight="1" x14ac:dyDescent="0.65">
      <c r="G65" s="30"/>
      <c r="I65" s="30"/>
      <c r="K65" s="30"/>
      <c r="M65" s="30"/>
      <c r="O65" s="30"/>
    </row>
    <row r="66" spans="7:15" ht="23.25" customHeight="1" x14ac:dyDescent="0.65">
      <c r="G66" s="30"/>
      <c r="I66" s="30"/>
      <c r="K66" s="30"/>
      <c r="M66" s="30"/>
      <c r="O66" s="30"/>
    </row>
    <row r="67" spans="7:15" ht="23.25" customHeight="1" x14ac:dyDescent="0.65">
      <c r="G67" s="30"/>
      <c r="I67" s="30"/>
      <c r="K67" s="30"/>
      <c r="M67" s="30"/>
      <c r="O67" s="30"/>
    </row>
    <row r="68" spans="7:15" ht="23.25" customHeight="1" x14ac:dyDescent="0.65">
      <c r="G68" s="30"/>
      <c r="I68" s="30"/>
      <c r="K68" s="30"/>
      <c r="M68" s="30"/>
      <c r="O68" s="30"/>
    </row>
    <row r="69" spans="7:15" ht="23.25" customHeight="1" x14ac:dyDescent="0.65">
      <c r="G69" s="30"/>
      <c r="I69" s="30"/>
      <c r="K69" s="30"/>
      <c r="M69" s="30"/>
      <c r="O69" s="30"/>
    </row>
    <row r="70" spans="7:15" ht="23.25" customHeight="1" x14ac:dyDescent="0.65">
      <c r="G70" s="27"/>
      <c r="I70" s="27"/>
      <c r="K70" s="27"/>
      <c r="M70" s="27"/>
      <c r="O70" s="27"/>
    </row>
    <row r="71" spans="7:15" ht="23.25" customHeight="1" x14ac:dyDescent="0.65">
      <c r="G71" s="27"/>
      <c r="I71" s="27"/>
      <c r="K71" s="27"/>
      <c r="M71" s="27"/>
      <c r="O71" s="27"/>
    </row>
    <row r="72" spans="7:15" ht="23.25" customHeight="1" x14ac:dyDescent="0.65">
      <c r="G72" s="30"/>
      <c r="I72" s="30"/>
      <c r="K72" s="30"/>
      <c r="M72" s="30"/>
      <c r="O72" s="30"/>
    </row>
    <row r="73" spans="7:15" ht="23.25" customHeight="1" x14ac:dyDescent="0.65">
      <c r="G73" s="30"/>
      <c r="I73" s="30"/>
      <c r="K73" s="30"/>
      <c r="M73" s="30"/>
      <c r="O73" s="30"/>
    </row>
    <row r="74" spans="7:15" ht="23.25" customHeight="1" x14ac:dyDescent="0.65">
      <c r="G74" s="30"/>
      <c r="I74" s="30"/>
      <c r="K74" s="30"/>
      <c r="M74" s="30"/>
      <c r="O74" s="30"/>
    </row>
    <row r="75" spans="7:15" ht="23.25" customHeight="1" x14ac:dyDescent="0.65">
      <c r="G75" s="30"/>
      <c r="I75" s="30"/>
      <c r="K75" s="30"/>
      <c r="M75" s="30"/>
      <c r="O75" s="30"/>
    </row>
    <row r="76" spans="7:15" ht="23.25" customHeight="1" x14ac:dyDescent="0.65">
      <c r="G76" s="30"/>
      <c r="I76" s="30"/>
      <c r="K76" s="30"/>
      <c r="M76" s="30"/>
      <c r="O76" s="30"/>
    </row>
    <row r="77" spans="7:15" ht="23.25" customHeight="1" x14ac:dyDescent="0.65">
      <c r="G77" s="120"/>
      <c r="I77" s="120"/>
      <c r="K77" s="120"/>
      <c r="M77" s="120"/>
      <c r="O77" s="120"/>
    </row>
    <row r="78" spans="7:15" ht="23.25" customHeight="1" x14ac:dyDescent="0.65">
      <c r="G78" s="120"/>
      <c r="I78" s="120"/>
      <c r="K78" s="120"/>
      <c r="M78" s="120"/>
      <c r="O78" s="120"/>
    </row>
    <row r="80" spans="7:15" ht="12" customHeight="1" x14ac:dyDescent="0.65"/>
    <row r="81" spans="7:15" ht="23.25" customHeight="1" x14ac:dyDescent="0.65">
      <c r="G81" s="121"/>
      <c r="I81" s="121"/>
      <c r="K81" s="121"/>
      <c r="M81" s="121"/>
      <c r="O81" s="121"/>
    </row>
    <row r="82" spans="7:15" ht="23.25" customHeight="1" x14ac:dyDescent="0.65">
      <c r="G82" s="121"/>
      <c r="I82" s="121"/>
      <c r="K82" s="121"/>
      <c r="M82" s="121"/>
      <c r="O82" s="121"/>
    </row>
    <row r="83" spans="7:15" ht="23.25" customHeight="1" x14ac:dyDescent="0.65">
      <c r="G83" s="27"/>
      <c r="I83" s="27"/>
      <c r="K83" s="27"/>
      <c r="M83" s="27"/>
      <c r="O83" s="27"/>
    </row>
    <row r="84" spans="7:15" ht="23.25" customHeight="1" x14ac:dyDescent="0.65">
      <c r="G84" s="18"/>
      <c r="I84" s="18"/>
      <c r="K84" s="18"/>
      <c r="M84" s="18"/>
      <c r="O84" s="18"/>
    </row>
    <row r="87" spans="7:15" ht="23.25" customHeight="1" x14ac:dyDescent="0.65">
      <c r="G87" s="120"/>
      <c r="I87" s="120"/>
      <c r="K87" s="120"/>
      <c r="M87" s="120"/>
      <c r="O87" s="120"/>
    </row>
  </sheetData>
  <sheetProtection selectLockedCells="1" selectUnlockedCells="1"/>
  <mergeCells count="2">
    <mergeCell ref="H7:P7"/>
    <mergeCell ref="L8:N8"/>
  </mergeCells>
  <pageMargins left="1.02" right="0.23622047244094491" top="0.59055118110236227" bottom="0.19685039370078741" header="0.23622047244094491" footer="0.31496062992125984"/>
  <pageSetup paperSize="9" scale="85" firstPageNumber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91F4C-9B07-44E9-A2E2-CA1FFC1617EF}">
  <dimension ref="A1:R121"/>
  <sheetViews>
    <sheetView topLeftCell="A32" zoomScale="85" zoomScaleNormal="85" zoomScaleSheetLayoutView="100" workbookViewId="0">
      <selection activeCell="Q30" sqref="Q30"/>
    </sheetView>
  </sheetViews>
  <sheetFormatPr defaultColWidth="9.09765625" defaultRowHeight="25.25" customHeight="1" x14ac:dyDescent="0.65"/>
  <cols>
    <col min="1" max="1" width="9.09765625" style="72"/>
    <col min="2" max="5" width="9.09765625" style="72" customWidth="1"/>
    <col min="6" max="6" width="3.69921875" style="72" customWidth="1"/>
    <col min="7" max="7" width="9.09765625" style="72" customWidth="1"/>
    <col min="8" max="8" width="15.69921875" style="72" customWidth="1"/>
    <col min="9" max="9" width="1.19921875" style="122" customWidth="1"/>
    <col min="10" max="10" width="15.69921875" style="72" customWidth="1"/>
    <col min="11" max="11" width="1.19921875" style="122" customWidth="1"/>
    <col min="12" max="12" width="15.69921875" style="72" customWidth="1"/>
    <col min="13" max="13" width="1.19921875" style="122" customWidth="1"/>
    <col min="14" max="14" width="15.69921875" style="72" customWidth="1"/>
    <col min="15" max="15" width="1.19921875" style="72" customWidth="1"/>
    <col min="16" max="16" width="13.19921875" style="72" bestFit="1" customWidth="1"/>
    <col min="17" max="16384" width="9.09765625" style="72"/>
  </cols>
  <sheetData>
    <row r="1" spans="1:15" ht="24" customHeight="1" x14ac:dyDescent="0.6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3"/>
    </row>
    <row r="2" spans="1:15" ht="24" customHeight="1" x14ac:dyDescent="0.65">
      <c r="A2" s="45" t="s">
        <v>179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3"/>
    </row>
    <row r="3" spans="1:15" ht="24" customHeight="1" x14ac:dyDescent="0.65">
      <c r="A3" s="45" t="str">
        <f>+งบเปลี่ยนแปลงเฉพาะกิจการ!A3</f>
        <v>สำหรับงวด 6 เดือน สิ้นสุดวันที่ 30 มิถุนายน 2569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3"/>
    </row>
    <row r="4" spans="1:15" ht="24" customHeight="1" x14ac:dyDescent="0.65">
      <c r="A4" s="45" t="s">
        <v>109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3"/>
    </row>
    <row r="5" spans="1:15" ht="24" customHeight="1" x14ac:dyDescent="0.6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33" t="s">
        <v>3</v>
      </c>
      <c r="O5" s="3"/>
    </row>
    <row r="6" spans="1:15" ht="24" customHeight="1" x14ac:dyDescent="0.65">
      <c r="A6" s="1"/>
      <c r="B6" s="1"/>
      <c r="C6" s="1"/>
      <c r="D6" s="1"/>
      <c r="E6" s="1"/>
      <c r="F6" s="1"/>
      <c r="G6" s="1"/>
      <c r="H6" s="164" t="s">
        <v>4</v>
      </c>
      <c r="I6" s="164"/>
      <c r="J6" s="164"/>
      <c r="K6" s="1"/>
      <c r="L6" s="164" t="s">
        <v>5</v>
      </c>
      <c r="M6" s="164"/>
      <c r="N6" s="164"/>
      <c r="O6" s="3"/>
    </row>
    <row r="7" spans="1:15" ht="24" customHeight="1" x14ac:dyDescent="0.65">
      <c r="A7" s="3"/>
      <c r="B7" s="3"/>
      <c r="C7" s="3"/>
      <c r="D7" s="3"/>
      <c r="E7" s="3"/>
      <c r="F7" s="3"/>
      <c r="G7" s="3"/>
      <c r="H7" s="13" t="s">
        <v>110</v>
      </c>
      <c r="I7" s="3"/>
      <c r="J7" s="13" t="s">
        <v>111</v>
      </c>
      <c r="K7" s="1"/>
      <c r="L7" s="13" t="s">
        <v>110</v>
      </c>
      <c r="M7" s="3"/>
      <c r="N7" s="13" t="s">
        <v>111</v>
      </c>
      <c r="O7" s="3"/>
    </row>
    <row r="8" spans="1:15" ht="24" customHeight="1" x14ac:dyDescent="0.65">
      <c r="A8" s="3" t="s">
        <v>180</v>
      </c>
      <c r="B8" s="3"/>
      <c r="C8" s="3"/>
      <c r="D8" s="3"/>
      <c r="E8" s="3"/>
      <c r="F8" s="3"/>
      <c r="G8" s="3"/>
      <c r="H8" s="122"/>
      <c r="I8" s="3"/>
      <c r="J8" s="122"/>
      <c r="K8" s="1"/>
      <c r="L8" s="122"/>
      <c r="M8" s="3"/>
      <c r="N8" s="3"/>
      <c r="O8" s="3"/>
    </row>
    <row r="9" spans="1:15" ht="24" customHeight="1" x14ac:dyDescent="0.65">
      <c r="A9" s="90" t="s">
        <v>181</v>
      </c>
      <c r="B9" s="3"/>
      <c r="C9" s="3"/>
      <c r="D9" s="3"/>
      <c r="E9" s="3"/>
      <c r="F9" s="3"/>
      <c r="G9" s="3"/>
      <c r="H9" s="15">
        <f>+'งบกำไรขาดทุน 6 เดือน '!G56</f>
        <v>37818946.56999968</v>
      </c>
      <c r="I9" s="15"/>
      <c r="J9" s="15">
        <f>+'งบกำไรขาดทุน 6 เดือน '!I27</f>
        <v>73467585.349999979</v>
      </c>
      <c r="K9" s="15"/>
      <c r="L9" s="15">
        <f>+'งบกำไรขาดทุน 6 เดือน '!K56</f>
        <v>39251431.645874873</v>
      </c>
      <c r="M9" s="15"/>
      <c r="N9" s="15">
        <f>+'งบกำไรขาดทุน 6 เดือน '!M27</f>
        <v>23756225.690000087</v>
      </c>
      <c r="O9" s="3"/>
    </row>
    <row r="10" spans="1:15" ht="24" customHeight="1" x14ac:dyDescent="0.65">
      <c r="A10" s="123" t="s">
        <v>182</v>
      </c>
      <c r="B10" s="3"/>
      <c r="C10" s="3"/>
      <c r="D10" s="3"/>
      <c r="E10" s="3"/>
      <c r="F10" s="3"/>
      <c r="G10" s="3"/>
      <c r="H10" s="79"/>
      <c r="I10" s="15"/>
      <c r="J10" s="79"/>
      <c r="K10" s="15"/>
      <c r="L10" s="79"/>
      <c r="M10" s="15"/>
      <c r="N10" s="79"/>
      <c r="O10" s="3"/>
    </row>
    <row r="11" spans="1:15" ht="24" customHeight="1" x14ac:dyDescent="0.65">
      <c r="A11" s="3" t="s">
        <v>183</v>
      </c>
      <c r="B11" s="3"/>
      <c r="C11" s="3"/>
      <c r="D11" s="3"/>
      <c r="E11" s="3"/>
      <c r="F11" s="3"/>
      <c r="G11" s="3"/>
      <c r="H11" s="42">
        <v>13741557.050000001</v>
      </c>
      <c r="I11" s="15"/>
      <c r="J11" s="42">
        <f>-'งบกำไรขาดทุน 6 เดือน '!I26</f>
        <v>18170853.980000004</v>
      </c>
      <c r="K11" s="15"/>
      <c r="L11" s="42">
        <f>-'งบกำไรขาดทุน 6 เดือน '!K26</f>
        <v>8203546.2199999969</v>
      </c>
      <c r="M11" s="15"/>
      <c r="N11" s="42">
        <f>-'งบกำไรขาดทุน 6 เดือน '!M26</f>
        <v>5109617.74</v>
      </c>
      <c r="O11" s="3"/>
    </row>
    <row r="12" spans="1:15" ht="24" customHeight="1" x14ac:dyDescent="0.65">
      <c r="A12" s="3" t="s">
        <v>184</v>
      </c>
      <c r="B12" s="3"/>
      <c r="C12" s="3"/>
      <c r="D12" s="3"/>
      <c r="E12" s="3"/>
      <c r="F12" s="3"/>
      <c r="G12" s="108"/>
      <c r="H12" s="15">
        <v>8209280.9199999999</v>
      </c>
      <c r="I12" s="15"/>
      <c r="J12" s="15">
        <v>13430970.01</v>
      </c>
      <c r="K12" s="15"/>
      <c r="L12" s="15">
        <v>4863931.96</v>
      </c>
      <c r="M12" s="15"/>
      <c r="N12" s="15">
        <v>7389062.9399999995</v>
      </c>
      <c r="O12" s="3"/>
    </row>
    <row r="13" spans="1:15" ht="24" customHeight="1" x14ac:dyDescent="0.65">
      <c r="A13" s="3" t="s">
        <v>185</v>
      </c>
      <c r="B13" s="3"/>
      <c r="C13" s="3"/>
      <c r="D13" s="3"/>
      <c r="E13" s="3"/>
      <c r="F13" s="3"/>
      <c r="G13" s="108"/>
      <c r="H13" s="15">
        <v>-3210849.4500000007</v>
      </c>
      <c r="I13" s="15"/>
      <c r="J13" s="15">
        <v>-4898184.83</v>
      </c>
      <c r="K13" s="15"/>
      <c r="L13" s="15">
        <v>-3099529.0700000003</v>
      </c>
      <c r="M13" s="15"/>
      <c r="N13" s="15">
        <v>-4508687.46</v>
      </c>
      <c r="O13" s="3"/>
    </row>
    <row r="14" spans="1:15" ht="24" customHeight="1" x14ac:dyDescent="0.65">
      <c r="A14" s="3" t="s">
        <v>186</v>
      </c>
      <c r="B14" s="3"/>
      <c r="C14" s="3"/>
      <c r="D14" s="3"/>
      <c r="E14" s="3"/>
      <c r="F14" s="3"/>
      <c r="G14" s="3"/>
      <c r="H14" s="148">
        <v>0</v>
      </c>
      <c r="I14" s="149"/>
      <c r="J14" s="149">
        <v>0</v>
      </c>
      <c r="K14" s="149"/>
      <c r="L14" s="149">
        <v>-17999760</v>
      </c>
      <c r="M14" s="149"/>
      <c r="N14" s="149">
        <v>0</v>
      </c>
      <c r="O14" s="3"/>
    </row>
    <row r="15" spans="1:15" ht="24" customHeight="1" x14ac:dyDescent="0.65">
      <c r="A15" s="3" t="s">
        <v>187</v>
      </c>
      <c r="B15" s="3"/>
      <c r="C15" s="3"/>
      <c r="D15" s="3"/>
      <c r="E15" s="3"/>
      <c r="F15" s="3"/>
      <c r="G15" s="3"/>
      <c r="H15" s="15">
        <v>38260395.549999997</v>
      </c>
      <c r="I15" s="15"/>
      <c r="J15" s="79">
        <v>29642609.07</v>
      </c>
      <c r="K15" s="15"/>
      <c r="L15" s="79">
        <v>26078944.990000006</v>
      </c>
      <c r="M15" s="15"/>
      <c r="N15" s="79">
        <v>20963434.400000006</v>
      </c>
      <c r="O15" s="3"/>
    </row>
    <row r="16" spans="1:15" ht="24" customHeight="1" x14ac:dyDescent="0.65">
      <c r="A16" s="3" t="s">
        <v>188</v>
      </c>
      <c r="B16" s="3"/>
      <c r="C16" s="3"/>
      <c r="D16" s="3"/>
      <c r="E16" s="3"/>
      <c r="F16" s="3"/>
      <c r="G16" s="3"/>
      <c r="H16" s="15">
        <v>6170980.9299999997</v>
      </c>
      <c r="I16" s="15"/>
      <c r="J16" s="79">
        <v>-3844104.46</v>
      </c>
      <c r="K16" s="15"/>
      <c r="L16" s="79">
        <v>5093329.3</v>
      </c>
      <c r="M16" s="15"/>
      <c r="N16" s="79">
        <v>-4859666.21</v>
      </c>
      <c r="O16" s="3"/>
    </row>
    <row r="17" spans="1:15" ht="24" customHeight="1" x14ac:dyDescent="0.65">
      <c r="A17" s="3" t="s">
        <v>189</v>
      </c>
      <c r="B17" s="3"/>
      <c r="C17" s="3"/>
      <c r="D17" s="3"/>
      <c r="E17" s="3"/>
      <c r="F17" s="3"/>
      <c r="G17" s="3"/>
      <c r="H17" s="15">
        <v>1248811.6200000001</v>
      </c>
      <c r="I17" s="15"/>
      <c r="J17" s="15">
        <v>-350184.56999999983</v>
      </c>
      <c r="K17" s="15"/>
      <c r="L17" s="15">
        <v>1205119.57</v>
      </c>
      <c r="M17" s="15"/>
      <c r="N17" s="15">
        <v>-350184.57000000007</v>
      </c>
      <c r="O17" s="3"/>
    </row>
    <row r="18" spans="1:15" ht="24" customHeight="1" x14ac:dyDescent="0.65">
      <c r="A18" s="90" t="s">
        <v>190</v>
      </c>
      <c r="B18" s="3"/>
      <c r="C18" s="3"/>
      <c r="D18" s="3"/>
      <c r="E18" s="3"/>
      <c r="F18" s="3"/>
      <c r="G18" s="108"/>
      <c r="H18" s="15">
        <v>4134317.92</v>
      </c>
      <c r="I18" s="15"/>
      <c r="J18" s="15">
        <v>4015671.7799999993</v>
      </c>
      <c r="K18" s="15"/>
      <c r="L18" s="15">
        <v>3339318.1</v>
      </c>
      <c r="M18" s="15"/>
      <c r="N18" s="15">
        <v>3596611.6199999996</v>
      </c>
      <c r="O18" s="3"/>
    </row>
    <row r="19" spans="1:15" ht="24" customHeight="1" x14ac:dyDescent="0.65">
      <c r="A19" s="90" t="s">
        <v>191</v>
      </c>
      <c r="B19" s="90"/>
      <c r="C19" s="3"/>
      <c r="D19" s="3"/>
      <c r="E19" s="3"/>
      <c r="F19" s="3"/>
      <c r="G19" s="3"/>
      <c r="H19" s="15">
        <v>345293.80000000005</v>
      </c>
      <c r="I19" s="15"/>
      <c r="J19" s="15">
        <v>-31834.93</v>
      </c>
      <c r="K19" s="15"/>
      <c r="L19" s="15">
        <v>345293.80000000005</v>
      </c>
      <c r="M19" s="15"/>
      <c r="N19" s="15">
        <v>-31834.93</v>
      </c>
      <c r="O19" s="3"/>
    </row>
    <row r="20" spans="1:15" ht="24" customHeight="1" x14ac:dyDescent="0.65">
      <c r="A20" s="90" t="s">
        <v>192</v>
      </c>
      <c r="B20" s="90"/>
      <c r="C20" s="3"/>
      <c r="D20" s="3"/>
      <c r="E20" s="3"/>
      <c r="F20" s="3"/>
      <c r="G20" s="108"/>
      <c r="H20" s="15">
        <v>-1119384.4099999999</v>
      </c>
      <c r="I20" s="15"/>
      <c r="J20" s="15">
        <v>107809.97</v>
      </c>
      <c r="K20" s="15"/>
      <c r="L20" s="15">
        <v>-366344.67</v>
      </c>
      <c r="M20" s="15"/>
      <c r="N20" s="72">
        <v>105964.06999999999</v>
      </c>
      <c r="O20" s="3"/>
    </row>
    <row r="21" spans="1:15" ht="24" customHeight="1" x14ac:dyDescent="0.65">
      <c r="A21" s="90" t="s">
        <v>193</v>
      </c>
      <c r="B21" s="90"/>
      <c r="C21" s="3"/>
      <c r="D21" s="3"/>
      <c r="E21" s="3"/>
      <c r="F21" s="3"/>
      <c r="G21" s="108"/>
      <c r="H21" s="15">
        <v>-6288113.9699999997</v>
      </c>
      <c r="I21" s="15"/>
      <c r="J21" s="15">
        <v>0</v>
      </c>
      <c r="K21" s="15"/>
      <c r="L21" s="15">
        <v>-6288113.9699999997</v>
      </c>
      <c r="M21" s="15"/>
      <c r="N21" s="72">
        <v>0</v>
      </c>
      <c r="O21" s="3"/>
    </row>
    <row r="22" spans="1:15" ht="24" customHeight="1" x14ac:dyDescent="0.65">
      <c r="A22" s="90" t="s">
        <v>194</v>
      </c>
      <c r="B22" s="90"/>
      <c r="C22" s="3"/>
      <c r="D22" s="3"/>
      <c r="E22" s="3"/>
      <c r="F22" s="3"/>
      <c r="G22" s="108"/>
      <c r="H22" s="15">
        <v>4875860.45</v>
      </c>
      <c r="I22" s="15"/>
      <c r="J22" s="15">
        <v>0</v>
      </c>
      <c r="K22" s="15"/>
      <c r="L22" s="15">
        <v>4875860.45</v>
      </c>
      <c r="M22" s="15"/>
      <c r="N22" s="72">
        <v>0</v>
      </c>
      <c r="O22" s="3"/>
    </row>
    <row r="23" spans="1:15" ht="24" customHeight="1" x14ac:dyDescent="0.65">
      <c r="A23" s="90" t="s">
        <v>195</v>
      </c>
      <c r="B23" s="90"/>
      <c r="C23" s="3"/>
      <c r="D23" s="3"/>
      <c r="E23" s="3"/>
      <c r="F23" s="3"/>
      <c r="G23" s="108"/>
      <c r="H23" s="15">
        <v>0</v>
      </c>
      <c r="I23" s="15"/>
      <c r="J23" s="15">
        <v>-97000</v>
      </c>
      <c r="K23" s="15"/>
      <c r="L23" s="15">
        <v>0</v>
      </c>
      <c r="M23" s="15"/>
      <c r="N23" s="72">
        <v>-97000</v>
      </c>
      <c r="O23" s="3"/>
    </row>
    <row r="24" spans="1:15" ht="24" customHeight="1" x14ac:dyDescent="0.65">
      <c r="A24" s="3" t="s">
        <v>196</v>
      </c>
      <c r="B24" s="3"/>
      <c r="C24" s="3"/>
      <c r="D24" s="3"/>
      <c r="E24" s="3"/>
      <c r="F24" s="3"/>
      <c r="G24" s="3"/>
      <c r="H24" s="15">
        <v>2200923.75</v>
      </c>
      <c r="I24" s="15"/>
      <c r="J24" s="15">
        <v>1599131.76</v>
      </c>
      <c r="K24" s="15"/>
      <c r="L24" s="15">
        <f>1181776.77+0.99</f>
        <v>1181777.76</v>
      </c>
      <c r="M24" s="15"/>
      <c r="N24" s="15">
        <v>36865.060000001533</v>
      </c>
      <c r="O24" s="3"/>
    </row>
    <row r="25" spans="1:15" ht="24" customHeight="1" x14ac:dyDescent="0.65">
      <c r="A25" s="3" t="s">
        <v>197</v>
      </c>
      <c r="B25" s="3"/>
      <c r="C25" s="3"/>
      <c r="D25" s="3"/>
      <c r="E25" s="3"/>
      <c r="F25" s="3"/>
      <c r="G25" s="3"/>
      <c r="H25" s="15">
        <v>0</v>
      </c>
      <c r="I25" s="15"/>
      <c r="J25" s="15">
        <v>-855453.24</v>
      </c>
      <c r="K25" s="15"/>
      <c r="L25" s="15">
        <v>0</v>
      </c>
      <c r="M25" s="15"/>
      <c r="N25" s="15">
        <v>-855453.24</v>
      </c>
      <c r="O25" s="3"/>
    </row>
    <row r="26" spans="1:15" ht="24" customHeight="1" x14ac:dyDescent="0.65">
      <c r="A26" s="3" t="s">
        <v>198</v>
      </c>
      <c r="B26" s="3"/>
      <c r="C26" s="3"/>
      <c r="D26" s="3"/>
      <c r="E26" s="3"/>
      <c r="F26" s="3"/>
      <c r="G26" s="3"/>
      <c r="H26" s="15">
        <v>-3114.89</v>
      </c>
      <c r="I26" s="15"/>
      <c r="J26" s="15">
        <v>284878.44</v>
      </c>
      <c r="K26" s="15"/>
      <c r="L26" s="15">
        <v>-3114.89</v>
      </c>
      <c r="M26" s="15"/>
      <c r="N26" s="15">
        <v>284878.44</v>
      </c>
      <c r="O26" s="3"/>
    </row>
    <row r="27" spans="1:15" ht="24" customHeight="1" x14ac:dyDescent="0.65">
      <c r="A27" s="3" t="s">
        <v>199</v>
      </c>
      <c r="B27" s="3"/>
      <c r="C27" s="3"/>
      <c r="D27" s="3"/>
      <c r="E27" s="3"/>
      <c r="F27" s="3"/>
      <c r="G27" s="3"/>
      <c r="H27" s="163">
        <v>1507135.71</v>
      </c>
      <c r="I27" s="15"/>
      <c r="J27" s="163">
        <v>0</v>
      </c>
      <c r="K27" s="15"/>
      <c r="L27" s="163">
        <v>1507135.71</v>
      </c>
      <c r="M27" s="15"/>
      <c r="N27" s="163">
        <v>0</v>
      </c>
      <c r="O27" s="3"/>
    </row>
    <row r="28" spans="1:15" ht="24" customHeight="1" x14ac:dyDescent="0.65">
      <c r="A28" s="3" t="s">
        <v>200</v>
      </c>
      <c r="B28" s="3"/>
      <c r="C28" s="3"/>
      <c r="D28" s="3"/>
      <c r="E28" s="3"/>
      <c r="F28" s="3"/>
      <c r="G28" s="3"/>
      <c r="H28" s="15"/>
      <c r="I28" s="15"/>
      <c r="J28" s="15"/>
      <c r="K28" s="15"/>
      <c r="L28" s="15"/>
      <c r="M28" s="15"/>
      <c r="N28" s="15"/>
      <c r="O28" s="3"/>
    </row>
    <row r="29" spans="1:15" s="125" customFormat="1" ht="24" customHeight="1" x14ac:dyDescent="0.65">
      <c r="A29" s="3" t="s">
        <v>201</v>
      </c>
      <c r="B29" s="3"/>
      <c r="C29" s="3"/>
      <c r="D29" s="3"/>
      <c r="E29" s="3"/>
      <c r="F29" s="3"/>
      <c r="G29" s="3"/>
      <c r="H29" s="15">
        <f>SUM(H9:H27)</f>
        <v>107892041.54999967</v>
      </c>
      <c r="I29" s="15"/>
      <c r="J29" s="15">
        <f>SUM(J9:J27)</f>
        <v>130642748.33</v>
      </c>
      <c r="K29" s="15"/>
      <c r="L29" s="15">
        <f>SUM(L9:L27)</f>
        <v>68188826.905874878</v>
      </c>
      <c r="M29" s="15"/>
      <c r="N29" s="15">
        <f>SUM(N9:N27)</f>
        <v>50539833.550000086</v>
      </c>
      <c r="O29" s="124"/>
    </row>
    <row r="30" spans="1:15" s="125" customFormat="1" ht="24" customHeight="1" x14ac:dyDescent="0.65">
      <c r="A30" s="3" t="s">
        <v>202</v>
      </c>
      <c r="B30" s="3"/>
      <c r="C30" s="3"/>
      <c r="D30" s="3"/>
      <c r="E30" s="3"/>
      <c r="F30" s="3"/>
      <c r="G30" s="3"/>
      <c r="H30" s="15"/>
      <c r="I30" s="15"/>
      <c r="J30" s="15"/>
      <c r="K30" s="15"/>
      <c r="L30" s="15"/>
      <c r="M30" s="15"/>
      <c r="N30" s="15"/>
      <c r="O30" s="124"/>
    </row>
    <row r="31" spans="1:15" ht="24" customHeight="1" x14ac:dyDescent="0.65">
      <c r="A31" s="23" t="s">
        <v>203</v>
      </c>
      <c r="B31" s="3"/>
      <c r="C31" s="3"/>
      <c r="D31" s="3"/>
      <c r="E31" s="3"/>
      <c r="F31" s="3"/>
      <c r="G31" s="3"/>
      <c r="H31" s="15"/>
      <c r="I31" s="15"/>
      <c r="J31" s="15"/>
      <c r="K31" s="15"/>
      <c r="L31" s="15"/>
      <c r="M31" s="15"/>
      <c r="N31" s="15"/>
      <c r="O31" s="3"/>
    </row>
    <row r="32" spans="1:15" ht="24" customHeight="1" x14ac:dyDescent="0.65">
      <c r="A32" s="3" t="s">
        <v>204</v>
      </c>
      <c r="B32" s="3"/>
      <c r="C32" s="3"/>
      <c r="D32" s="3"/>
      <c r="E32" s="3"/>
      <c r="F32" s="3"/>
      <c r="G32" s="3"/>
      <c r="H32" s="15">
        <v>94871798.909999996</v>
      </c>
      <c r="I32" s="15"/>
      <c r="J32" s="15">
        <v>232117448.94</v>
      </c>
      <c r="K32" s="15"/>
      <c r="L32" s="15">
        <v>9821870.2599999998</v>
      </c>
      <c r="M32" s="15"/>
      <c r="N32" s="15">
        <v>84044550.310000002</v>
      </c>
      <c r="O32" s="3"/>
    </row>
    <row r="33" spans="1:15" ht="24" customHeight="1" x14ac:dyDescent="0.65">
      <c r="A33" s="3" t="s">
        <v>205</v>
      </c>
      <c r="B33" s="3"/>
      <c r="C33" s="3"/>
      <c r="D33" s="3"/>
      <c r="E33" s="3"/>
      <c r="F33" s="3"/>
      <c r="G33" s="3"/>
      <c r="H33" s="15">
        <v>-11734722.800000001</v>
      </c>
      <c r="I33" s="15"/>
      <c r="J33" s="15">
        <v>409564.15999999997</v>
      </c>
      <c r="K33" s="15"/>
      <c r="L33" s="15">
        <v>-12056441.09</v>
      </c>
      <c r="M33" s="15"/>
      <c r="N33" s="15">
        <v>0</v>
      </c>
      <c r="O33" s="3"/>
    </row>
    <row r="34" spans="1:15" ht="24" customHeight="1" x14ac:dyDescent="0.65">
      <c r="A34" s="3" t="s">
        <v>206</v>
      </c>
      <c r="B34" s="3"/>
      <c r="C34" s="3"/>
      <c r="D34" s="3"/>
      <c r="E34" s="3"/>
      <c r="F34" s="3"/>
      <c r="G34" s="3"/>
      <c r="H34" s="15">
        <v>63700315.469999999</v>
      </c>
      <c r="I34" s="15"/>
      <c r="J34" s="15">
        <v>-140175078.41</v>
      </c>
      <c r="K34" s="15"/>
      <c r="L34" s="15">
        <v>45842649.270000003</v>
      </c>
      <c r="M34" s="15"/>
      <c r="N34" s="15">
        <v>-69676274.080000013</v>
      </c>
      <c r="O34" s="3"/>
    </row>
    <row r="35" spans="1:15" ht="24" customHeight="1" x14ac:dyDescent="0.65">
      <c r="A35" s="3" t="s">
        <v>207</v>
      </c>
      <c r="B35" s="3"/>
      <c r="C35" s="3"/>
      <c r="D35" s="3"/>
      <c r="E35" s="3"/>
      <c r="F35" s="3"/>
      <c r="G35" s="3"/>
      <c r="H35" s="15">
        <v>-7157365.6900000013</v>
      </c>
      <c r="I35" s="15"/>
      <c r="J35" s="15">
        <v>-4436839.25</v>
      </c>
      <c r="K35" s="15"/>
      <c r="L35" s="15">
        <v>-5071027.4700000007</v>
      </c>
      <c r="M35" s="15"/>
      <c r="N35" s="15">
        <v>0</v>
      </c>
      <c r="O35" s="3"/>
    </row>
    <row r="36" spans="1:15" ht="24" customHeight="1" x14ac:dyDescent="0.65">
      <c r="A36" s="3" t="s">
        <v>208</v>
      </c>
      <c r="B36" s="3"/>
      <c r="C36" s="3"/>
      <c r="D36" s="3"/>
      <c r="E36" s="3"/>
      <c r="F36" s="3"/>
      <c r="G36" s="3"/>
      <c r="H36" s="15">
        <v>1000000</v>
      </c>
      <c r="I36" s="15"/>
      <c r="J36" s="15">
        <v>899500.86999999965</v>
      </c>
      <c r="K36" s="15"/>
      <c r="L36" s="15">
        <v>1000000</v>
      </c>
      <c r="M36" s="15"/>
      <c r="N36" s="15">
        <v>899500.86999999965</v>
      </c>
      <c r="O36" s="3"/>
    </row>
    <row r="37" spans="1:15" ht="24" customHeight="1" x14ac:dyDescent="0.65">
      <c r="A37" s="3" t="s">
        <v>209</v>
      </c>
      <c r="B37" s="3"/>
      <c r="C37" s="3"/>
      <c r="D37" s="3"/>
      <c r="E37" s="3"/>
      <c r="F37" s="3"/>
      <c r="G37" s="3"/>
      <c r="H37" s="15">
        <v>-97949.21</v>
      </c>
      <c r="I37" s="15"/>
      <c r="J37" s="15">
        <v>0</v>
      </c>
      <c r="K37" s="15"/>
      <c r="L37" s="15">
        <v>-92949.21</v>
      </c>
      <c r="M37" s="15"/>
      <c r="N37" s="15">
        <v>0</v>
      </c>
      <c r="O37" s="3"/>
    </row>
    <row r="38" spans="1:15" s="125" customFormat="1" ht="24" customHeight="1" x14ac:dyDescent="0.65">
      <c r="A38" s="3"/>
      <c r="B38" s="3"/>
      <c r="C38" s="3"/>
      <c r="D38" s="3"/>
      <c r="E38" s="3"/>
      <c r="F38" s="3"/>
      <c r="G38" s="3"/>
      <c r="H38" s="15"/>
      <c r="I38" s="15"/>
      <c r="J38" s="15"/>
      <c r="K38" s="15"/>
      <c r="L38" s="15"/>
      <c r="M38" s="15"/>
      <c r="N38" s="15"/>
      <c r="O38" s="124"/>
    </row>
    <row r="39" spans="1:15" ht="24" customHeight="1" x14ac:dyDescent="0.65">
      <c r="A39" s="12" t="s">
        <v>52</v>
      </c>
      <c r="B39" s="3"/>
      <c r="C39" s="3"/>
      <c r="D39" s="3"/>
      <c r="E39" s="3"/>
      <c r="F39" s="3"/>
      <c r="G39" s="3"/>
      <c r="H39" s="126"/>
      <c r="I39" s="126"/>
      <c r="J39" s="126"/>
      <c r="K39" s="126"/>
      <c r="L39" s="126"/>
      <c r="M39" s="126"/>
      <c r="N39" s="126"/>
      <c r="O39" s="3"/>
    </row>
    <row r="40" spans="1:15" ht="24" customHeight="1" x14ac:dyDescent="0.65">
      <c r="A40" s="12"/>
      <c r="B40" s="3"/>
      <c r="C40" s="3"/>
      <c r="D40" s="3"/>
      <c r="E40" s="3"/>
      <c r="F40" s="3"/>
      <c r="G40" s="3"/>
      <c r="H40" s="126"/>
      <c r="I40" s="126"/>
      <c r="J40" s="126"/>
      <c r="K40" s="126"/>
      <c r="L40" s="126"/>
      <c r="M40" s="126"/>
      <c r="N40" s="126"/>
      <c r="O40" s="3"/>
    </row>
    <row r="41" spans="1:15" ht="24" customHeight="1" x14ac:dyDescent="0.65">
      <c r="B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5" s="90" customFormat="1" ht="24" customHeight="1" x14ac:dyDescent="0.65">
      <c r="A42" s="127"/>
      <c r="B42" s="3"/>
      <c r="D42" s="12" t="s">
        <v>53</v>
      </c>
      <c r="F42" s="132"/>
      <c r="I42" s="3"/>
      <c r="K42" s="3"/>
      <c r="M42" s="3"/>
      <c r="O42" s="3"/>
    </row>
    <row r="43" spans="1:15" s="90" customFormat="1" ht="24" customHeight="1" x14ac:dyDescent="0.65">
      <c r="A43" s="127"/>
      <c r="B43" s="3"/>
      <c r="D43" s="12" t="s">
        <v>54</v>
      </c>
      <c r="F43" s="132"/>
      <c r="H43" s="3"/>
      <c r="I43" s="3"/>
      <c r="J43" s="3"/>
      <c r="K43" s="3"/>
      <c r="L43" s="3"/>
      <c r="M43" s="3"/>
      <c r="N43" s="3"/>
      <c r="O43" s="3"/>
    </row>
    <row r="44" spans="1:15" ht="25.5" customHeight="1" x14ac:dyDescent="0.65">
      <c r="A44" s="128" t="s">
        <v>55</v>
      </c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3"/>
    </row>
    <row r="45" spans="1:15" ht="25.5" customHeight="1" x14ac:dyDescent="0.65">
      <c r="A45" s="45" t="s">
        <v>0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3"/>
    </row>
    <row r="46" spans="1:15" ht="25.5" customHeight="1" x14ac:dyDescent="0.65">
      <c r="A46" s="45" t="s">
        <v>210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3"/>
    </row>
    <row r="47" spans="1:15" ht="25.5" customHeight="1" x14ac:dyDescent="0.65">
      <c r="A47" s="45" t="str">
        <f>+A3</f>
        <v>สำหรับงวด 6 เดือน สิ้นสุดวันที่ 30 มิถุนายน 2569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3"/>
    </row>
    <row r="48" spans="1:15" ht="25.5" customHeight="1" x14ac:dyDescent="0.65">
      <c r="A48" s="45" t="s">
        <v>109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3"/>
    </row>
    <row r="49" spans="1:15" ht="25.5" customHeight="1" x14ac:dyDescent="0.6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O49" s="3"/>
    </row>
    <row r="50" spans="1:15" ht="25.5" customHeight="1" x14ac:dyDescent="0.65">
      <c r="A50" s="1"/>
      <c r="B50" s="1"/>
      <c r="C50" s="1"/>
      <c r="D50" s="1"/>
      <c r="E50" s="1"/>
      <c r="F50" s="1"/>
      <c r="G50" s="35"/>
      <c r="H50" s="1"/>
      <c r="I50" s="1"/>
      <c r="J50" s="1"/>
      <c r="K50" s="1"/>
      <c r="L50" s="1"/>
      <c r="M50" s="1"/>
      <c r="N50" s="133" t="s">
        <v>3</v>
      </c>
      <c r="O50" s="3"/>
    </row>
    <row r="51" spans="1:15" ht="25.5" customHeight="1" x14ac:dyDescent="0.65">
      <c r="A51" s="1"/>
      <c r="B51" s="1"/>
      <c r="C51" s="1"/>
      <c r="D51" s="1"/>
      <c r="E51" s="1"/>
      <c r="F51" s="1"/>
      <c r="G51" s="1"/>
      <c r="H51" s="164" t="s">
        <v>4</v>
      </c>
      <c r="I51" s="164"/>
      <c r="J51" s="164"/>
      <c r="K51" s="1"/>
      <c r="L51" s="164" t="s">
        <v>5</v>
      </c>
      <c r="M51" s="164"/>
      <c r="N51" s="164"/>
      <c r="O51" s="3"/>
    </row>
    <row r="52" spans="1:15" ht="25.5" customHeight="1" x14ac:dyDescent="0.65">
      <c r="A52" s="3" t="s">
        <v>211</v>
      </c>
      <c r="B52" s="3"/>
      <c r="C52" s="3"/>
      <c r="D52" s="3"/>
      <c r="E52" s="3"/>
      <c r="F52" s="3"/>
      <c r="G52" s="7" t="s">
        <v>6</v>
      </c>
      <c r="H52" s="13" t="s">
        <v>110</v>
      </c>
      <c r="I52" s="3"/>
      <c r="J52" s="13" t="s">
        <v>111</v>
      </c>
      <c r="K52" s="1"/>
      <c r="L52" s="13" t="s">
        <v>110</v>
      </c>
      <c r="M52" s="3"/>
      <c r="N52" s="13" t="s">
        <v>111</v>
      </c>
      <c r="O52" s="3"/>
    </row>
    <row r="53" spans="1:15" ht="25.5" customHeight="1" x14ac:dyDescent="0.65">
      <c r="A53" s="3" t="s">
        <v>212</v>
      </c>
      <c r="B53" s="3"/>
      <c r="C53" s="3"/>
      <c r="D53" s="3"/>
      <c r="E53" s="3"/>
      <c r="F53" s="3"/>
      <c r="G53" s="3"/>
      <c r="H53" s="13"/>
      <c r="I53" s="3"/>
      <c r="J53" s="13"/>
      <c r="K53" s="3"/>
      <c r="L53" s="13"/>
      <c r="M53" s="3"/>
      <c r="N53" s="13"/>
      <c r="O53" s="3"/>
    </row>
    <row r="54" spans="1:15" ht="25.5" customHeight="1" x14ac:dyDescent="0.65">
      <c r="A54" s="23" t="s">
        <v>213</v>
      </c>
      <c r="B54" s="3"/>
      <c r="C54" s="3"/>
      <c r="D54" s="3"/>
      <c r="E54" s="3"/>
      <c r="F54" s="3"/>
      <c r="G54" s="108"/>
      <c r="H54" s="35"/>
      <c r="I54" s="3"/>
      <c r="J54" s="35"/>
      <c r="K54" s="3"/>
      <c r="L54" s="35"/>
      <c r="M54" s="3"/>
      <c r="N54" s="129"/>
      <c r="O54" s="3"/>
    </row>
    <row r="55" spans="1:15" ht="25.5" customHeight="1" x14ac:dyDescent="0.65">
      <c r="A55" s="3" t="s">
        <v>214</v>
      </c>
      <c r="B55" s="3"/>
      <c r="C55" s="3"/>
      <c r="D55" s="3"/>
      <c r="E55" s="3"/>
      <c r="F55" s="3"/>
      <c r="G55" s="108"/>
      <c r="H55" s="15">
        <v>-66740231.480000019</v>
      </c>
      <c r="I55" s="15"/>
      <c r="J55" s="15">
        <v>-17863980.739999998</v>
      </c>
      <c r="K55" s="15"/>
      <c r="L55" s="15">
        <v>-422646.85</v>
      </c>
      <c r="M55" s="15"/>
      <c r="N55" s="15">
        <v>-30134393.190000001</v>
      </c>
      <c r="O55" s="3"/>
    </row>
    <row r="56" spans="1:15" ht="25.5" customHeight="1" x14ac:dyDescent="0.65">
      <c r="A56" s="3" t="s">
        <v>215</v>
      </c>
      <c r="B56" s="3"/>
      <c r="C56" s="3"/>
      <c r="D56" s="3"/>
      <c r="E56" s="3"/>
      <c r="F56" s="3"/>
      <c r="G56" s="3"/>
      <c r="H56" s="15">
        <v>-117363170.79000001</v>
      </c>
      <c r="I56" s="15"/>
      <c r="J56" s="15">
        <v>-158907106.47</v>
      </c>
      <c r="K56" s="15"/>
      <c r="L56" s="15">
        <v>-11460159.35</v>
      </c>
      <c r="M56" s="15"/>
      <c r="N56" s="15">
        <v>-33156850.419999998</v>
      </c>
      <c r="O56" s="3"/>
    </row>
    <row r="57" spans="1:15" ht="25.5" customHeight="1" x14ac:dyDescent="0.65">
      <c r="A57" s="3" t="s">
        <v>216</v>
      </c>
      <c r="B57" s="3"/>
      <c r="C57" s="3"/>
      <c r="D57" s="3"/>
      <c r="E57" s="3"/>
      <c r="F57" s="3"/>
      <c r="G57" s="3"/>
      <c r="H57" s="15">
        <v>-2726333.0399999991</v>
      </c>
      <c r="I57" s="15"/>
      <c r="J57" s="15">
        <v>-2392994.9300000002</v>
      </c>
      <c r="K57" s="15"/>
      <c r="L57" s="15">
        <v>-3335613.81</v>
      </c>
      <c r="M57" s="15"/>
      <c r="N57" s="15">
        <v>-2605384.42</v>
      </c>
      <c r="O57" s="3"/>
    </row>
    <row r="58" spans="1:15" ht="25.5" customHeight="1" x14ac:dyDescent="0.65">
      <c r="A58" s="3" t="s">
        <v>190</v>
      </c>
      <c r="B58" s="3"/>
      <c r="C58" s="3"/>
      <c r="D58" s="3"/>
      <c r="E58" s="3"/>
      <c r="F58" s="3"/>
      <c r="G58" s="3"/>
      <c r="H58" s="15">
        <v>-644711</v>
      </c>
      <c r="I58" s="15"/>
      <c r="J58" s="15">
        <v>-318000.06</v>
      </c>
      <c r="K58" s="15"/>
      <c r="L58" s="15">
        <v>-644711</v>
      </c>
      <c r="M58" s="15"/>
      <c r="N58" s="15">
        <v>-318000.06</v>
      </c>
      <c r="O58" s="3"/>
    </row>
    <row r="59" spans="1:15" s="125" customFormat="1" ht="25.5" customHeight="1" x14ac:dyDescent="0.65">
      <c r="A59" s="3" t="s">
        <v>217</v>
      </c>
      <c r="B59" s="3"/>
      <c r="C59" s="3"/>
      <c r="D59" s="3"/>
      <c r="E59" s="3"/>
      <c r="F59" s="3"/>
      <c r="G59" s="108"/>
      <c r="H59" s="40">
        <f>SUM(H29:H52,H54:H58)</f>
        <v>60999671.919999637</v>
      </c>
      <c r="I59" s="15"/>
      <c r="J59" s="40">
        <f>SUM(J29:J52,J54:J58)</f>
        <v>39975262.440000005</v>
      </c>
      <c r="K59" s="15"/>
      <c r="L59" s="40">
        <f>SUM(L29:L52,L54:L58)</f>
        <v>91769797.655874893</v>
      </c>
      <c r="M59" s="15"/>
      <c r="N59" s="40">
        <f>SUM(N29:N52,N54:N58)</f>
        <v>-407017.43999994494</v>
      </c>
      <c r="O59" s="124"/>
    </row>
    <row r="60" spans="1:15" ht="25.5" customHeight="1" x14ac:dyDescent="0.65">
      <c r="A60" s="3" t="s">
        <v>185</v>
      </c>
      <c r="B60" s="3"/>
      <c r="C60" s="3"/>
      <c r="D60" s="3"/>
      <c r="E60" s="3"/>
      <c r="F60" s="3"/>
      <c r="G60" s="108"/>
      <c r="H60" s="15">
        <v>3667178.64</v>
      </c>
      <c r="I60" s="15"/>
      <c r="J60" s="15">
        <v>4522766.97</v>
      </c>
      <c r="K60" s="15"/>
      <c r="L60" s="15">
        <v>3537457.0799999996</v>
      </c>
      <c r="M60" s="15"/>
      <c r="N60" s="106">
        <v>4082796.7499999991</v>
      </c>
      <c r="O60" s="3"/>
    </row>
    <row r="61" spans="1:15" ht="25.5" customHeight="1" x14ac:dyDescent="0.65">
      <c r="A61" s="3" t="s">
        <v>184</v>
      </c>
      <c r="B61" s="3"/>
      <c r="C61" s="3"/>
      <c r="D61" s="3"/>
      <c r="E61" s="3"/>
      <c r="F61" s="3"/>
      <c r="G61" s="3"/>
      <c r="H61" s="15">
        <v>-9318351.4199999999</v>
      </c>
      <c r="I61" s="15"/>
      <c r="J61" s="15">
        <v>-13988681.6</v>
      </c>
      <c r="K61" s="15"/>
      <c r="L61" s="15">
        <v>-5378592.8799999999</v>
      </c>
      <c r="M61" s="15"/>
      <c r="N61" s="15">
        <v>-7974727.830000001</v>
      </c>
      <c r="O61" s="3"/>
    </row>
    <row r="62" spans="1:15" ht="25.5" customHeight="1" x14ac:dyDescent="0.65">
      <c r="A62" s="3" t="s">
        <v>218</v>
      </c>
      <c r="B62" s="3"/>
      <c r="C62" s="3"/>
      <c r="D62" s="3"/>
      <c r="E62" s="3"/>
      <c r="F62" s="3"/>
      <c r="G62" s="108"/>
      <c r="H62" s="15">
        <v>-26228792.170000002</v>
      </c>
      <c r="I62" s="15"/>
      <c r="J62" s="15">
        <v>-36334161.539999999</v>
      </c>
      <c r="K62" s="15"/>
      <c r="L62" s="15">
        <v>-10440016.960000005</v>
      </c>
      <c r="M62" s="15"/>
      <c r="N62" s="15">
        <v>-30627985.508202016</v>
      </c>
      <c r="O62" s="3"/>
    </row>
    <row r="63" spans="1:15" ht="25.5" customHeight="1" x14ac:dyDescent="0.65">
      <c r="A63" s="3" t="s">
        <v>219</v>
      </c>
      <c r="B63" s="3"/>
      <c r="C63" s="3"/>
      <c r="D63" s="3"/>
      <c r="E63" s="3"/>
      <c r="F63" s="3"/>
      <c r="G63" s="108"/>
      <c r="H63" s="22">
        <f>SUM(H59:H62)</f>
        <v>29119706.969999634</v>
      </c>
      <c r="I63" s="15"/>
      <c r="J63" s="22">
        <f>SUM(J59:J62)</f>
        <v>-5824813.7299999967</v>
      </c>
      <c r="K63" s="15"/>
      <c r="L63" s="22">
        <f>SUM(L59:L62)</f>
        <v>79488644.895874888</v>
      </c>
      <c r="M63" s="15"/>
      <c r="N63" s="22">
        <f>SUM(N59:N62)</f>
        <v>-34926934.028201967</v>
      </c>
      <c r="O63" s="3"/>
    </row>
    <row r="64" spans="1:15" ht="25.5" customHeight="1" x14ac:dyDescent="0.65">
      <c r="A64" s="3" t="s">
        <v>220</v>
      </c>
      <c r="B64" s="3"/>
      <c r="C64" s="3"/>
      <c r="D64" s="3"/>
      <c r="E64" s="3"/>
      <c r="F64" s="3"/>
      <c r="G64" s="3"/>
      <c r="H64" s="79"/>
      <c r="I64" s="15"/>
      <c r="J64" s="79"/>
      <c r="K64" s="15"/>
      <c r="L64" s="79"/>
      <c r="M64" s="15"/>
      <c r="N64" s="15"/>
      <c r="O64" s="3"/>
    </row>
    <row r="65" spans="1:15" ht="25.5" customHeight="1" x14ac:dyDescent="0.65">
      <c r="A65" s="113" t="s">
        <v>221</v>
      </c>
      <c r="B65" s="3"/>
      <c r="C65" s="3"/>
      <c r="D65" s="3"/>
      <c r="E65" s="3"/>
      <c r="F65" s="3"/>
      <c r="G65" s="3"/>
      <c r="H65" s="15">
        <f>-61780.1599999999-90662.31</f>
        <v>-152442.46999999991</v>
      </c>
      <c r="I65" s="15"/>
      <c r="J65" s="15">
        <v>-109912.83999999985</v>
      </c>
      <c r="K65" s="15"/>
      <c r="L65" s="15">
        <v>-90662.31</v>
      </c>
      <c r="M65" s="15"/>
      <c r="N65" s="15">
        <v>-109912.84000000001</v>
      </c>
      <c r="O65" s="3"/>
    </row>
    <row r="66" spans="1:15" ht="25.5" customHeight="1" x14ac:dyDescent="0.65">
      <c r="A66" s="3" t="s">
        <v>222</v>
      </c>
      <c r="B66" s="3"/>
      <c r="C66" s="3"/>
      <c r="D66" s="3"/>
      <c r="E66" s="3"/>
      <c r="F66" s="3"/>
      <c r="G66" s="3"/>
      <c r="H66" s="15">
        <v>0</v>
      </c>
      <c r="I66" s="15"/>
      <c r="J66" s="15">
        <v>-999135.38</v>
      </c>
      <c r="K66" s="15"/>
      <c r="L66" s="15">
        <v>0</v>
      </c>
      <c r="M66" s="15"/>
      <c r="N66" s="15">
        <v>-1000000</v>
      </c>
      <c r="O66" s="3"/>
    </row>
    <row r="67" spans="1:15" ht="25.5" customHeight="1" x14ac:dyDescent="0.65">
      <c r="A67" s="3" t="s">
        <v>223</v>
      </c>
      <c r="B67" s="3"/>
      <c r="C67" s="3"/>
      <c r="D67" s="3"/>
      <c r="E67" s="3"/>
      <c r="F67" s="3"/>
      <c r="G67" s="3"/>
      <c r="H67" s="15">
        <v>0</v>
      </c>
      <c r="I67" s="15"/>
      <c r="J67" s="15">
        <v>20000000</v>
      </c>
      <c r="K67" s="15"/>
      <c r="L67" s="15">
        <v>0</v>
      </c>
      <c r="M67" s="15"/>
      <c r="N67" s="106">
        <v>20000000</v>
      </c>
      <c r="O67" s="3"/>
    </row>
    <row r="68" spans="1:15" ht="25.5" customHeight="1" x14ac:dyDescent="0.65">
      <c r="A68" s="3" t="s">
        <v>224</v>
      </c>
      <c r="B68" s="3"/>
      <c r="C68" s="3"/>
      <c r="D68" s="3"/>
      <c r="E68" s="3"/>
      <c r="F68" s="3"/>
      <c r="G68" s="3"/>
      <c r="H68" s="15">
        <v>0</v>
      </c>
      <c r="I68" s="15"/>
      <c r="J68" s="15">
        <v>25192090.93</v>
      </c>
      <c r="K68" s="15"/>
      <c r="L68" s="15">
        <v>0</v>
      </c>
      <c r="M68" s="15"/>
      <c r="N68" s="15">
        <v>0</v>
      </c>
      <c r="O68" s="3"/>
    </row>
    <row r="69" spans="1:15" ht="25.5" customHeight="1" x14ac:dyDescent="0.65">
      <c r="A69" s="3" t="s">
        <v>225</v>
      </c>
      <c r="B69" s="3"/>
      <c r="C69" s="3"/>
      <c r="D69" s="3"/>
      <c r="E69" s="3"/>
      <c r="F69" s="3"/>
      <c r="G69" s="3"/>
      <c r="H69" s="79">
        <v>1701136.66</v>
      </c>
      <c r="I69" s="15"/>
      <c r="J69" s="79">
        <v>0</v>
      </c>
      <c r="K69" s="15"/>
      <c r="L69" s="79">
        <v>1364688.06</v>
      </c>
      <c r="M69" s="15"/>
      <c r="N69" s="15">
        <v>0</v>
      </c>
      <c r="O69" s="3"/>
    </row>
    <row r="70" spans="1:15" ht="25.5" customHeight="1" x14ac:dyDescent="0.65">
      <c r="A70" s="3" t="s">
        <v>226</v>
      </c>
      <c r="B70" s="3"/>
      <c r="C70" s="3"/>
      <c r="D70" s="3"/>
      <c r="E70" s="3"/>
      <c r="F70" s="3"/>
      <c r="G70" s="3"/>
      <c r="H70" s="79">
        <v>0</v>
      </c>
      <c r="I70" s="15"/>
      <c r="J70" s="79">
        <v>0</v>
      </c>
      <c r="K70" s="15"/>
      <c r="L70" s="79">
        <v>17999760</v>
      </c>
      <c r="M70" s="15"/>
      <c r="N70" s="15">
        <v>0</v>
      </c>
      <c r="O70" s="3"/>
    </row>
    <row r="71" spans="1:15" ht="25.5" customHeight="1" x14ac:dyDescent="0.65">
      <c r="A71" s="113" t="s">
        <v>227</v>
      </c>
      <c r="B71" s="3"/>
      <c r="C71" s="3"/>
      <c r="D71" s="3"/>
      <c r="E71" s="3"/>
      <c r="F71" s="3"/>
      <c r="G71" s="13"/>
      <c r="H71" s="15">
        <v>0</v>
      </c>
      <c r="I71" s="15"/>
      <c r="J71" s="15">
        <v>-107026324.63</v>
      </c>
      <c r="K71" s="15"/>
      <c r="L71" s="15">
        <v>0</v>
      </c>
      <c r="M71" s="15"/>
      <c r="N71" s="106">
        <v>-150000000</v>
      </c>
      <c r="O71" s="3"/>
    </row>
    <row r="72" spans="1:15" ht="25.5" customHeight="1" x14ac:dyDescent="0.65">
      <c r="A72" s="113" t="s">
        <v>228</v>
      </c>
      <c r="B72" s="3"/>
      <c r="C72" s="3"/>
      <c r="D72" s="3"/>
      <c r="E72" s="3"/>
      <c r="F72" s="3"/>
      <c r="G72" s="3"/>
      <c r="H72" s="15">
        <v>0</v>
      </c>
      <c r="I72" s="15"/>
      <c r="J72" s="15">
        <v>0</v>
      </c>
      <c r="K72" s="15"/>
      <c r="L72" s="15">
        <v>-4736750</v>
      </c>
      <c r="M72" s="15"/>
      <c r="N72" s="106">
        <v>0</v>
      </c>
      <c r="O72" s="3"/>
    </row>
    <row r="73" spans="1:15" ht="25.5" customHeight="1" x14ac:dyDescent="0.65">
      <c r="A73" s="113" t="s">
        <v>229</v>
      </c>
      <c r="B73" s="3"/>
      <c r="C73" s="3"/>
      <c r="D73" s="3"/>
      <c r="E73" s="3"/>
      <c r="F73" s="3"/>
      <c r="G73" s="3"/>
      <c r="H73" s="15">
        <v>-15189936.77</v>
      </c>
      <c r="I73" s="15"/>
      <c r="J73" s="15">
        <v>-22924034.57</v>
      </c>
      <c r="K73" s="15"/>
      <c r="L73" s="15">
        <v>-2295634.5</v>
      </c>
      <c r="M73" s="15"/>
      <c r="N73" s="15">
        <v>-23458469.66</v>
      </c>
      <c r="O73" s="3"/>
    </row>
    <row r="74" spans="1:15" ht="25.5" customHeight="1" x14ac:dyDescent="0.65">
      <c r="A74" s="113" t="s">
        <v>230</v>
      </c>
      <c r="B74" s="3"/>
      <c r="C74" s="3"/>
      <c r="D74" s="3"/>
      <c r="E74" s="3"/>
      <c r="F74" s="3"/>
      <c r="G74" s="3"/>
      <c r="H74" s="15">
        <v>-17262402.690000001</v>
      </c>
      <c r="I74" s="15"/>
      <c r="J74" s="15">
        <v>-8844554.6899999976</v>
      </c>
      <c r="K74" s="15"/>
      <c r="L74" s="15">
        <v>-17599792.690000001</v>
      </c>
      <c r="M74" s="15"/>
      <c r="N74" s="15">
        <v>-8831554.6899999995</v>
      </c>
      <c r="O74" s="3"/>
    </row>
    <row r="75" spans="1:15" s="125" customFormat="1" ht="25.5" customHeight="1" x14ac:dyDescent="0.65">
      <c r="A75" s="3" t="s">
        <v>231</v>
      </c>
      <c r="B75" s="3"/>
      <c r="C75" s="3"/>
      <c r="D75" s="3"/>
      <c r="E75" s="3"/>
      <c r="F75" s="3"/>
      <c r="G75" s="3"/>
      <c r="H75" s="22">
        <f>SUM(H65:H74)</f>
        <v>-30903645.270000003</v>
      </c>
      <c r="I75" s="15"/>
      <c r="J75" s="22">
        <f>SUM(J65:J74)</f>
        <v>-94711871.179999992</v>
      </c>
      <c r="K75" s="15"/>
      <c r="L75" s="22">
        <f>SUM(L65:L74)</f>
        <v>-5358391.4400000013</v>
      </c>
      <c r="M75" s="15"/>
      <c r="N75" s="22">
        <f>SUM(N65:N74)</f>
        <v>-163399937.19</v>
      </c>
      <c r="O75" s="124"/>
    </row>
    <row r="76" spans="1:15" s="125" customFormat="1" ht="25.5" customHeight="1" x14ac:dyDescent="0.65">
      <c r="A76" s="3"/>
      <c r="B76" s="3"/>
      <c r="C76" s="3"/>
      <c r="D76" s="3"/>
      <c r="E76" s="3"/>
      <c r="F76" s="3"/>
      <c r="G76" s="3"/>
      <c r="H76" s="15"/>
      <c r="I76" s="15"/>
      <c r="J76" s="15"/>
      <c r="K76" s="15"/>
      <c r="L76" s="15"/>
      <c r="M76" s="15"/>
      <c r="N76" s="15"/>
      <c r="O76" s="124"/>
    </row>
    <row r="77" spans="1:15" s="125" customFormat="1" ht="25.5" customHeight="1" x14ac:dyDescent="0.65">
      <c r="A77" s="3"/>
      <c r="B77" s="3"/>
      <c r="C77" s="3"/>
      <c r="D77" s="3"/>
      <c r="E77" s="3"/>
      <c r="F77" s="3"/>
      <c r="G77" s="3"/>
      <c r="H77" s="15"/>
      <c r="I77" s="15"/>
      <c r="J77" s="15"/>
      <c r="K77" s="15"/>
      <c r="L77" s="15"/>
      <c r="M77" s="15"/>
      <c r="N77" s="15"/>
      <c r="O77" s="124"/>
    </row>
    <row r="78" spans="1:15" ht="25.5" customHeight="1" x14ac:dyDescent="0.65">
      <c r="A78" s="12" t="s">
        <v>52</v>
      </c>
      <c r="B78" s="3"/>
      <c r="C78" s="3"/>
      <c r="D78" s="3"/>
      <c r="E78" s="3"/>
      <c r="F78" s="3"/>
      <c r="G78" s="3"/>
      <c r="H78" s="126"/>
      <c r="I78" s="126"/>
      <c r="J78" s="126"/>
      <c r="K78" s="126"/>
      <c r="L78" s="126"/>
      <c r="M78" s="126"/>
      <c r="N78" s="126"/>
      <c r="O78" s="3"/>
    </row>
    <row r="79" spans="1:15" ht="25.5" customHeight="1" x14ac:dyDescent="0.65">
      <c r="A79" s="12"/>
      <c r="B79" s="3"/>
      <c r="C79" s="3"/>
      <c r="D79" s="3"/>
      <c r="E79" s="3"/>
      <c r="F79" s="3"/>
      <c r="G79" s="3"/>
      <c r="H79" s="126"/>
      <c r="I79" s="126"/>
      <c r="J79" s="126"/>
      <c r="K79" s="126"/>
      <c r="L79" s="126"/>
      <c r="M79" s="126"/>
      <c r="N79" s="126"/>
      <c r="O79" s="3"/>
    </row>
    <row r="80" spans="1:15" ht="25.5" customHeight="1" x14ac:dyDescent="0.65"/>
    <row r="81" spans="1:15" ht="25.5" customHeight="1" x14ac:dyDescent="0.65"/>
    <row r="82" spans="1:15" s="90" customFormat="1" ht="25.5" customHeight="1" x14ac:dyDescent="0.65">
      <c r="A82" s="127"/>
      <c r="B82" s="3"/>
      <c r="D82" s="12" t="s">
        <v>53</v>
      </c>
      <c r="F82" s="132"/>
      <c r="I82" s="3"/>
      <c r="K82" s="3"/>
      <c r="M82" s="3"/>
      <c r="O82" s="3"/>
    </row>
    <row r="83" spans="1:15" s="90" customFormat="1" ht="25.5" customHeight="1" x14ac:dyDescent="0.65">
      <c r="A83" s="127"/>
      <c r="B83" s="3"/>
      <c r="D83" s="12" t="s">
        <v>54</v>
      </c>
      <c r="F83" s="132"/>
      <c r="H83" s="3"/>
      <c r="I83" s="3"/>
      <c r="J83" s="3"/>
      <c r="K83" s="3"/>
      <c r="L83" s="3"/>
      <c r="M83" s="3"/>
      <c r="N83" s="3"/>
      <c r="O83" s="3"/>
    </row>
    <row r="84" spans="1:15" ht="25.5" customHeight="1" x14ac:dyDescent="0.65">
      <c r="A84" s="131" t="s">
        <v>88</v>
      </c>
      <c r="B84" s="128"/>
      <c r="C84" s="128"/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28"/>
      <c r="O84" s="3"/>
    </row>
    <row r="85" spans="1:15" ht="25.5" customHeight="1" x14ac:dyDescent="0.65">
      <c r="A85" s="45" t="s">
        <v>0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3"/>
    </row>
    <row r="86" spans="1:15" ht="25.5" customHeight="1" x14ac:dyDescent="0.65">
      <c r="A86" s="45" t="s">
        <v>210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3"/>
    </row>
    <row r="87" spans="1:15" ht="25.5" customHeight="1" x14ac:dyDescent="0.65">
      <c r="A87" s="45" t="str">
        <f>A47</f>
        <v>สำหรับงวด 6 เดือน สิ้นสุดวันที่ 30 มิถุนายน 2569</v>
      </c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3"/>
    </row>
    <row r="88" spans="1:15" ht="25.5" customHeight="1" x14ac:dyDescent="0.65">
      <c r="A88" s="45" t="s">
        <v>109</v>
      </c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3"/>
    </row>
    <row r="89" spans="1:15" ht="25.5" customHeight="1" x14ac:dyDescent="0.6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O89" s="3"/>
    </row>
    <row r="90" spans="1:15" ht="25.5" customHeight="1" x14ac:dyDescent="0.65">
      <c r="A90" s="1"/>
      <c r="B90" s="1"/>
      <c r="C90" s="1"/>
      <c r="D90" s="1"/>
      <c r="E90" s="1"/>
      <c r="F90" s="1"/>
      <c r="G90" s="35"/>
      <c r="H90" s="1"/>
      <c r="I90" s="1"/>
      <c r="J90" s="1"/>
      <c r="K90" s="1"/>
      <c r="L90" s="1"/>
      <c r="M90" s="1"/>
      <c r="N90" s="133" t="s">
        <v>3</v>
      </c>
      <c r="O90" s="3"/>
    </row>
    <row r="91" spans="1:15" ht="25.5" customHeight="1" x14ac:dyDescent="0.65">
      <c r="A91" s="1"/>
      <c r="B91" s="1"/>
      <c r="C91" s="1"/>
      <c r="D91" s="1"/>
      <c r="E91" s="1"/>
      <c r="F91" s="1"/>
      <c r="G91" s="1"/>
      <c r="H91" s="164" t="s">
        <v>4</v>
      </c>
      <c r="I91" s="164"/>
      <c r="J91" s="164"/>
      <c r="K91" s="1"/>
      <c r="L91" s="164" t="s">
        <v>5</v>
      </c>
      <c r="M91" s="164"/>
      <c r="N91" s="164"/>
      <c r="O91" s="3"/>
    </row>
    <row r="92" spans="1:15" ht="25.5" customHeight="1" x14ac:dyDescent="0.65">
      <c r="A92" s="3" t="s">
        <v>211</v>
      </c>
      <c r="B92" s="3"/>
      <c r="C92" s="3"/>
      <c r="D92" s="3"/>
      <c r="E92" s="3"/>
      <c r="F92" s="3"/>
      <c r="G92" s="7" t="s">
        <v>6</v>
      </c>
      <c r="H92" s="13" t="s">
        <v>110</v>
      </c>
      <c r="I92" s="3"/>
      <c r="J92" s="13" t="s">
        <v>111</v>
      </c>
      <c r="K92" s="1"/>
      <c r="L92" s="13" t="s">
        <v>110</v>
      </c>
      <c r="M92" s="3"/>
      <c r="N92" s="13" t="s">
        <v>111</v>
      </c>
      <c r="O92" s="3"/>
    </row>
    <row r="93" spans="1:15" ht="25.5" customHeight="1" x14ac:dyDescent="0.65">
      <c r="A93" s="3" t="s">
        <v>232</v>
      </c>
      <c r="B93" s="3"/>
      <c r="C93" s="3"/>
      <c r="D93" s="3"/>
      <c r="E93" s="3"/>
      <c r="F93" s="3"/>
      <c r="G93" s="3"/>
      <c r="H93" s="79"/>
      <c r="I93" s="15"/>
      <c r="J93" s="79"/>
      <c r="K93" s="15"/>
      <c r="L93" s="79"/>
      <c r="M93" s="15"/>
      <c r="N93" s="15"/>
      <c r="O93" s="3"/>
    </row>
    <row r="94" spans="1:15" ht="25.5" customHeight="1" x14ac:dyDescent="0.65">
      <c r="A94" s="113" t="s">
        <v>233</v>
      </c>
      <c r="B94" s="3"/>
      <c r="C94" s="3"/>
      <c r="D94" s="3"/>
      <c r="E94" s="3"/>
      <c r="F94" s="3"/>
      <c r="G94" s="3"/>
      <c r="H94" s="141">
        <v>0</v>
      </c>
      <c r="I94" s="140"/>
      <c r="J94" s="141">
        <v>185000000</v>
      </c>
      <c r="K94" s="140"/>
      <c r="L94" s="141">
        <v>0</v>
      </c>
      <c r="M94" s="140"/>
      <c r="N94" s="140">
        <v>185000000</v>
      </c>
      <c r="O94" s="3"/>
    </row>
    <row r="95" spans="1:15" ht="25.5" customHeight="1" x14ac:dyDescent="0.65">
      <c r="A95" s="113" t="s">
        <v>234</v>
      </c>
      <c r="B95" s="3"/>
      <c r="C95" s="3"/>
      <c r="D95" s="3"/>
      <c r="E95" s="3"/>
      <c r="F95" s="3"/>
      <c r="G95" s="3"/>
      <c r="H95" s="140">
        <v>-14869184.42</v>
      </c>
      <c r="I95" s="140"/>
      <c r="J95" s="140">
        <v>-276311477.64999998</v>
      </c>
      <c r="K95" s="140"/>
      <c r="L95" s="140">
        <v>-12425882.919999991</v>
      </c>
      <c r="M95" s="140"/>
      <c r="N95" s="140">
        <v>-215647234.19</v>
      </c>
      <c r="O95" s="3"/>
    </row>
    <row r="96" spans="1:15" ht="25.5" customHeight="1" x14ac:dyDescent="0.65">
      <c r="A96" s="113" t="s">
        <v>235</v>
      </c>
      <c r="B96" s="3"/>
      <c r="C96" s="3"/>
      <c r="D96" s="3"/>
      <c r="E96" s="3"/>
      <c r="F96" s="3"/>
      <c r="G96" s="3"/>
      <c r="H96" s="140">
        <v>50000000</v>
      </c>
      <c r="I96" s="140"/>
      <c r="J96" s="140">
        <v>0</v>
      </c>
      <c r="K96" s="140"/>
      <c r="L96" s="140">
        <v>0</v>
      </c>
      <c r="M96" s="140"/>
      <c r="N96" s="140">
        <v>0</v>
      </c>
      <c r="O96" s="3"/>
    </row>
    <row r="97" spans="1:18" ht="25.5" customHeight="1" x14ac:dyDescent="0.65">
      <c r="A97" s="113" t="s">
        <v>236</v>
      </c>
      <c r="B97" s="3"/>
      <c r="C97" s="3"/>
      <c r="D97" s="3"/>
      <c r="E97" s="3"/>
      <c r="F97" s="3"/>
      <c r="G97" s="3"/>
      <c r="H97" s="140">
        <v>0</v>
      </c>
      <c r="I97" s="140"/>
      <c r="J97" s="140">
        <v>11943925.23</v>
      </c>
      <c r="K97" s="140"/>
      <c r="L97" s="140">
        <v>0</v>
      </c>
      <c r="M97" s="140"/>
      <c r="N97" s="140">
        <v>0</v>
      </c>
      <c r="O97" s="3"/>
    </row>
    <row r="98" spans="1:18" ht="25.5" customHeight="1" x14ac:dyDescent="0.65">
      <c r="A98" s="113" t="s">
        <v>237</v>
      </c>
      <c r="B98" s="3"/>
      <c r="C98" s="3"/>
      <c r="D98" s="3"/>
      <c r="E98" s="3"/>
      <c r="F98" s="3"/>
      <c r="G98" s="3"/>
      <c r="H98" s="140">
        <f>-11478689.28+0.03</f>
        <v>-11478689.25</v>
      </c>
      <c r="I98" s="140"/>
      <c r="J98" s="140">
        <v>-9669144.4600000009</v>
      </c>
      <c r="K98" s="140"/>
      <c r="L98" s="140">
        <v>-4563687.78</v>
      </c>
      <c r="M98" s="140"/>
      <c r="N98" s="140">
        <v>-2863192.71</v>
      </c>
      <c r="O98" s="3"/>
    </row>
    <row r="99" spans="1:18" ht="25.5" customHeight="1" x14ac:dyDescent="0.65">
      <c r="A99" s="113" t="s">
        <v>238</v>
      </c>
      <c r="B99" s="3"/>
      <c r="C99" s="3"/>
      <c r="D99" s="3"/>
      <c r="E99" s="3"/>
      <c r="F99" s="3"/>
      <c r="G99" s="3"/>
      <c r="H99" s="140">
        <v>-33000240</v>
      </c>
      <c r="I99" s="140"/>
      <c r="J99" s="140">
        <v>-97126514.620000005</v>
      </c>
      <c r="K99" s="140"/>
      <c r="L99" s="140">
        <v>-21000000</v>
      </c>
      <c r="M99" s="140"/>
      <c r="N99" s="140">
        <v>-97126514.620000005</v>
      </c>
      <c r="O99" s="3"/>
    </row>
    <row r="100" spans="1:18" s="125" customFormat="1" ht="25.5" customHeight="1" x14ac:dyDescent="0.65">
      <c r="A100" s="3" t="s">
        <v>239</v>
      </c>
      <c r="B100" s="3"/>
      <c r="C100" s="3"/>
      <c r="D100" s="3"/>
      <c r="E100" s="3"/>
      <c r="F100" s="3"/>
      <c r="G100" s="3"/>
      <c r="H100" s="22">
        <f>SUM(H94:H99)</f>
        <v>-9348113.6700000018</v>
      </c>
      <c r="I100" s="15">
        <f>SUM(I94:I99)</f>
        <v>0</v>
      </c>
      <c r="J100" s="22">
        <f>SUM(J94:J99)</f>
        <v>-186163211.49999997</v>
      </c>
      <c r="K100" s="15"/>
      <c r="L100" s="22">
        <f>SUM(L94:L99)</f>
        <v>-37989570.699999988</v>
      </c>
      <c r="M100" s="15"/>
      <c r="N100" s="22">
        <f>SUM(N94:N99)</f>
        <v>-130636941.52000001</v>
      </c>
      <c r="O100" s="124"/>
    </row>
    <row r="101" spans="1:18" ht="25.5" customHeight="1" x14ac:dyDescent="0.65">
      <c r="A101" s="3" t="s">
        <v>240</v>
      </c>
      <c r="B101" s="3"/>
      <c r="C101" s="3"/>
      <c r="D101" s="3"/>
      <c r="E101" s="3"/>
      <c r="F101" s="3"/>
      <c r="G101" s="3"/>
      <c r="H101" s="15">
        <f>+H75+H100+H63</f>
        <v>-11132051.970000371</v>
      </c>
      <c r="I101" s="15"/>
      <c r="J101" s="15">
        <f>+J75+J100+J63</f>
        <v>-286699896.40999997</v>
      </c>
      <c r="K101" s="15"/>
      <c r="L101" s="15">
        <f>+L75+L100+L63</f>
        <v>36140682.755874902</v>
      </c>
      <c r="M101" s="15"/>
      <c r="N101" s="15">
        <f>+N75+N100+N63</f>
        <v>-328963812.73820198</v>
      </c>
      <c r="O101" s="3"/>
    </row>
    <row r="102" spans="1:18" ht="25.5" customHeight="1" x14ac:dyDescent="0.65">
      <c r="A102" s="3" t="s">
        <v>241</v>
      </c>
      <c r="B102" s="3"/>
      <c r="C102" s="3"/>
      <c r="D102" s="3"/>
      <c r="E102" s="3"/>
      <c r="F102" s="3"/>
      <c r="G102" s="3"/>
      <c r="H102" s="15">
        <f>+งบฐานะการเงิน!J11</f>
        <v>697823721.48000002</v>
      </c>
      <c r="I102" s="15"/>
      <c r="J102" s="15">
        <v>920840576.75999999</v>
      </c>
      <c r="K102" s="15"/>
      <c r="L102" s="15">
        <f>+งบฐานะการเงิน!N11</f>
        <v>556034580.1099999</v>
      </c>
      <c r="M102" s="15"/>
      <c r="N102" s="57">
        <v>882186938.14999998</v>
      </c>
      <c r="O102" s="3"/>
    </row>
    <row r="103" spans="1:18" ht="25.5" customHeight="1" thickBot="1" x14ac:dyDescent="0.7">
      <c r="A103" s="3" t="s">
        <v>242</v>
      </c>
      <c r="B103" s="3"/>
      <c r="C103" s="3"/>
      <c r="D103" s="3"/>
      <c r="E103" s="3"/>
      <c r="F103" s="3"/>
      <c r="G103" s="3"/>
      <c r="H103" s="24">
        <f>SUM(H101:H102)</f>
        <v>686691669.50999963</v>
      </c>
      <c r="I103" s="15"/>
      <c r="J103" s="24">
        <f>SUM(J101:J102)</f>
        <v>634140680.35000002</v>
      </c>
      <c r="K103" s="15"/>
      <c r="L103" s="24">
        <f>SUM(L101:L102)</f>
        <v>592175262.86587477</v>
      </c>
      <c r="M103" s="15"/>
      <c r="N103" s="24">
        <f>SUM(N101:N102)</f>
        <v>553223125.411798</v>
      </c>
      <c r="O103" s="3"/>
      <c r="R103" s="15"/>
    </row>
    <row r="104" spans="1:18" ht="25.5" customHeight="1" thickTop="1" x14ac:dyDescent="0.65">
      <c r="A104" s="3"/>
      <c r="B104" s="3"/>
      <c r="C104" s="3"/>
      <c r="D104" s="3"/>
      <c r="E104" s="3"/>
      <c r="F104" s="3"/>
      <c r="G104" s="3"/>
      <c r="H104" s="15"/>
      <c r="I104" s="15"/>
      <c r="J104" s="15"/>
      <c r="K104" s="15"/>
      <c r="L104" s="15"/>
      <c r="M104" s="15"/>
      <c r="N104" s="15"/>
      <c r="O104" s="3"/>
    </row>
    <row r="105" spans="1:18" ht="25.5" customHeight="1" x14ac:dyDescent="0.65">
      <c r="A105" s="142" t="s">
        <v>243</v>
      </c>
      <c r="B105" s="143"/>
      <c r="C105" s="3"/>
      <c r="D105" s="3"/>
      <c r="E105" s="3"/>
      <c r="F105" s="3"/>
      <c r="G105" s="3"/>
      <c r="H105" s="15"/>
      <c r="I105" s="15"/>
      <c r="J105" s="15"/>
      <c r="K105" s="15"/>
      <c r="L105" s="15"/>
      <c r="M105" s="15"/>
      <c r="N105" s="15"/>
      <c r="O105" s="3"/>
    </row>
    <row r="106" spans="1:18" ht="25.5" customHeight="1" x14ac:dyDescent="0.65">
      <c r="A106" s="144" t="s">
        <v>244</v>
      </c>
      <c r="C106" s="3"/>
      <c r="D106" s="3"/>
      <c r="E106" s="3"/>
      <c r="F106" s="3"/>
      <c r="G106" s="3"/>
      <c r="H106" s="149">
        <v>10010368.640000001</v>
      </c>
      <c r="I106" s="15"/>
      <c r="J106" s="15">
        <v>15317565.529999999</v>
      </c>
      <c r="K106" s="15"/>
      <c r="L106" s="149">
        <v>5106630.32</v>
      </c>
      <c r="M106" s="15"/>
      <c r="N106" s="15">
        <v>1210089.0899999999</v>
      </c>
      <c r="O106" s="3"/>
    </row>
    <row r="107" spans="1:18" ht="25.5" customHeight="1" x14ac:dyDescent="0.65">
      <c r="A107" s="145" t="s">
        <v>245</v>
      </c>
      <c r="C107" s="3"/>
      <c r="D107" s="3"/>
      <c r="E107" s="3"/>
      <c r="F107" s="3"/>
      <c r="G107" s="3"/>
      <c r="H107" s="15">
        <v>5206000</v>
      </c>
      <c r="I107" s="15"/>
      <c r="J107" s="15">
        <v>5000000</v>
      </c>
      <c r="K107" s="15"/>
      <c r="L107" s="15">
        <v>5206000</v>
      </c>
      <c r="M107" s="15"/>
      <c r="N107" s="15">
        <v>5000000</v>
      </c>
      <c r="O107" s="3"/>
    </row>
    <row r="108" spans="1:18" ht="25.5" customHeight="1" x14ac:dyDescent="0.65">
      <c r="A108" s="145" t="s">
        <v>246</v>
      </c>
      <c r="C108" s="3"/>
      <c r="D108" s="3"/>
      <c r="E108" s="3"/>
      <c r="F108" s="3"/>
      <c r="G108" s="3"/>
      <c r="H108" s="15">
        <v>12543038.640000001</v>
      </c>
      <c r="I108" s="15"/>
      <c r="J108" s="15">
        <v>7873485.3799999999</v>
      </c>
      <c r="K108" s="15"/>
      <c r="L108" s="15">
        <v>12034752</v>
      </c>
      <c r="M108" s="15"/>
      <c r="N108" s="15">
        <v>7873485.3799999999</v>
      </c>
      <c r="O108" s="3"/>
    </row>
    <row r="109" spans="1:18" ht="25.5" customHeight="1" x14ac:dyDescent="0.65">
      <c r="A109" s="145" t="s">
        <v>247</v>
      </c>
      <c r="B109" s="3"/>
      <c r="C109" s="3"/>
      <c r="D109" s="3"/>
      <c r="E109" s="3"/>
      <c r="F109" s="3"/>
      <c r="G109" s="3"/>
      <c r="H109" s="15">
        <v>6288113.9699999997</v>
      </c>
      <c r="I109" s="15"/>
      <c r="J109" s="15">
        <v>0</v>
      </c>
      <c r="K109" s="15"/>
      <c r="L109" s="15">
        <v>6288113.9699999997</v>
      </c>
      <c r="M109" s="15"/>
      <c r="N109" s="15">
        <v>0</v>
      </c>
      <c r="O109" s="3"/>
    </row>
    <row r="110" spans="1:18" ht="25.5" customHeight="1" x14ac:dyDescent="0.65">
      <c r="A110" s="145" t="s">
        <v>248</v>
      </c>
      <c r="B110" s="3"/>
      <c r="C110" s="3"/>
      <c r="D110" s="3"/>
      <c r="E110" s="3"/>
      <c r="F110" s="3"/>
      <c r="G110" s="3"/>
      <c r="H110" s="15">
        <v>4473461.99</v>
      </c>
      <c r="I110" s="15"/>
      <c r="J110" s="15">
        <v>0</v>
      </c>
      <c r="K110" s="15"/>
      <c r="L110" s="15">
        <v>0</v>
      </c>
      <c r="M110" s="15"/>
      <c r="N110" s="15">
        <v>0</v>
      </c>
      <c r="O110" s="3"/>
    </row>
    <row r="111" spans="1:18" ht="25.5" customHeight="1" x14ac:dyDescent="0.65">
      <c r="A111" s="145" t="s">
        <v>249</v>
      </c>
      <c r="B111" s="3"/>
      <c r="C111" s="3"/>
      <c r="D111" s="3"/>
      <c r="E111" s="3"/>
      <c r="F111" s="3"/>
      <c r="G111" s="3"/>
      <c r="H111" s="15">
        <v>785046.73</v>
      </c>
      <c r="I111" s="15"/>
      <c r="J111" s="15">
        <v>0</v>
      </c>
      <c r="K111" s="15"/>
      <c r="L111" s="15">
        <v>0</v>
      </c>
      <c r="M111" s="15"/>
      <c r="N111" s="15">
        <v>0</v>
      </c>
      <c r="O111" s="3"/>
    </row>
    <row r="112" spans="1:18" ht="25.5" customHeight="1" x14ac:dyDescent="0.65">
      <c r="A112" s="145"/>
      <c r="B112" s="3"/>
      <c r="C112" s="3"/>
      <c r="D112" s="3"/>
      <c r="E112" s="3"/>
      <c r="F112" s="3"/>
      <c r="G112" s="3"/>
      <c r="H112" s="15"/>
      <c r="I112" s="15"/>
      <c r="J112" s="15"/>
      <c r="K112" s="15"/>
      <c r="L112" s="15"/>
      <c r="M112" s="15"/>
      <c r="N112" s="15"/>
      <c r="O112" s="3"/>
    </row>
    <row r="113" spans="1:15" ht="25.5" customHeight="1" x14ac:dyDescent="0.65">
      <c r="A113" s="145"/>
      <c r="B113" s="3"/>
      <c r="C113" s="3"/>
      <c r="D113" s="3"/>
      <c r="E113" s="3"/>
      <c r="F113" s="3"/>
      <c r="G113" s="3"/>
      <c r="H113" s="15"/>
      <c r="I113" s="15"/>
      <c r="J113" s="15"/>
      <c r="K113" s="15"/>
      <c r="L113" s="15"/>
      <c r="M113" s="15"/>
      <c r="N113" s="15"/>
      <c r="O113" s="3"/>
    </row>
    <row r="114" spans="1:15" ht="25.5" customHeight="1" x14ac:dyDescent="0.65">
      <c r="A114" s="12" t="s">
        <v>52</v>
      </c>
      <c r="B114" s="3"/>
      <c r="C114" s="3"/>
      <c r="D114" s="3"/>
      <c r="E114" s="3"/>
      <c r="F114" s="3"/>
      <c r="G114" s="3"/>
      <c r="H114" s="126"/>
      <c r="I114" s="126"/>
      <c r="J114" s="126"/>
      <c r="K114" s="126"/>
      <c r="L114" s="126"/>
      <c r="M114" s="126"/>
      <c r="N114" s="126"/>
      <c r="O114" s="3"/>
    </row>
    <row r="115" spans="1:15" ht="25.5" customHeight="1" x14ac:dyDescent="0.65">
      <c r="A115" s="12"/>
      <c r="B115" s="3"/>
      <c r="C115" s="3"/>
      <c r="D115" s="3"/>
      <c r="E115" s="3"/>
      <c r="F115" s="3"/>
      <c r="G115" s="3"/>
      <c r="H115" s="126"/>
      <c r="I115" s="126"/>
      <c r="J115" s="126"/>
      <c r="K115" s="126"/>
      <c r="L115" s="126"/>
      <c r="M115" s="126"/>
      <c r="N115" s="126"/>
      <c r="O115" s="3"/>
    </row>
    <row r="116" spans="1:15" ht="25.5" customHeight="1" x14ac:dyDescent="0.65">
      <c r="A116" s="12"/>
      <c r="B116" s="3"/>
      <c r="C116" s="3"/>
      <c r="D116" s="3"/>
      <c r="E116" s="3"/>
      <c r="F116" s="3"/>
      <c r="G116" s="3"/>
      <c r="H116" s="126"/>
      <c r="I116" s="126"/>
      <c r="J116" s="126"/>
      <c r="K116" s="126"/>
      <c r="L116" s="126"/>
      <c r="M116" s="126"/>
      <c r="N116" s="126"/>
      <c r="O116" s="3"/>
    </row>
    <row r="117" spans="1:15" ht="25.5" customHeight="1" x14ac:dyDescent="0.65">
      <c r="A117" s="12"/>
      <c r="B117" s="3"/>
      <c r="C117" s="3"/>
      <c r="D117" s="3"/>
      <c r="E117" s="3"/>
      <c r="F117" s="3"/>
      <c r="G117" s="3"/>
      <c r="H117" s="126"/>
      <c r="I117" s="126"/>
      <c r="J117" s="126"/>
      <c r="K117" s="126"/>
      <c r="L117" s="126"/>
      <c r="M117" s="126"/>
      <c r="N117" s="126"/>
      <c r="O117" s="3"/>
    </row>
    <row r="118" spans="1:15" ht="25.5" customHeight="1" x14ac:dyDescent="0.65">
      <c r="A118" s="12"/>
      <c r="B118" s="3"/>
      <c r="C118" s="90"/>
      <c r="D118" s="12" t="s">
        <v>53</v>
      </c>
      <c r="E118" s="90"/>
      <c r="F118" s="132"/>
      <c r="G118" s="90"/>
      <c r="H118" s="126"/>
      <c r="I118" s="126"/>
      <c r="J118" s="126"/>
      <c r="K118" s="126"/>
      <c r="L118" s="126"/>
      <c r="M118" s="126"/>
      <c r="N118" s="126"/>
      <c r="O118" s="3"/>
    </row>
    <row r="119" spans="1:15" ht="25.5" customHeight="1" x14ac:dyDescent="0.65">
      <c r="A119" s="12"/>
      <c r="B119" s="3"/>
      <c r="C119" s="90"/>
      <c r="D119" s="12" t="s">
        <v>54</v>
      </c>
      <c r="E119" s="90"/>
      <c r="F119" s="132"/>
      <c r="G119" s="90"/>
      <c r="H119" s="126"/>
      <c r="I119" s="126"/>
      <c r="J119" s="126"/>
      <c r="K119" s="126"/>
      <c r="L119" s="126"/>
      <c r="M119" s="126"/>
      <c r="N119" s="126"/>
      <c r="O119" s="3"/>
    </row>
    <row r="120" spans="1:15" ht="25.25" customHeight="1" x14ac:dyDescent="0.7">
      <c r="H120" s="130"/>
      <c r="J120" s="130"/>
      <c r="L120" s="130"/>
    </row>
    <row r="121" spans="1:15" ht="25.25" customHeight="1" x14ac:dyDescent="0.65">
      <c r="H121" s="146"/>
      <c r="I121" s="147"/>
      <c r="J121" s="146"/>
      <c r="K121" s="147"/>
      <c r="L121" s="146"/>
    </row>
  </sheetData>
  <sheetProtection selectLockedCells="1" selectUnlockedCells="1"/>
  <mergeCells count="6">
    <mergeCell ref="H6:J6"/>
    <mergeCell ref="L6:N6"/>
    <mergeCell ref="H51:J51"/>
    <mergeCell ref="L51:N51"/>
    <mergeCell ref="H91:J91"/>
    <mergeCell ref="L91:N91"/>
  </mergeCells>
  <pageMargins left="0.78740157480314965" right="0.27559055118110237" top="0.59055118110236227" bottom="0.23622047244094491" header="0.35433070866141736" footer="0.43307086614173229"/>
  <pageSetup paperSize="9" scale="80" firstPageNumber="0" fitToWidth="0" fitToHeight="0" orientation="portrait" horizontalDpi="300" verticalDpi="300" r:id="rId1"/>
  <headerFooter alignWithMargins="0"/>
  <rowBreaks count="2" manualBreakCount="2">
    <brk id="43" max="13" man="1"/>
    <brk id="83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706A32C5B52C4189630BEC0AFB4159" ma:contentTypeVersion="5" ma:contentTypeDescription="Create a new document." ma:contentTypeScope="" ma:versionID="e3f8ee8e069f94a6d0ae7a8ec269da5e">
  <xsd:schema xmlns:xsd="http://www.w3.org/2001/XMLSchema" xmlns:xs="http://www.w3.org/2001/XMLSchema" xmlns:p="http://schemas.microsoft.com/office/2006/metadata/properties" xmlns:ns2="984cfe60-d116-456a-ab5e-c8a7f83c9798" targetNamespace="http://schemas.microsoft.com/office/2006/metadata/properties" ma:root="true" ma:fieldsID="b7cb1121f28627e076322915a3debd9f" ns2:_="">
    <xsd:import namespace="984cfe60-d116-456a-ab5e-c8a7f83c979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cfe60-d116-456a-ab5e-c8a7f83c979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984cfe60-d116-456a-ab5e-c8a7f83c9798" xsi:nil="true"/>
    <Reviewer_x0020_Sign_x002d_off xmlns="984cfe60-d116-456a-ab5e-c8a7f83c9798" xsi:nil="true"/>
  </documentManagement>
</p:properties>
</file>

<file path=customXml/itemProps1.xml><?xml version="1.0" encoding="utf-8"?>
<ds:datastoreItem xmlns:ds="http://schemas.openxmlformats.org/officeDocument/2006/customXml" ds:itemID="{51ECC86B-61B0-44E3-A97D-63BB8040BC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41FEC4-2394-4C5B-902B-7D95651869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4cfe60-d116-456a-ab5e-c8a7f83c97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E4DDDE-35C3-45C0-895E-959855A0E68E}">
  <ds:schemaRefs>
    <ds:schemaRef ds:uri="http://schemas.microsoft.com/office/2006/metadata/properties"/>
    <ds:schemaRef ds:uri="http://schemas.microsoft.com/office/infopath/2007/PartnerControls"/>
    <ds:schemaRef ds:uri="984cfe60-d116-456a-ab5e-c8a7f83c979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งบฐานะการเงิน</vt:lpstr>
      <vt:lpstr>งบกำไรขาดทุน 3 เดือน</vt:lpstr>
      <vt:lpstr>งบกำไรขาดทุน 6 เดือน </vt:lpstr>
      <vt:lpstr>งบเปลี่ยนแปลงรวม</vt:lpstr>
      <vt:lpstr>งบเปลี่ยนแปลงเฉพาะกิจการ</vt:lpstr>
      <vt:lpstr>งบกระแสเงินสด</vt:lpstr>
      <vt:lpstr>งบเปลี่ยนแปลงเฉพาะกิจการ!Print_Area</vt:lpstr>
      <vt:lpstr>งบกระแสเงินสด!Print_Area</vt:lpstr>
      <vt:lpstr>'งบกำไรขาดทุน 3 เดือน'!Print_Area</vt:lpstr>
      <vt:lpstr>'งบกำไรขาดทุน 6 เดือน '!Print_Area</vt:lpstr>
      <vt:lpstr>งบฐานะการเงิน!Print_Area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This PC</dc:creator>
  <cp:keywords/>
  <dc:description/>
  <cp:lastModifiedBy>ACC-1</cp:lastModifiedBy>
  <cp:revision/>
  <cp:lastPrinted>2026-08-13T13:04:06Z</cp:lastPrinted>
  <dcterms:created xsi:type="dcterms:W3CDTF">2026-03-20T06:31:21Z</dcterms:created>
  <dcterms:modified xsi:type="dcterms:W3CDTF">2026-08-14T00:33:52Z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0x01010000706A32C5B52C4189630BEC0AFB4159</vt:lpwstr>
  </property>
  <property fmtid="{D5CDD505-2E9C-101B-9397-08002B2CF9AE}" pid="3" name="MediaServiceImageTags">
    <vt:lpwstr/>
  </property>
</Properties>
</file>