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2026\Q2'2026\ADVICE\"/>
    </mc:Choice>
  </mc:AlternateContent>
  <xr:revisionPtr revIDLastSave="0" documentId="8_{1C5F810E-BBBC-4907-BC2F-16EF5995A209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BS!$A$1:$L$86</definedName>
    <definedName name="_xlnm.Print_Area" localSheetId="6">CF!$A$1:$L$74</definedName>
    <definedName name="_xlnm.Print_Area" localSheetId="4">Consolidated!$A$1:$T$25</definedName>
    <definedName name="_xlnm.Print_Area" localSheetId="3">PL!$A$1:$L$84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23" l="1"/>
  <c r="J14" i="23"/>
  <c r="J20" i="23" s="1"/>
  <c r="J23" i="23" s="1"/>
  <c r="J25" i="23" s="1"/>
  <c r="J29" i="23" s="1"/>
  <c r="F19" i="23"/>
  <c r="F14" i="23"/>
  <c r="F20" i="23" s="1"/>
  <c r="F23" i="23" s="1"/>
  <c r="F25" i="23" s="1"/>
  <c r="F32" i="23" s="1"/>
  <c r="F77" i="23"/>
  <c r="F74" i="23"/>
  <c r="L19" i="23"/>
  <c r="L20" i="23" s="1"/>
  <c r="L23" i="23" s="1"/>
  <c r="H19" i="23"/>
  <c r="H20" i="23" s="1"/>
  <c r="H23" i="23" s="1"/>
  <c r="L14" i="23"/>
  <c r="H14" i="23"/>
  <c r="T20" i="22" l="1"/>
  <c r="P22" i="22"/>
  <c r="P20" i="22"/>
  <c r="L61" i="23"/>
  <c r="J61" i="23"/>
  <c r="J62" i="23" s="1"/>
  <c r="J65" i="23" s="1"/>
  <c r="H61" i="23"/>
  <c r="H62" i="23" s="1"/>
  <c r="H65" i="23" s="1"/>
  <c r="F61" i="23"/>
  <c r="F62" i="23" s="1"/>
  <c r="F65" i="23" s="1"/>
  <c r="L56" i="23"/>
  <c r="L62" i="23" s="1"/>
  <c r="L65" i="23" s="1"/>
  <c r="J56" i="23"/>
  <c r="H56" i="23"/>
  <c r="F56" i="23"/>
  <c r="H50" i="18"/>
  <c r="H43" i="18"/>
  <c r="H14" i="18"/>
  <c r="F14" i="18"/>
  <c r="J12" i="18"/>
  <c r="J14" i="18" s="1"/>
  <c r="L55" i="3" l="1"/>
  <c r="J55" i="3"/>
  <c r="H55" i="3"/>
  <c r="F55" i="3"/>
  <c r="F21" i="21"/>
  <c r="H21" i="21"/>
  <c r="J21" i="21"/>
  <c r="L21" i="21"/>
  <c r="P20" i="21"/>
  <c r="L15" i="21"/>
  <c r="J15" i="21"/>
  <c r="H15" i="21"/>
  <c r="F15" i="21"/>
  <c r="P14" i="21"/>
  <c r="F15" i="22"/>
  <c r="H15" i="22"/>
  <c r="J15" i="22"/>
  <c r="L15" i="22"/>
  <c r="R15" i="22"/>
  <c r="T14" i="22"/>
  <c r="P14" i="22"/>
  <c r="L67" i="23"/>
  <c r="J67" i="23"/>
  <c r="H67" i="23"/>
  <c r="F13" i="21"/>
  <c r="H13" i="21"/>
  <c r="J13" i="21"/>
  <c r="L13" i="21"/>
  <c r="L13" i="22"/>
  <c r="J13" i="22"/>
  <c r="H13" i="22"/>
  <c r="F13" i="22"/>
  <c r="L62" i="3"/>
  <c r="J62" i="3"/>
  <c r="H62" i="3"/>
  <c r="F62" i="3"/>
  <c r="H77" i="23" l="1"/>
  <c r="H74" i="23"/>
  <c r="L25" i="23"/>
  <c r="L32" i="23" s="1"/>
  <c r="F29" i="23"/>
  <c r="F35" i="23" s="1"/>
  <c r="H25" i="23"/>
  <c r="H29" i="23" s="1"/>
  <c r="J35" i="23"/>
  <c r="H38" i="23"/>
  <c r="L19" i="21"/>
  <c r="J19" i="21"/>
  <c r="H19" i="21"/>
  <c r="F19" i="21"/>
  <c r="L29" i="23" l="1"/>
  <c r="L35" i="23" s="1"/>
  <c r="H35" i="23"/>
  <c r="H32" i="23"/>
  <c r="F38" i="23"/>
  <c r="J32" i="23"/>
  <c r="J38" i="23" s="1"/>
  <c r="T22" i="22"/>
  <c r="R19" i="22"/>
  <c r="R23" i="22" s="1"/>
  <c r="L19" i="22"/>
  <c r="L23" i="22" s="1"/>
  <c r="J19" i="22"/>
  <c r="J23" i="22" s="1"/>
  <c r="H19" i="22"/>
  <c r="H23" i="22" s="1"/>
  <c r="F19" i="22"/>
  <c r="F23" i="22" s="1"/>
  <c r="R13" i="22" l="1"/>
  <c r="P11" i="22"/>
  <c r="T11" i="22" l="1"/>
  <c r="F76" i="18"/>
  <c r="F44" i="18" l="1"/>
  <c r="H80" i="23" l="1"/>
  <c r="L51" i="18"/>
  <c r="J51" i="18"/>
  <c r="H51" i="18"/>
  <c r="J44" i="18"/>
  <c r="J52" i="18" s="1"/>
  <c r="L43" i="18"/>
  <c r="L44" i="18" s="1"/>
  <c r="L52" i="18" s="1"/>
  <c r="L14" i="18"/>
  <c r="N12" i="22" l="1"/>
  <c r="N15" i="22" s="1"/>
  <c r="H44" i="18"/>
  <c r="H52" i="18" s="1"/>
  <c r="P12" i="22" l="1"/>
  <c r="P15" i="22" s="1"/>
  <c r="N13" i="22"/>
  <c r="P13" i="22" s="1"/>
  <c r="T13" i="22" s="1"/>
  <c r="T12" i="22" l="1"/>
  <c r="T15" i="22" s="1"/>
  <c r="F67" i="23"/>
  <c r="F80" i="23" s="1"/>
  <c r="H70" i="18" l="1"/>
  <c r="H71" i="18"/>
  <c r="L71" i="18"/>
  <c r="J71" i="18" l="1"/>
  <c r="F70" i="18"/>
  <c r="F51" i="18" l="1"/>
  <c r="F52" i="18" s="1"/>
  <c r="F24" i="18"/>
  <c r="H24" i="18"/>
  <c r="J24" i="18"/>
  <c r="L24" i="18" l="1"/>
  <c r="P11" i="21" l="1"/>
  <c r="L25" i="18"/>
  <c r="L69" i="18"/>
  <c r="L70" i="18"/>
  <c r="L73" i="18"/>
  <c r="L74" i="18"/>
  <c r="H74" i="18"/>
  <c r="H73" i="18"/>
  <c r="H69" i="18"/>
  <c r="P17" i="21"/>
  <c r="P17" i="22"/>
  <c r="T17" i="22" s="1"/>
  <c r="L75" i="18" l="1"/>
  <c r="L77" i="18" s="1"/>
  <c r="H75" i="18"/>
  <c r="H77" i="18" s="1"/>
  <c r="F71" i="18"/>
  <c r="J70" i="18"/>
  <c r="J69" i="18"/>
  <c r="J73" i="18"/>
  <c r="F69" i="18"/>
  <c r="F73" i="18"/>
  <c r="H25" i="18"/>
  <c r="J74" i="23"/>
  <c r="J80" i="23" s="1"/>
  <c r="N12" i="21"/>
  <c r="N13" i="21" s="1"/>
  <c r="N15" i="21" s="1"/>
  <c r="F25" i="18"/>
  <c r="H9" i="3"/>
  <c r="H26" i="3" s="1"/>
  <c r="H71" i="23"/>
  <c r="L9" i="3"/>
  <c r="L26" i="3" s="1"/>
  <c r="J25" i="18"/>
  <c r="H33" i="3" l="1"/>
  <c r="H36" i="3" s="1"/>
  <c r="H63" i="3" s="1"/>
  <c r="H65" i="3" s="1"/>
  <c r="L33" i="3"/>
  <c r="L36" i="3" s="1"/>
  <c r="L63" i="3" s="1"/>
  <c r="L65" i="3" s="1"/>
  <c r="L78" i="18"/>
  <c r="L71" i="23"/>
  <c r="L77" i="23" s="1"/>
  <c r="J71" i="23"/>
  <c r="J77" i="23" s="1"/>
  <c r="L74" i="23"/>
  <c r="L80" i="23" s="1"/>
  <c r="J9" i="3"/>
  <c r="N18" i="21"/>
  <c r="F9" i="3"/>
  <c r="F26" i="3" s="1"/>
  <c r="H78" i="18"/>
  <c r="N18" i="22"/>
  <c r="N19" i="22" s="1"/>
  <c r="N23" i="22" s="1"/>
  <c r="F71" i="23"/>
  <c r="P12" i="21"/>
  <c r="P13" i="21" s="1"/>
  <c r="P15" i="21" s="1"/>
  <c r="N19" i="21" l="1"/>
  <c r="N21" i="21"/>
  <c r="P18" i="21"/>
  <c r="P21" i="21" s="1"/>
  <c r="J26" i="3"/>
  <c r="J33" i="3" s="1"/>
  <c r="J36" i="3" s="1"/>
  <c r="J63" i="3" s="1"/>
  <c r="J65" i="3" s="1"/>
  <c r="F33" i="3"/>
  <c r="F36" i="3" s="1"/>
  <c r="F63" i="3" s="1"/>
  <c r="F65" i="3" s="1"/>
  <c r="P18" i="22"/>
  <c r="P19" i="21" l="1"/>
  <c r="T18" i="22"/>
  <c r="T19" i="22" s="1"/>
  <c r="T23" i="22" s="1"/>
  <c r="P19" i="22"/>
  <c r="P23" i="22" s="1"/>
  <c r="F74" i="18"/>
  <c r="J74" i="18"/>
  <c r="J75" i="18" l="1"/>
  <c r="J77" i="18" s="1"/>
  <c r="J78" i="18" s="1"/>
  <c r="F75" i="18"/>
  <c r="F77" i="18" s="1"/>
  <c r="F78" i="18" s="1"/>
</calcChain>
</file>

<file path=xl/sharedStrings.xml><?xml version="1.0" encoding="utf-8"?>
<sst xmlns="http://schemas.openxmlformats.org/spreadsheetml/2006/main" count="323" uniqueCount="181">
  <si>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</si>
  <si>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</si>
  <si>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</si>
  <si>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</si>
  <si>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</si>
  <si>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</si>
  <si>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</si>
  <si>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</si>
  <si>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</si>
  <si>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</si>
  <si>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</si>
  <si>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</si>
  <si>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</si>
  <si>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</si>
  <si>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</si>
  <si>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</si>
  <si>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</si>
  <si>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</si>
  <si>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</si>
  <si>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</si>
  <si>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</si>
  <si>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</si>
  <si>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</si>
  <si>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</si>
  <si>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</si>
  <si>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</si>
  <si>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</si>
  <si>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</si>
  <si>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</si>
  <si>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</si>
  <si>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</si>
  <si>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</si>
  <si>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</si>
  <si>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</si>
  <si>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</si>
  <si>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</si>
  <si>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</si>
  <si>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</si>
  <si>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</si>
  <si>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</si>
  <si>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</si>
  <si>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</si>
  <si>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</si>
  <si>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</si>
  <si>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</si>
  <si>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</si>
  <si>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</si>
  <si>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</si>
  <si>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</si>
  <si>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</si>
  <si>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</si>
  <si>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</si>
  <si>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</si>
  <si>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</si>
  <si>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</si>
  <si>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</si>
  <si>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</si>
  <si>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</si>
  <si>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</si>
  <si>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</si>
  <si>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</si>
  <si>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</si>
  <si>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</si>
  <si>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</si>
  <si>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</si>
  <si>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</si>
  <si>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</si>
  <si>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</si>
  <si>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</si>
  <si>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</si>
  <si>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</si>
  <si>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</si>
  <si>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</si>
  <si>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</si>
  <si>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</si>
  <si>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</si>
  <si>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</si>
  <si>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</si>
  <si>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</si>
  <si>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</si>
  <si>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</si>
  <si>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</si>
  <si>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</si>
  <si>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</si>
  <si>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</si>
  <si>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สินทรัพย์ไม่หมุนเวียนอื่น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</si>
  <si>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</si>
  <si>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</si>
  <si>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</si>
  <si>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</si>
  <si>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</si>
  <si>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</si>
  <si>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</si>
  <si>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</si>
  <si>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เจ้าหนี้จากการซื้ออาคารและอุปกรณ์</t>
  </si>
  <si>
    <t>ยอดคงเหลือ ณ วันที่ 1 มกราคม 2568</t>
  </si>
  <si>
    <t>บริษัท แอดไวซ์ ไอที อินฟินิท จำกัด (มหาชน) และบริษัทย่อย</t>
  </si>
  <si>
    <t>เงินประกันการเช่าและให้บริการ</t>
  </si>
  <si>
    <t>ภาษีเงินได้นิติบุคคลค้างจ่าย</t>
  </si>
  <si>
    <t>ส่วนต่ำกว่าทุน</t>
  </si>
  <si>
    <t>จากการรวมธุรกิจ</t>
  </si>
  <si>
    <t>ควบคุมเดียวกัน</t>
  </si>
  <si>
    <t>ภายใต้การ</t>
  </si>
  <si>
    <t xml:space="preserve">   ต้นทุนทางการเงิน</t>
  </si>
  <si>
    <t xml:space="preserve">ส่วนต่ำกว่าทุนจากการรวมธุรกิจภายใต้การควบคุมเดียวกัน 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</si>
  <si>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</si>
  <si>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</si>
  <si>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</si>
  <si>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</si>
  <si>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ประมาณการหนี้สินไม่หมุนเวียนอื่น</t>
  </si>
  <si>
    <t xml:space="preserve">      หุ้นสามัญ 620,000,000 หุ้น มูลค่าหุ้นละ 0.50 บาท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</si>
  <si>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</si>
  <si>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</si>
  <si>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ชำระคืนเงินต้นของหนี้สินตามสัญญาเช่า</t>
  </si>
  <si>
    <t>จ่ายดอกเบี้ย</t>
  </si>
  <si>
    <t>จำนวนหุ้นสามัญถัวเฉลี่ยถ่วงน้ำหนัก (พันหุ้น)</t>
  </si>
  <si>
    <t>ประมาณการหนี้สินไม่หมุนเวียนสำหรับ</t>
  </si>
  <si>
    <t xml:space="preserve">   ผลประโยชน์พนักงาน</t>
  </si>
  <si>
    <t>รายได้จากการขายและบริการ</t>
  </si>
  <si>
    <t>ต้นทุนขายและบริการ</t>
  </si>
  <si>
    <t xml:space="preserve">   ขาดทุนจากการจำหน่ายและตัดจำหน่ายสินทรัพย์ไม่มีตัวตน</t>
  </si>
  <si>
    <t xml:space="preserve">   การปรับลดสินค้าคงเหลือเป็นมูลค่าสุทธิที่จะได้รับ(โอนกลับ)</t>
  </si>
  <si>
    <t>ส่วนของหนี้สินตามสัญญาเช่าที่ถึงกำหนด</t>
  </si>
  <si>
    <t>กำไรหรือขาดทุน</t>
  </si>
  <si>
    <t>รายได้ค่าบริหาร - กิจการที่เกี่ยวข้องกัน</t>
  </si>
  <si>
    <t>กำไรเบ็ดเสร็จรวมสำหรับงวด</t>
  </si>
  <si>
    <t xml:space="preserve">รายการปรับกระทบยอดกำไรก่อนภาษีเป็นเงินสดรับ(จ่าย) </t>
  </si>
  <si>
    <t xml:space="preserve">   ประมาณการหนี้สินสำหรับผลประโยชน์พนักงาน</t>
  </si>
  <si>
    <t>เงินสดจ่ายซื้อสินทรัพย์ไม่มีตัวตน</t>
  </si>
  <si>
    <t>สินทรัพย์ดำเนินงาน(เพิ่มขึ้น)ลดลง</t>
  </si>
  <si>
    <t xml:space="preserve">   สินทรัพย์สิทธิการใช้เพิ่มขึ้นจากสัญญาเช่า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</si>
  <si>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</si>
  <si>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2569</t>
  </si>
  <si>
    <t>31 ธันวาคม 2568</t>
  </si>
  <si>
    <t>เงินกู้ยืมระยะสั้นจากสถาบันการเงิน</t>
  </si>
  <si>
    <t>ส่วนที่เป็นของผู้ถือหุ้นบริษัทฯ</t>
  </si>
  <si>
    <t>ของบริษัทฯ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</si>
  <si>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</si>
  <si>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</si>
  <si>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</si>
  <si>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กำไรขาดทุนเบ็ดเสร็จรวมสำหรับงวด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</si>
  <si>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</si>
  <si>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</si>
  <si>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 xml:space="preserve">   โอนสินทรัพย์สิทธิการใช้ไปเป็นอุปกรณ์</t>
  </si>
  <si>
    <t>กระแสเงินสดสุทธิใช้ไปในกิจกรรมจัดหาเงิน</t>
  </si>
  <si>
    <t>ส่วนของผู้มีส่วนได้เสียที่ไม่มีอำนาจควบคุม</t>
  </si>
  <si>
    <t xml:space="preserve">   ประมาณการหนี้สิน(กลับรายการ)</t>
  </si>
  <si>
    <t>เงินสดรับจากส่วนได้เสียที่ไม่มีอำนาจควบคุมของบริษัทย่อย</t>
  </si>
  <si>
    <t xml:space="preserve">   ในการออกจำหน่ายหุ้นสามัญของบริษัทย่อย</t>
  </si>
  <si>
    <t xml:space="preserve">   เพิ่มขึ้นจากการซื้อเงินลงทุนในบริษัทย่อย</t>
  </si>
  <si>
    <t xml:space="preserve">   ขาดทุนจากการจำหน่ายและตัดจำหน่ายอุปกรณ์</t>
  </si>
  <si>
    <t xml:space="preserve">เงินสดจ่ายซื้ออาคารและอุปกรณ์ </t>
  </si>
  <si>
    <t>เงินสดรับจากการจำหน่ายอุปกรณ์และสินทรัพย์ไม่มีตัวตน</t>
  </si>
  <si>
    <t>ส่วนของผู้มีส่วนได้เสีย</t>
  </si>
  <si>
    <t>ที่ไม่มีอำนาจควบคุม</t>
  </si>
  <si>
    <t xml:space="preserve">   ผลขาดทุนด้านเครดิตของลูกหนี้(โอนกลับ)</t>
  </si>
  <si>
    <t>เงินสดจ่ายเพื่อลงทุนในบริษัทย่อย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</si>
  <si>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</si>
  <si>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</si>
  <si>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</si>
  <si>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</si>
  <si>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</si>
  <si>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</si>
  <si>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เงินปันผลรับ</t>
  </si>
  <si>
    <t>รายได้ทางการเงิน</t>
  </si>
  <si>
    <t xml:space="preserve">   รายได้ทางการเงิน</t>
  </si>
  <si>
    <t xml:space="preserve">   เงินปันผลรับจากบริษัทย่อย</t>
  </si>
  <si>
    <t>เงินปันผลรับจากบริษัทย่อย</t>
  </si>
  <si>
    <t>เงินสดรับจากดอกเบี้ย</t>
  </si>
  <si>
    <t>จ่ายเงินปันผล</t>
  </si>
  <si>
    <t xml:space="preserve">   เจ้าหนี้จากการซื้อสินทรัพย์ไม่มีตัวตน</t>
  </si>
  <si>
    <t xml:space="preserve">   (กำไร)ขาดทุนจากการตัดจำหน่ายสินทรัพย์สิทธิการใช้</t>
  </si>
  <si>
    <t>กระแสเงินสดสุทธิจาก(ใช้ไปใน)กิจกรรมดำเนินงาน</t>
  </si>
  <si>
    <t>กระแสเงินสดสุทธิจาก(ใช้ไปใน)กิจกรรมลงทุน</t>
  </si>
  <si>
    <t>หนี้สินดำเนินงานเพิ่มขึ้น</t>
  </si>
  <si>
    <t>2, 5</t>
  </si>
  <si>
    <t xml:space="preserve">   หนี้สูญ</t>
  </si>
  <si>
    <t xml:space="preserve">   โอนกลับสำรองการด้อยค่าของสินทรัพย์</t>
  </si>
  <si>
    <t>กระแสเงินสดจาก(ใช้ไปใน)กิจกรรมดำเนินงาน</t>
  </si>
  <si>
    <t xml:space="preserve">   เงินสดจ่ายประมาณการหนี้สินผลประโยชน์พนักงาน</t>
  </si>
  <si>
    <t>เงินปันผลจ่าย (หมายเหตุ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</si>
</sst>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  <numFmt numFmtId="174" formatCode="#,##0.00_);\ \(#,##0.00\)"/>
  </numFmts>
  <fonts count="2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theme="8" tint="-0.499984740745262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3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39" fontId="17" fillId="0" borderId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61">
    <xf numFmtId="0" fontId="0" fillId="0" borderId="0" xfId="0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41" fontId="8" fillId="0" borderId="3" xfId="1" applyNumberFormat="1" applyFont="1" applyFill="1" applyBorder="1" applyAlignment="1">
      <alignment horizontal="center"/>
    </xf>
    <xf numFmtId="41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40" fontId="10" fillId="0" borderId="0" xfId="0" applyNumberFormat="1" applyFont="1"/>
    <xf numFmtId="1" fontId="10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168" fontId="13" fillId="0" borderId="0" xfId="0" applyNumberFormat="1" applyFont="1"/>
    <xf numFmtId="168" fontId="14" fillId="0" borderId="0" xfId="0" quotePrefix="1" applyNumberFormat="1" applyFont="1" applyAlignment="1">
      <alignment horizontal="left"/>
    </xf>
    <xf numFmtId="37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37" fontId="14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right"/>
    </xf>
    <xf numFmtId="168" fontId="13" fillId="0" borderId="0" xfId="0" applyNumberFormat="1" applyFont="1" applyAlignment="1">
      <alignment horizontal="center"/>
    </xf>
    <xf numFmtId="168" fontId="14" fillId="0" borderId="0" xfId="0" applyNumberFormat="1" applyFont="1"/>
    <xf numFmtId="168" fontId="13" fillId="0" borderId="3" xfId="0" applyNumberFormat="1" applyFont="1" applyBorder="1" applyAlignment="1">
      <alignment horizontal="center"/>
    </xf>
    <xf numFmtId="168" fontId="13" fillId="0" borderId="7" xfId="0" applyNumberFormat="1" applyFont="1" applyBorder="1" applyAlignment="1">
      <alignment horizontal="center"/>
    </xf>
    <xf numFmtId="168" fontId="13" fillId="0" borderId="3" xfId="0" quotePrefix="1" applyNumberFormat="1" applyFont="1" applyBorder="1" applyAlignment="1">
      <alignment horizontal="center"/>
    </xf>
    <xf numFmtId="0" fontId="14" fillId="0" borderId="0" xfId="0" applyFont="1"/>
    <xf numFmtId="41" fontId="13" fillId="0" borderId="0" xfId="0" applyNumberFormat="1" applyFont="1" applyAlignment="1">
      <alignment horizontal="right"/>
    </xf>
    <xf numFmtId="0" fontId="13" fillId="0" borderId="0" xfId="0" applyFont="1"/>
    <xf numFmtId="168" fontId="16" fillId="0" borderId="0" xfId="0" applyNumberFormat="1" applyFont="1"/>
    <xf numFmtId="41" fontId="13" fillId="0" borderId="3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41" fontId="13" fillId="0" borderId="6" xfId="0" applyNumberFormat="1" applyFont="1" applyBorder="1" applyAlignment="1">
      <alignment horizontal="center"/>
    </xf>
    <xf numFmtId="41" fontId="13" fillId="0" borderId="3" xfId="0" applyNumberFormat="1" applyFont="1" applyBorder="1" applyAlignment="1">
      <alignment horizontal="right"/>
    </xf>
    <xf numFmtId="0" fontId="13" fillId="0" borderId="0" xfId="0" applyFont="1" applyAlignment="1">
      <alignment vertical="center"/>
    </xf>
    <xf numFmtId="0" fontId="10" fillId="0" borderId="0" xfId="0" applyFont="1"/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43" fontId="8" fillId="0" borderId="0" xfId="0" applyNumberFormat="1" applyFont="1"/>
    <xf numFmtId="49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2" fontId="9" fillId="0" borderId="0" xfId="0" applyNumberFormat="1" applyFont="1"/>
    <xf numFmtId="172" fontId="9" fillId="0" borderId="0" xfId="14" applyNumberFormat="1" applyFont="1"/>
    <xf numFmtId="43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172" fontId="9" fillId="0" borderId="3" xfId="0" applyNumberFormat="1" applyFont="1" applyBorder="1"/>
    <xf numFmtId="172" fontId="9" fillId="0" borderId="3" xfId="14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9" fillId="0" borderId="3" xfId="14" applyNumberFormat="1" applyFont="1" applyBorder="1"/>
    <xf numFmtId="172" fontId="9" fillId="0" borderId="9" xfId="0" applyNumberFormat="1" applyFont="1" applyBorder="1"/>
    <xf numFmtId="41" fontId="8" fillId="0" borderId="3" xfId="0" applyNumberFormat="1" applyFont="1" applyBorder="1"/>
    <xf numFmtId="41" fontId="9" fillId="0" borderId="7" xfId="0" applyNumberFormat="1" applyFont="1" applyBorder="1"/>
    <xf numFmtId="41" fontId="8" fillId="0" borderId="3" xfId="0" applyNumberFormat="1" applyFont="1" applyBorder="1" applyAlignment="1">
      <alignment horizontal="center"/>
    </xf>
    <xf numFmtId="0" fontId="8" fillId="0" borderId="8" xfId="0" applyFont="1" applyBorder="1"/>
    <xf numFmtId="37" fontId="8" fillId="0" borderId="0" xfId="0" applyNumberFormat="1" applyFont="1"/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41" fontId="13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1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41" fontId="15" fillId="0" borderId="3" xfId="0" applyNumberFormat="1" applyFont="1" applyBorder="1"/>
    <xf numFmtId="41" fontId="13" fillId="0" borderId="3" xfId="0" applyNumberFormat="1" applyFont="1" applyBorder="1"/>
    <xf numFmtId="41" fontId="13" fillId="0" borderId="3" xfId="0" applyNumberFormat="1" applyFont="1" applyBorder="1" applyAlignment="1">
      <alignment vertical="center"/>
    </xf>
    <xf numFmtId="41" fontId="15" fillId="0" borderId="0" xfId="0" applyNumberFormat="1" applyFont="1"/>
    <xf numFmtId="0" fontId="20" fillId="0" borderId="0" xfId="0" applyFont="1" applyAlignment="1">
      <alignment vertical="center"/>
    </xf>
    <xf numFmtId="41" fontId="13" fillId="0" borderId="5" xfId="0" applyNumberFormat="1" applyFont="1" applyBorder="1" applyAlignment="1">
      <alignment vertical="center"/>
    </xf>
    <xf numFmtId="41" fontId="13" fillId="0" borderId="5" xfId="0" applyNumberFormat="1" applyFont="1" applyBorder="1"/>
    <xf numFmtId="0" fontId="13" fillId="0" borderId="0" xfId="0" applyFont="1" applyAlignment="1">
      <alignment horizontal="left"/>
    </xf>
    <xf numFmtId="41" fontId="13" fillId="0" borderId="7" xfId="0" applyNumberFormat="1" applyFont="1" applyBorder="1" applyAlignment="1">
      <alignment vertical="center"/>
    </xf>
    <xf numFmtId="41" fontId="13" fillId="0" borderId="7" xfId="0" applyNumberFormat="1" applyFont="1" applyBorder="1"/>
    <xf numFmtId="41" fontId="13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vertical="center"/>
    </xf>
    <xf numFmtId="41" fontId="13" fillId="0" borderId="4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1" fontId="13" fillId="0" borderId="4" xfId="0" applyNumberFormat="1" applyFont="1" applyBorder="1"/>
    <xf numFmtId="49" fontId="22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41" fontId="23" fillId="0" borderId="4" xfId="0" applyNumberFormat="1" applyFont="1" applyBorder="1" applyAlignment="1">
      <alignment horizontal="right" vertical="center"/>
    </xf>
    <xf numFmtId="17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39" fontId="13" fillId="0" borderId="0" xfId="0" applyNumberFormat="1" applyFont="1" applyAlignment="1">
      <alignment horizontal="center" vertical="center"/>
    </xf>
    <xf numFmtId="170" fontId="13" fillId="0" borderId="4" xfId="0" applyNumberFormat="1" applyFont="1" applyBorder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41" fontId="13" fillId="0" borderId="4" xfId="0" applyNumberFormat="1" applyFont="1" applyBorder="1" applyAlignment="1">
      <alignment horizontal="right"/>
    </xf>
    <xf numFmtId="174" fontId="13" fillId="0" borderId="0" xfId="15" applyNumberFormat="1" applyFont="1" applyAlignment="1">
      <alignment horizontal="left"/>
    </xf>
    <xf numFmtId="41" fontId="15" fillId="0" borderId="3" xfId="0" applyNumberFormat="1" applyFont="1" applyBorder="1" applyAlignment="1">
      <alignment vertical="center"/>
    </xf>
    <xf numFmtId="41" fontId="24" fillId="0" borderId="0" xfId="0" applyNumberFormat="1" applyFont="1"/>
    <xf numFmtId="41" fontId="15" fillId="0" borderId="0" xfId="0" applyNumberFormat="1" applyFont="1" applyAlignment="1">
      <alignment vertical="center"/>
    </xf>
    <xf numFmtId="40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" fontId="27" fillId="0" borderId="0" xfId="0" applyNumberFormat="1" applyFont="1" applyAlignment="1">
      <alignment horizontal="center"/>
    </xf>
    <xf numFmtId="49" fontId="13" fillId="0" borderId="0" xfId="0" applyNumberFormat="1" applyFont="1"/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43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8" fontId="13" fillId="0" borderId="3" xfId="0" applyNumberFormat="1" applyFont="1" applyBorder="1" applyAlignment="1">
      <alignment horizontal="center"/>
    </xf>
  </cellXfs>
  <cellStyles count="34">
    <cellStyle name="Comma" xfId="1" builtinId="3"/>
    <cellStyle name="Comma 2" xfId="19" xr:uid="{A329AFC2-54A9-49E5-935D-450B13A62164}"/>
    <cellStyle name="Comma 3" xfId="20" xr:uid="{D208D785-925D-458C-A216-DE8669045686}"/>
    <cellStyle name="Comma 3 32" xfId="16" xr:uid="{5E32F1FB-9682-4653-B9CD-520665B665F0}"/>
    <cellStyle name="Comma 4" xfId="18" xr:uid="{5E728731-A618-4CEA-B78C-773B65FC116B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32" xr:uid="{24EBEABF-AB30-40C2-855F-B64F464C5FA3}"/>
    <cellStyle name="Normal 11 3" xfId="14" xr:uid="{925AD4B2-0BA6-4FA4-B773-36772C92A222}"/>
    <cellStyle name="Normal 2" xfId="9" xr:uid="{00000000-0005-0000-0000-000009000000}"/>
    <cellStyle name="Normal 2 2" xfId="22" xr:uid="{AA55942D-FE8E-4738-9AD3-7AB49A3D730A}"/>
    <cellStyle name="Normal 2 3" xfId="23" xr:uid="{7E52D0E8-512C-420A-9A99-9B8FA1B308D3}"/>
    <cellStyle name="Normal 2 4" xfId="21" xr:uid="{D47A7B1A-1519-4A43-A595-E5C40BA74839}"/>
    <cellStyle name="Normal 3" xfId="13" xr:uid="{3EB6D9F8-AB87-4AFA-AF79-A8CED231CEAB}"/>
    <cellStyle name="Normal 3 2" xfId="24" xr:uid="{6D7BA721-5D2B-4BF1-9904-643E0D21C426}"/>
    <cellStyle name="Normal 4" xfId="25" xr:uid="{C21BB08C-A351-4831-A64F-6CE08C6ADC4B}"/>
    <cellStyle name="Normal 5" xfId="26" xr:uid="{37F3944C-F480-41D8-BB69-5D8FA3E4D137}"/>
    <cellStyle name="Normal 6" xfId="27" xr:uid="{1A001394-3D1D-47EA-8B1D-A2758417A4CF}"/>
    <cellStyle name="Normal 65" xfId="28" xr:uid="{45C1DA6A-3B97-4220-BF1F-CD636BDFB919}"/>
    <cellStyle name="Normal 7" xfId="29" xr:uid="{048D6829-F99B-4EA4-B09E-C2838DF2392C}"/>
    <cellStyle name="Normal 8" xfId="30" xr:uid="{CF80A2C9-A41F-4AD9-8A8F-3E774567C686}"/>
    <cellStyle name="Normal 9" xfId="17" xr:uid="{D06E93C0-B3BC-455E-A8F1-AC1A982921D7}"/>
    <cellStyle name="Percent" xfId="10" builtinId="5"/>
    <cellStyle name="Percent [2]" xfId="11" xr:uid="{00000000-0005-0000-0000-00000B000000}"/>
    <cellStyle name="Percent 2" xfId="31" xr:uid="{8E93AACB-7FAE-419E-930C-201BCB58EAC7}"/>
    <cellStyle name="Percent 3" xfId="33" xr:uid="{60ADA2EF-F622-4C06-84C0-DA633854C0FF}"/>
    <cellStyle name="Quantity" xfId="12" xr:uid="{00000000-0005-0000-0000-00000C000000}"/>
    <cellStyle name="ปกติ_Sheet1 2" xfId="15" xr:uid="{DA9AFCB9-8AB1-4D35-BC5A-BFA6DDA8CD3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7"/>
  <sheetViews>
    <sheetView showGridLines="0" view="pageBreakPreview" topLeftCell="A67" zoomScale="76" zoomScaleNormal="130" zoomScaleSheetLayoutView="76" workbookViewId="0">
      <selection activeCell="L83" sqref="L83"/>
    </sheetView>
  </sheetViews>
  <sheetFormatPr defaultColWidth="10.5546875" defaultRowHeight="21.75" customHeight="1"/>
  <cols>
    <col min="1" max="2" width="15.5546875" style="25" customWidth="1"/>
    <col min="3" max="3" width="4.88671875" style="25" customWidth="1"/>
    <col min="4" max="4" width="8" style="26" customWidth="1"/>
    <col min="5" max="5" width="1.44140625" style="26" customWidth="1"/>
    <col min="6" max="6" width="13.88671875" style="100" customWidth="1"/>
    <col min="7" max="7" width="1.44140625" style="26" customWidth="1"/>
    <col min="8" max="8" width="13.88671875" style="26" customWidth="1"/>
    <col min="9" max="9" width="1.44140625" style="26" customWidth="1"/>
    <col min="10" max="10" width="13.88671875" style="27" customWidth="1"/>
    <col min="11" max="11" width="1.44140625" style="26" customWidth="1"/>
    <col min="12" max="12" width="13.88671875" style="100" customWidth="1"/>
    <col min="13" max="13" width="0.88671875" style="26" customWidth="1"/>
    <col min="14" max="14" width="0.5546875" style="25" customWidth="1"/>
    <col min="15" max="19" width="0" style="25" hidden="1" customWidth="1"/>
    <col min="20" max="21" width="10.5546875" style="1"/>
    <col min="22" max="23" width="10.5546875" style="25"/>
    <col min="24" max="24" width="17.109375" style="25" bestFit="1" customWidth="1"/>
    <col min="25" max="16384" width="10.5546875" style="25"/>
  </cols>
  <sheetData>
    <row r="1" spans="1:25" ht="21.75" customHeight="1">
      <c r="A1" s="65" t="s">
        <v>96</v>
      </c>
      <c r="B1" s="30"/>
      <c r="C1" s="30"/>
      <c r="D1" s="30"/>
      <c r="E1" s="30"/>
      <c r="F1" s="31"/>
      <c r="G1" s="32"/>
      <c r="H1" s="32"/>
      <c r="I1" s="32"/>
      <c r="J1" s="31"/>
      <c r="K1" s="32"/>
      <c r="L1" s="31"/>
      <c r="M1" s="32"/>
    </row>
    <row r="2" spans="1:25" ht="21.75" customHeight="1">
      <c r="A2" s="65" t="s">
        <v>0</v>
      </c>
      <c r="B2" s="30"/>
      <c r="C2" s="30"/>
      <c r="D2" s="30"/>
      <c r="E2" s="30"/>
      <c r="F2" s="31"/>
      <c r="G2" s="32"/>
      <c r="H2" s="32"/>
      <c r="I2" s="32"/>
      <c r="J2" s="31"/>
      <c r="K2" s="32"/>
      <c r="L2" s="31"/>
      <c r="M2" s="32"/>
    </row>
    <row r="3" spans="1:25" ht="21.75" customHeight="1">
      <c r="A3" s="65" t="s">
        <v>157</v>
      </c>
      <c r="B3" s="30"/>
      <c r="C3" s="30"/>
      <c r="D3" s="30"/>
      <c r="E3" s="30"/>
      <c r="F3" s="31"/>
      <c r="G3" s="32"/>
      <c r="H3" s="32"/>
      <c r="I3" s="32"/>
      <c r="J3" s="31"/>
      <c r="K3" s="32"/>
      <c r="L3" s="31"/>
      <c r="M3" s="32"/>
    </row>
    <row r="4" spans="1:25" ht="21.75" customHeight="1">
      <c r="A4" s="30"/>
      <c r="B4" s="30"/>
      <c r="C4" s="30"/>
      <c r="D4" s="30"/>
      <c r="E4" s="30"/>
      <c r="F4" s="66"/>
      <c r="G4" s="32"/>
      <c r="H4" s="32"/>
      <c r="I4" s="32"/>
      <c r="J4" s="67"/>
      <c r="K4" s="32"/>
      <c r="L4" s="66" t="s">
        <v>1</v>
      </c>
      <c r="M4" s="32"/>
    </row>
    <row r="5" spans="1:25" ht="21.75" customHeight="1">
      <c r="A5" s="26"/>
      <c r="B5" s="26"/>
      <c r="C5" s="26"/>
      <c r="F5" s="156" t="s">
        <v>2</v>
      </c>
      <c r="G5" s="156"/>
      <c r="H5" s="156"/>
      <c r="I5" s="25"/>
      <c r="J5" s="157" t="s">
        <v>3</v>
      </c>
      <c r="K5" s="157"/>
      <c r="L5" s="157"/>
      <c r="M5" s="68"/>
    </row>
    <row r="6" spans="1:25" ht="21.75" customHeight="1">
      <c r="A6" s="30"/>
      <c r="B6" s="30"/>
      <c r="C6" s="30"/>
      <c r="D6" s="38" t="s">
        <v>4</v>
      </c>
      <c r="F6" s="69" t="s">
        <v>158</v>
      </c>
      <c r="G6" s="70"/>
      <c r="H6" s="69" t="s">
        <v>133</v>
      </c>
      <c r="I6" s="71"/>
      <c r="J6" s="69" t="s">
        <v>158</v>
      </c>
      <c r="K6" s="70"/>
      <c r="L6" s="69" t="s">
        <v>133</v>
      </c>
      <c r="X6" s="72"/>
      <c r="Y6" s="73"/>
    </row>
    <row r="7" spans="1:25" ht="21.75" customHeight="1">
      <c r="A7" s="30"/>
      <c r="B7" s="30"/>
      <c r="C7" s="30"/>
      <c r="F7" s="74" t="s">
        <v>5</v>
      </c>
      <c r="H7" s="70" t="s">
        <v>6</v>
      </c>
      <c r="I7" s="71"/>
      <c r="J7" s="75" t="s">
        <v>5</v>
      </c>
      <c r="L7" s="70" t="s">
        <v>6</v>
      </c>
      <c r="X7" s="76"/>
      <c r="Y7" s="77"/>
    </row>
    <row r="8" spans="1:25" ht="21.75" customHeight="1">
      <c r="A8" s="30"/>
      <c r="B8" s="30"/>
      <c r="C8" s="30"/>
      <c r="F8" s="74" t="s">
        <v>7</v>
      </c>
      <c r="H8" s="78"/>
      <c r="I8" s="71"/>
      <c r="J8" s="75" t="s">
        <v>7</v>
      </c>
      <c r="L8" s="78"/>
      <c r="X8" s="76"/>
      <c r="Y8" s="77"/>
    </row>
    <row r="9" spans="1:25" ht="21.75" customHeight="1">
      <c r="A9" s="65" t="s">
        <v>8</v>
      </c>
      <c r="D9" s="25"/>
      <c r="E9" s="25"/>
      <c r="F9" s="79"/>
      <c r="G9" s="80"/>
      <c r="H9" s="79"/>
      <c r="I9" s="80"/>
      <c r="J9" s="79"/>
      <c r="K9" s="25"/>
      <c r="L9" s="25"/>
      <c r="M9" s="25"/>
      <c r="X9" s="76"/>
      <c r="Y9" s="77"/>
    </row>
    <row r="10" spans="1:25" ht="21.75" customHeight="1">
      <c r="A10" s="65" t="s">
        <v>9</v>
      </c>
      <c r="C10" s="26"/>
      <c r="D10" s="25"/>
      <c r="E10" s="25"/>
      <c r="F10" s="79"/>
      <c r="G10" s="80"/>
      <c r="H10" s="79"/>
      <c r="I10" s="80"/>
      <c r="J10" s="79"/>
      <c r="K10" s="25"/>
      <c r="L10" s="25"/>
      <c r="M10" s="25"/>
      <c r="X10" s="76"/>
      <c r="Y10" s="77"/>
    </row>
    <row r="11" spans="1:25" ht="21.75" customHeight="1">
      <c r="A11" s="25" t="s">
        <v>10</v>
      </c>
      <c r="C11" s="26"/>
      <c r="D11" s="81"/>
      <c r="E11" s="81"/>
      <c r="F11" s="82">
        <v>131907</v>
      </c>
      <c r="G11" s="80"/>
      <c r="H11" s="83">
        <v>218146</v>
      </c>
      <c r="I11" s="80"/>
      <c r="J11" s="82">
        <v>64125</v>
      </c>
      <c r="K11" s="80"/>
      <c r="L11" s="82">
        <v>164952</v>
      </c>
      <c r="M11" s="25"/>
      <c r="R11" s="27"/>
      <c r="S11" s="27"/>
      <c r="V11" s="68"/>
      <c r="W11" s="2"/>
      <c r="X11" s="84"/>
      <c r="Y11" s="3"/>
    </row>
    <row r="12" spans="1:25" ht="21.75" customHeight="1">
      <c r="A12" s="85" t="s">
        <v>106</v>
      </c>
      <c r="C12" s="26"/>
      <c r="D12" s="81">
        <v>3</v>
      </c>
      <c r="E12" s="81"/>
      <c r="F12" s="82">
        <v>582301</v>
      </c>
      <c r="G12" s="80"/>
      <c r="H12" s="83">
        <v>496696</v>
      </c>
      <c r="I12" s="80"/>
      <c r="J12" s="82">
        <f>4041+1810738</f>
        <v>1814779</v>
      </c>
      <c r="K12" s="80"/>
      <c r="L12" s="82">
        <v>1546998</v>
      </c>
      <c r="M12" s="25"/>
      <c r="R12" s="27"/>
      <c r="S12" s="27"/>
      <c r="V12" s="68"/>
      <c r="W12" s="2"/>
      <c r="X12" s="84"/>
      <c r="Y12" s="3"/>
    </row>
    <row r="13" spans="1:25" ht="21.75" customHeight="1">
      <c r="A13" s="85" t="s">
        <v>11</v>
      </c>
      <c r="C13" s="26"/>
      <c r="D13" s="81">
        <v>4</v>
      </c>
      <c r="E13" s="81"/>
      <c r="F13" s="86">
        <v>2966937</v>
      </c>
      <c r="G13" s="80"/>
      <c r="H13" s="87">
        <v>2107775</v>
      </c>
      <c r="I13" s="80"/>
      <c r="J13" s="86">
        <v>2055590</v>
      </c>
      <c r="K13" s="80"/>
      <c r="L13" s="86">
        <v>1285859</v>
      </c>
      <c r="M13" s="25"/>
      <c r="R13" s="27"/>
      <c r="S13" s="27"/>
      <c r="V13" s="68"/>
      <c r="W13" s="2"/>
      <c r="X13" s="84"/>
      <c r="Y13" s="3"/>
    </row>
    <row r="14" spans="1:25" ht="21.75" customHeight="1">
      <c r="A14" s="65" t="s">
        <v>12</v>
      </c>
      <c r="D14" s="81"/>
      <c r="E14" s="81"/>
      <c r="F14" s="88">
        <f>SUM(F11:F13)</f>
        <v>3681145</v>
      </c>
      <c r="G14" s="89"/>
      <c r="H14" s="88">
        <f>SUM(H11:H13)</f>
        <v>2822617</v>
      </c>
      <c r="I14" s="89"/>
      <c r="J14" s="88">
        <f>SUM(J11:J13)</f>
        <v>3934494</v>
      </c>
      <c r="K14" s="89"/>
      <c r="L14" s="88">
        <f>SUM(L11:L13)</f>
        <v>2997809</v>
      </c>
      <c r="M14" s="25"/>
      <c r="V14" s="68"/>
      <c r="W14" s="2"/>
      <c r="X14" s="84"/>
      <c r="Y14" s="77"/>
    </row>
    <row r="15" spans="1:25" ht="21.75" customHeight="1">
      <c r="A15" s="65" t="s">
        <v>13</v>
      </c>
      <c r="D15" s="81"/>
      <c r="E15" s="81"/>
      <c r="F15" s="79"/>
      <c r="G15" s="89"/>
      <c r="H15" s="79"/>
      <c r="I15" s="89"/>
      <c r="J15" s="79"/>
      <c r="K15" s="89"/>
      <c r="L15" s="79"/>
      <c r="M15" s="25"/>
      <c r="V15" s="68"/>
      <c r="W15" s="2"/>
      <c r="X15" s="84"/>
      <c r="Y15" s="77"/>
    </row>
    <row r="16" spans="1:25" ht="21.75" customHeight="1">
      <c r="A16" s="25" t="s">
        <v>14</v>
      </c>
      <c r="D16" s="81">
        <v>5</v>
      </c>
      <c r="E16" s="81"/>
      <c r="F16" s="79">
        <v>0</v>
      </c>
      <c r="G16" s="89"/>
      <c r="H16" s="82">
        <v>0</v>
      </c>
      <c r="I16" s="89"/>
      <c r="J16" s="82">
        <v>10990</v>
      </c>
      <c r="K16" s="89"/>
      <c r="L16" s="82">
        <v>10000</v>
      </c>
      <c r="M16" s="25"/>
      <c r="R16" s="27"/>
      <c r="S16" s="27"/>
      <c r="V16" s="68"/>
      <c r="W16" s="2"/>
      <c r="X16" s="84"/>
      <c r="Y16" s="27"/>
    </row>
    <row r="17" spans="1:25" ht="21.75" customHeight="1">
      <c r="A17" s="25" t="s">
        <v>15</v>
      </c>
      <c r="D17" s="81"/>
      <c r="E17" s="81"/>
      <c r="F17" s="79">
        <v>22311</v>
      </c>
      <c r="G17" s="89"/>
      <c r="H17" s="82">
        <v>22817</v>
      </c>
      <c r="I17" s="89"/>
      <c r="J17" s="82">
        <v>22311</v>
      </c>
      <c r="K17" s="89"/>
      <c r="L17" s="82">
        <v>22817</v>
      </c>
      <c r="M17" s="25"/>
      <c r="R17" s="27"/>
      <c r="S17" s="27"/>
      <c r="V17" s="68"/>
      <c r="W17" s="2"/>
      <c r="X17" s="84"/>
      <c r="Y17" s="27"/>
    </row>
    <row r="18" spans="1:25" ht="21.75" customHeight="1">
      <c r="A18" s="25" t="s">
        <v>16</v>
      </c>
      <c r="D18" s="81">
        <v>6</v>
      </c>
      <c r="E18" s="81"/>
      <c r="F18" s="79">
        <v>668277</v>
      </c>
      <c r="G18" s="89"/>
      <c r="H18" s="82">
        <v>603824</v>
      </c>
      <c r="I18" s="90"/>
      <c r="J18" s="82">
        <v>365608</v>
      </c>
      <c r="K18" s="90"/>
      <c r="L18" s="82">
        <v>364856</v>
      </c>
      <c r="M18" s="25"/>
      <c r="R18" s="27"/>
      <c r="S18" s="27"/>
      <c r="V18" s="68"/>
      <c r="W18" s="2"/>
      <c r="X18" s="84"/>
      <c r="Y18" s="27"/>
    </row>
    <row r="19" spans="1:25" ht="21.75" customHeight="1">
      <c r="A19" s="91" t="s">
        <v>17</v>
      </c>
      <c r="D19" s="81">
        <v>7</v>
      </c>
      <c r="E19" s="81"/>
      <c r="F19" s="79">
        <v>179276</v>
      </c>
      <c r="G19" s="90"/>
      <c r="H19" s="82">
        <v>191416</v>
      </c>
      <c r="I19" s="89"/>
      <c r="J19" s="82">
        <v>51157</v>
      </c>
      <c r="K19" s="89"/>
      <c r="L19" s="82">
        <v>54063</v>
      </c>
      <c r="M19" s="25"/>
      <c r="R19" s="27"/>
      <c r="S19" s="27"/>
      <c r="V19" s="68"/>
      <c r="W19" s="2"/>
      <c r="X19" s="84"/>
      <c r="Y19" s="27"/>
    </row>
    <row r="20" spans="1:25" ht="21.75" customHeight="1">
      <c r="A20" s="85" t="s">
        <v>18</v>
      </c>
      <c r="D20" s="81"/>
      <c r="E20" s="81"/>
      <c r="F20" s="82">
        <v>38327</v>
      </c>
      <c r="G20" s="90"/>
      <c r="H20" s="82">
        <v>40669</v>
      </c>
      <c r="I20" s="90"/>
      <c r="J20" s="82">
        <v>37129</v>
      </c>
      <c r="K20" s="90"/>
      <c r="L20" s="82">
        <v>39356</v>
      </c>
      <c r="M20" s="25"/>
      <c r="R20" s="27"/>
      <c r="S20" s="27"/>
      <c r="V20" s="68"/>
      <c r="W20" s="2"/>
      <c r="X20" s="84"/>
      <c r="Y20" s="27"/>
    </row>
    <row r="21" spans="1:25" ht="21.75" customHeight="1">
      <c r="A21" s="85" t="s">
        <v>19</v>
      </c>
      <c r="D21" s="81"/>
      <c r="E21" s="81"/>
      <c r="F21" s="82">
        <v>51448</v>
      </c>
      <c r="G21" s="90"/>
      <c r="H21" s="82">
        <v>44031</v>
      </c>
      <c r="I21" s="90"/>
      <c r="J21" s="82">
        <v>34443</v>
      </c>
      <c r="K21" s="90"/>
      <c r="L21" s="82">
        <v>31972</v>
      </c>
      <c r="M21" s="25"/>
      <c r="R21" s="27"/>
      <c r="S21" s="27"/>
      <c r="V21" s="68"/>
      <c r="W21" s="2"/>
      <c r="X21" s="84"/>
      <c r="Y21" s="27"/>
    </row>
    <row r="22" spans="1:25" ht="21.75" customHeight="1">
      <c r="A22" s="85" t="s">
        <v>97</v>
      </c>
      <c r="D22" s="81"/>
      <c r="E22" s="81"/>
      <c r="F22" s="82">
        <v>60084</v>
      </c>
      <c r="G22" s="90"/>
      <c r="H22" s="82">
        <v>62059</v>
      </c>
      <c r="I22" s="90"/>
      <c r="J22" s="82">
        <v>33060</v>
      </c>
      <c r="K22" s="90"/>
      <c r="L22" s="82">
        <v>34162</v>
      </c>
      <c r="M22" s="25"/>
      <c r="R22" s="27"/>
      <c r="S22" s="27"/>
      <c r="V22" s="68"/>
      <c r="W22" s="2"/>
      <c r="X22" s="84"/>
      <c r="Y22" s="27"/>
    </row>
    <row r="23" spans="1:25" ht="21.75" customHeight="1">
      <c r="A23" s="85" t="s">
        <v>20</v>
      </c>
      <c r="D23" s="81"/>
      <c r="E23" s="81"/>
      <c r="F23" s="82">
        <v>3765</v>
      </c>
      <c r="G23" s="90"/>
      <c r="H23" s="82">
        <v>3742</v>
      </c>
      <c r="I23" s="90"/>
      <c r="J23" s="82">
        <v>3295</v>
      </c>
      <c r="K23" s="90"/>
      <c r="L23" s="82">
        <v>3378</v>
      </c>
      <c r="M23" s="25"/>
      <c r="R23" s="27"/>
      <c r="S23" s="27"/>
      <c r="V23" s="68"/>
      <c r="W23" s="2"/>
      <c r="X23" s="84"/>
      <c r="Y23" s="27"/>
    </row>
    <row r="24" spans="1:25" ht="21.75" customHeight="1">
      <c r="A24" s="29" t="s">
        <v>21</v>
      </c>
      <c r="D24" s="25"/>
      <c r="E24" s="25"/>
      <c r="F24" s="92">
        <f>SUM(F16:F23)</f>
        <v>1023488</v>
      </c>
      <c r="G24" s="80"/>
      <c r="H24" s="92">
        <f>SUM(H16:H23)</f>
        <v>968558</v>
      </c>
      <c r="I24" s="80"/>
      <c r="J24" s="92">
        <f>SUM(J16:J23)</f>
        <v>557993</v>
      </c>
      <c r="K24" s="25"/>
      <c r="L24" s="92">
        <f>SUM(L16:L23)</f>
        <v>560604</v>
      </c>
      <c r="M24" s="25"/>
      <c r="R24" s="27"/>
      <c r="S24" s="27"/>
      <c r="V24" s="68"/>
      <c r="W24" s="2"/>
      <c r="X24" s="84"/>
      <c r="Y24" s="27"/>
    </row>
    <row r="25" spans="1:25" ht="21.75" customHeight="1" thickBot="1">
      <c r="A25" s="65" t="s">
        <v>22</v>
      </c>
      <c r="C25" s="26"/>
      <c r="D25" s="25"/>
      <c r="E25" s="25"/>
      <c r="F25" s="93">
        <f>SUM(F14+F24)</f>
        <v>4704633</v>
      </c>
      <c r="G25" s="80"/>
      <c r="H25" s="93">
        <f>SUM(H14+H24)</f>
        <v>3791175</v>
      </c>
      <c r="I25" s="80"/>
      <c r="J25" s="93">
        <f>SUM(J14+J24)</f>
        <v>4492487</v>
      </c>
      <c r="K25" s="25"/>
      <c r="L25" s="93">
        <f>SUM(L14+L24)</f>
        <v>3558413</v>
      </c>
      <c r="M25" s="25"/>
      <c r="V25" s="68"/>
      <c r="W25" s="2"/>
      <c r="X25" s="84"/>
      <c r="Y25" s="27"/>
    </row>
    <row r="26" spans="1:25" ht="21.75" customHeight="1" thickTop="1">
      <c r="C26" s="26"/>
      <c r="D26" s="25"/>
      <c r="E26" s="25"/>
      <c r="F26" s="25"/>
      <c r="G26" s="25"/>
      <c r="H26" s="25"/>
      <c r="I26" s="25"/>
      <c r="J26" s="25"/>
      <c r="K26" s="25"/>
      <c r="L26" s="25"/>
      <c r="M26" s="25"/>
      <c r="V26" s="68"/>
      <c r="W26" s="2"/>
      <c r="X26" s="84"/>
      <c r="Y26" s="77"/>
    </row>
    <row r="27" spans="1:25" ht="21.75" customHeight="1">
      <c r="A27" s="25" t="s">
        <v>41</v>
      </c>
      <c r="C27" s="26"/>
      <c r="D27" s="25"/>
      <c r="E27" s="25"/>
      <c r="F27" s="25"/>
      <c r="G27" s="80"/>
      <c r="H27" s="80"/>
      <c r="I27" s="80"/>
      <c r="J27" s="79"/>
      <c r="K27" s="80"/>
      <c r="L27" s="79"/>
      <c r="M27" s="25"/>
      <c r="V27" s="68"/>
      <c r="W27" s="2"/>
      <c r="X27" s="84"/>
      <c r="Y27" s="77"/>
    </row>
    <row r="28" spans="1:25" ht="21.75" customHeight="1">
      <c r="A28" s="65" t="s">
        <v>96</v>
      </c>
      <c r="B28" s="30"/>
      <c r="C28" s="30"/>
      <c r="D28" s="30"/>
      <c r="E28" s="30"/>
      <c r="F28" s="31"/>
      <c r="G28" s="32"/>
      <c r="H28" s="32"/>
      <c r="I28" s="32"/>
      <c r="J28" s="31"/>
      <c r="K28" s="32"/>
      <c r="L28" s="31"/>
      <c r="M28" s="25"/>
      <c r="V28" s="68"/>
      <c r="W28" s="2"/>
      <c r="X28" s="84"/>
      <c r="Y28" s="77"/>
    </row>
    <row r="29" spans="1:25" ht="21.75" customHeight="1">
      <c r="A29" s="29" t="s">
        <v>46</v>
      </c>
      <c r="B29" s="30"/>
      <c r="C29" s="30"/>
      <c r="D29" s="30"/>
      <c r="E29" s="30"/>
      <c r="F29" s="35"/>
      <c r="G29" s="30"/>
      <c r="H29" s="30"/>
      <c r="I29" s="30"/>
      <c r="J29" s="35"/>
      <c r="K29" s="30"/>
      <c r="L29" s="35"/>
      <c r="M29" s="25"/>
      <c r="V29" s="68"/>
      <c r="W29" s="2"/>
      <c r="X29" s="84"/>
      <c r="Y29" s="77"/>
    </row>
    <row r="30" spans="1:25" ht="21.75" customHeight="1">
      <c r="A30" s="65" t="s">
        <v>157</v>
      </c>
      <c r="B30" s="30"/>
      <c r="C30" s="30"/>
      <c r="D30" s="30"/>
      <c r="E30" s="30"/>
      <c r="F30" s="31"/>
      <c r="G30" s="32"/>
      <c r="H30" s="32"/>
      <c r="I30" s="32"/>
      <c r="J30" s="31"/>
      <c r="K30" s="32"/>
      <c r="L30" s="31"/>
      <c r="M30" s="32"/>
      <c r="V30" s="68"/>
      <c r="W30" s="2"/>
      <c r="X30" s="84"/>
      <c r="Y30" s="77"/>
    </row>
    <row r="31" spans="1:25" ht="21.75" customHeight="1">
      <c r="A31" s="30"/>
      <c r="B31" s="30"/>
      <c r="C31" s="30"/>
      <c r="D31" s="30"/>
      <c r="E31" s="30"/>
      <c r="F31" s="66"/>
      <c r="G31" s="32"/>
      <c r="H31" s="32"/>
      <c r="I31" s="32"/>
      <c r="J31" s="67"/>
      <c r="K31" s="32"/>
      <c r="L31" s="66" t="s">
        <v>1</v>
      </c>
      <c r="M31" s="32"/>
      <c r="V31" s="68"/>
      <c r="W31" s="2"/>
      <c r="X31" s="84"/>
      <c r="Y31" s="77"/>
    </row>
    <row r="32" spans="1:25" ht="21.75" customHeight="1">
      <c r="A32" s="26"/>
      <c r="B32" s="26"/>
      <c r="C32" s="26"/>
      <c r="F32" s="156" t="s">
        <v>2</v>
      </c>
      <c r="G32" s="156"/>
      <c r="H32" s="156"/>
      <c r="I32" s="25"/>
      <c r="J32" s="157" t="s">
        <v>3</v>
      </c>
      <c r="K32" s="157"/>
      <c r="L32" s="157"/>
      <c r="M32" s="68"/>
      <c r="V32" s="68"/>
      <c r="W32" s="2"/>
      <c r="X32" s="84"/>
      <c r="Y32" s="77"/>
    </row>
    <row r="33" spans="1:25" ht="21.75" customHeight="1">
      <c r="A33" s="30"/>
      <c r="B33" s="30"/>
      <c r="C33" s="30"/>
      <c r="D33" s="38" t="s">
        <v>4</v>
      </c>
      <c r="F33" s="69" t="s">
        <v>158</v>
      </c>
      <c r="G33" s="70"/>
      <c r="H33" s="69" t="s">
        <v>133</v>
      </c>
      <c r="I33" s="71"/>
      <c r="J33" s="69" t="s">
        <v>158</v>
      </c>
      <c r="K33" s="70"/>
      <c r="L33" s="69" t="s">
        <v>133</v>
      </c>
      <c r="V33" s="68"/>
      <c r="W33" s="2"/>
      <c r="X33" s="84"/>
      <c r="Y33" s="77"/>
    </row>
    <row r="34" spans="1:25" ht="21.75" customHeight="1">
      <c r="A34" s="30"/>
      <c r="B34" s="30"/>
      <c r="C34" s="30"/>
      <c r="F34" s="74" t="s">
        <v>5</v>
      </c>
      <c r="H34" s="70" t="s">
        <v>6</v>
      </c>
      <c r="I34" s="71"/>
      <c r="J34" s="75" t="s">
        <v>5</v>
      </c>
      <c r="L34" s="70" t="s">
        <v>6</v>
      </c>
      <c r="V34" s="68"/>
      <c r="W34" s="2"/>
      <c r="X34" s="84"/>
      <c r="Y34" s="77"/>
    </row>
    <row r="35" spans="1:25" ht="21.75" customHeight="1">
      <c r="A35" s="30"/>
      <c r="B35" s="30"/>
      <c r="C35" s="30"/>
      <c r="F35" s="74" t="s">
        <v>7</v>
      </c>
      <c r="H35" s="78"/>
      <c r="I35" s="71"/>
      <c r="J35" s="75" t="s">
        <v>7</v>
      </c>
      <c r="L35" s="78"/>
      <c r="V35" s="68"/>
      <c r="W35" s="2"/>
      <c r="X35" s="84"/>
      <c r="Y35" s="77"/>
    </row>
    <row r="36" spans="1:25" ht="21.75" customHeight="1">
      <c r="A36" s="29" t="s">
        <v>23</v>
      </c>
      <c r="D36" s="25"/>
      <c r="E36" s="25"/>
      <c r="F36" s="75"/>
      <c r="G36" s="80"/>
      <c r="H36" s="80"/>
      <c r="I36" s="80"/>
      <c r="J36" s="75"/>
      <c r="K36" s="25"/>
      <c r="L36" s="25"/>
      <c r="M36" s="25"/>
      <c r="V36" s="68"/>
      <c r="W36" s="2"/>
      <c r="X36" s="84"/>
      <c r="Y36" s="77"/>
    </row>
    <row r="37" spans="1:25" ht="21.75" customHeight="1">
      <c r="A37" s="65" t="s">
        <v>24</v>
      </c>
      <c r="C37" s="26"/>
      <c r="D37" s="25"/>
      <c r="E37" s="25"/>
      <c r="F37" s="79"/>
      <c r="G37" s="80"/>
      <c r="H37" s="80"/>
      <c r="I37" s="80"/>
      <c r="J37" s="79"/>
      <c r="K37" s="25"/>
      <c r="L37" s="25"/>
      <c r="M37" s="25"/>
      <c r="V37" s="68"/>
      <c r="W37" s="2"/>
      <c r="X37" s="84"/>
      <c r="Y37" s="77"/>
    </row>
    <row r="38" spans="1:25" ht="21.75" customHeight="1">
      <c r="A38" s="25" t="s">
        <v>134</v>
      </c>
      <c r="C38" s="26"/>
      <c r="D38" s="81">
        <v>8</v>
      </c>
      <c r="E38" s="25"/>
      <c r="F38" s="79">
        <v>289678</v>
      </c>
      <c r="G38" s="80"/>
      <c r="H38" s="79">
        <v>189610</v>
      </c>
      <c r="I38" s="80"/>
      <c r="J38" s="82">
        <v>289678</v>
      </c>
      <c r="K38" s="80"/>
      <c r="L38" s="82">
        <v>189610</v>
      </c>
      <c r="M38" s="25"/>
      <c r="V38" s="68"/>
      <c r="W38" s="2"/>
      <c r="X38" s="84"/>
      <c r="Y38" s="77"/>
    </row>
    <row r="39" spans="1:25" ht="21.75" customHeight="1">
      <c r="A39" s="25" t="s">
        <v>107</v>
      </c>
      <c r="C39" s="26"/>
      <c r="D39" s="81">
        <v>9</v>
      </c>
      <c r="E39" s="81"/>
      <c r="F39" s="82">
        <v>2915152</v>
      </c>
      <c r="G39" s="80"/>
      <c r="H39" s="82">
        <v>2265199</v>
      </c>
      <c r="I39" s="80"/>
      <c r="J39" s="82">
        <v>2888040</v>
      </c>
      <c r="K39" s="80"/>
      <c r="L39" s="82">
        <v>2251658</v>
      </c>
      <c r="M39" s="25"/>
      <c r="O39" s="4"/>
      <c r="P39" s="4"/>
      <c r="R39" s="27"/>
      <c r="S39" s="27"/>
      <c r="V39" s="68"/>
      <c r="W39" s="2"/>
      <c r="X39" s="84"/>
      <c r="Y39" s="27"/>
    </row>
    <row r="40" spans="1:25" ht="21.75" customHeight="1">
      <c r="A40" s="25" t="s">
        <v>122</v>
      </c>
      <c r="C40" s="26"/>
      <c r="D40" s="81"/>
      <c r="E40" s="81"/>
      <c r="F40" s="82"/>
      <c r="G40" s="80"/>
      <c r="H40" s="82"/>
      <c r="I40" s="80"/>
      <c r="J40" s="82"/>
      <c r="K40" s="80"/>
      <c r="L40" s="82"/>
      <c r="M40" s="25"/>
      <c r="O40" s="4"/>
      <c r="P40" s="4"/>
      <c r="R40" s="27"/>
      <c r="S40" s="27"/>
      <c r="V40" s="68"/>
      <c r="W40" s="2"/>
      <c r="X40" s="84"/>
      <c r="Y40" s="27"/>
    </row>
    <row r="41" spans="1:25" ht="21.75" customHeight="1">
      <c r="A41" s="25" t="s">
        <v>28</v>
      </c>
      <c r="C41" s="26"/>
      <c r="D41" s="81">
        <v>7</v>
      </c>
      <c r="E41" s="81"/>
      <c r="F41" s="82">
        <v>50941</v>
      </c>
      <c r="G41" s="80"/>
      <c r="H41" s="82">
        <v>59270</v>
      </c>
      <c r="I41" s="80"/>
      <c r="J41" s="82">
        <v>21615</v>
      </c>
      <c r="K41" s="80"/>
      <c r="L41" s="82">
        <v>21497</v>
      </c>
      <c r="M41" s="25"/>
      <c r="O41" s="4"/>
      <c r="P41" s="4"/>
      <c r="R41" s="27"/>
      <c r="S41" s="27"/>
      <c r="V41" s="68"/>
      <c r="W41" s="2"/>
      <c r="X41" s="84"/>
      <c r="Y41" s="27"/>
    </row>
    <row r="42" spans="1:25" ht="21.75" customHeight="1">
      <c r="A42" s="25" t="s">
        <v>98</v>
      </c>
      <c r="C42" s="26"/>
      <c r="D42" s="81"/>
      <c r="E42" s="81"/>
      <c r="F42" s="82">
        <v>55056</v>
      </c>
      <c r="G42" s="80"/>
      <c r="H42" s="82">
        <v>26919</v>
      </c>
      <c r="I42" s="80"/>
      <c r="J42" s="82">
        <v>48183</v>
      </c>
      <c r="K42" s="80"/>
      <c r="L42" s="82">
        <v>9858</v>
      </c>
      <c r="M42" s="25"/>
      <c r="O42" s="4"/>
      <c r="P42" s="4"/>
      <c r="R42" s="27"/>
      <c r="S42" s="27"/>
      <c r="V42" s="68"/>
      <c r="W42" s="2"/>
      <c r="X42" s="84"/>
      <c r="Y42" s="27"/>
    </row>
    <row r="43" spans="1:25" ht="21.75" customHeight="1">
      <c r="A43" s="25" t="s">
        <v>108</v>
      </c>
      <c r="C43" s="26"/>
      <c r="D43" s="81"/>
      <c r="E43" s="81"/>
      <c r="F43" s="88">
        <v>14292</v>
      </c>
      <c r="G43" s="80"/>
      <c r="H43" s="94">
        <f>13383-1</f>
        <v>13382</v>
      </c>
      <c r="I43" s="80"/>
      <c r="J43" s="94">
        <v>36900</v>
      </c>
      <c r="K43" s="80"/>
      <c r="L43" s="88">
        <f>36864+1</f>
        <v>36865</v>
      </c>
      <c r="M43" s="25"/>
      <c r="O43" s="4"/>
      <c r="P43" s="4"/>
      <c r="R43" s="27"/>
      <c r="S43" s="27"/>
      <c r="V43" s="68"/>
      <c r="W43" s="2"/>
      <c r="X43" s="84"/>
      <c r="Y43" s="27"/>
    </row>
    <row r="44" spans="1:25" ht="21.75" customHeight="1">
      <c r="A44" s="65" t="s">
        <v>25</v>
      </c>
      <c r="C44" s="26"/>
      <c r="D44" s="25"/>
      <c r="E44" s="25"/>
      <c r="F44" s="88">
        <f>SUM(F38:F43)</f>
        <v>3325119</v>
      </c>
      <c r="G44" s="80"/>
      <c r="H44" s="88">
        <f>SUM(H38:H43)</f>
        <v>2554380</v>
      </c>
      <c r="I44" s="80"/>
      <c r="J44" s="88">
        <f>SUM(J38:J43)</f>
        <v>3284416</v>
      </c>
      <c r="K44" s="80"/>
      <c r="L44" s="88">
        <f>SUM(L38:L43)</f>
        <v>2509488</v>
      </c>
      <c r="M44" s="25"/>
      <c r="V44" s="68"/>
      <c r="W44" s="2"/>
      <c r="X44" s="84"/>
      <c r="Y44" s="27"/>
    </row>
    <row r="45" spans="1:25" ht="21.75" customHeight="1">
      <c r="A45" s="65" t="s">
        <v>26</v>
      </c>
      <c r="C45" s="26"/>
      <c r="D45" s="25"/>
      <c r="E45" s="25"/>
      <c r="F45" s="79"/>
      <c r="G45" s="80"/>
      <c r="H45" s="82"/>
      <c r="I45" s="80"/>
      <c r="J45" s="82"/>
      <c r="K45" s="80"/>
      <c r="L45" s="82"/>
      <c r="M45" s="25"/>
      <c r="V45" s="68"/>
      <c r="W45" s="2"/>
      <c r="X45" s="84"/>
      <c r="Y45" s="77"/>
    </row>
    <row r="46" spans="1:25" ht="21.75" customHeight="1">
      <c r="A46" s="25" t="s">
        <v>27</v>
      </c>
      <c r="C46" s="26"/>
      <c r="D46" s="25"/>
      <c r="E46" s="25"/>
      <c r="F46" s="79"/>
      <c r="G46" s="80"/>
      <c r="H46" s="82"/>
      <c r="I46" s="80"/>
      <c r="J46" s="82"/>
      <c r="K46" s="80"/>
      <c r="L46" s="82"/>
      <c r="M46" s="25"/>
      <c r="V46" s="68"/>
      <c r="W46" s="2"/>
      <c r="X46" s="84"/>
      <c r="Y46" s="77"/>
    </row>
    <row r="47" spans="1:25" ht="21.75" customHeight="1">
      <c r="A47" s="25" t="s">
        <v>28</v>
      </c>
      <c r="C47" s="26"/>
      <c r="D47" s="81">
        <v>7</v>
      </c>
      <c r="E47" s="25"/>
      <c r="F47" s="82">
        <v>133160</v>
      </c>
      <c r="G47" s="80"/>
      <c r="H47" s="83">
        <v>126781</v>
      </c>
      <c r="I47" s="80"/>
      <c r="J47" s="83">
        <v>31730</v>
      </c>
      <c r="K47" s="80"/>
      <c r="L47" s="82">
        <v>33308</v>
      </c>
      <c r="M47" s="80"/>
      <c r="N47" s="83">
        <v>428560</v>
      </c>
      <c r="R47" s="27"/>
      <c r="S47" s="27"/>
      <c r="V47" s="68"/>
      <c r="W47" s="2"/>
      <c r="X47" s="84"/>
      <c r="Y47" s="27"/>
    </row>
    <row r="48" spans="1:25" ht="21.75" customHeight="1">
      <c r="A48" s="25" t="s">
        <v>116</v>
      </c>
      <c r="C48" s="26"/>
      <c r="D48" s="81"/>
      <c r="E48" s="25"/>
      <c r="F48" s="82"/>
      <c r="G48" s="80"/>
      <c r="H48" s="83"/>
      <c r="I48" s="80"/>
      <c r="J48" s="83"/>
      <c r="K48" s="80"/>
      <c r="L48" s="82"/>
      <c r="M48" s="80"/>
      <c r="N48" s="83"/>
      <c r="R48" s="27"/>
      <c r="S48" s="27"/>
      <c r="V48" s="68"/>
      <c r="W48" s="2"/>
      <c r="X48" s="84"/>
      <c r="Y48" s="27"/>
    </row>
    <row r="49" spans="1:25" ht="21.75" customHeight="1">
      <c r="A49" s="25" t="s">
        <v>117</v>
      </c>
      <c r="C49" s="26"/>
      <c r="D49" s="81"/>
      <c r="E49" s="25"/>
      <c r="F49" s="82">
        <v>96818</v>
      </c>
      <c r="G49" s="80"/>
      <c r="H49" s="83">
        <v>92809</v>
      </c>
      <c r="I49" s="80"/>
      <c r="J49" s="83">
        <v>74002</v>
      </c>
      <c r="K49" s="80"/>
      <c r="L49" s="82">
        <v>71744</v>
      </c>
      <c r="M49" s="80"/>
      <c r="N49" s="83">
        <v>26606</v>
      </c>
      <c r="R49" s="27"/>
      <c r="S49" s="27"/>
      <c r="V49" s="68"/>
      <c r="W49" s="2"/>
      <c r="X49" s="84"/>
      <c r="Y49" s="27"/>
    </row>
    <row r="50" spans="1:25" ht="21.75" customHeight="1">
      <c r="A50" s="25" t="s">
        <v>109</v>
      </c>
      <c r="C50" s="26"/>
      <c r="D50" s="81"/>
      <c r="E50" s="25"/>
      <c r="F50" s="95">
        <v>18174</v>
      </c>
      <c r="G50" s="80"/>
      <c r="H50" s="87">
        <f>24315-1</f>
        <v>24314</v>
      </c>
      <c r="I50" s="80"/>
      <c r="J50" s="87">
        <v>12142</v>
      </c>
      <c r="K50" s="80"/>
      <c r="L50" s="86">
        <v>18680</v>
      </c>
      <c r="M50" s="80"/>
      <c r="N50" s="83"/>
      <c r="R50" s="27"/>
      <c r="S50" s="27"/>
      <c r="V50" s="68"/>
      <c r="W50" s="2"/>
      <c r="X50" s="84"/>
      <c r="Y50" s="27"/>
    </row>
    <row r="51" spans="1:25" ht="21.75" customHeight="1">
      <c r="A51" s="65" t="s">
        <v>29</v>
      </c>
      <c r="C51" s="26"/>
      <c r="D51" s="25"/>
      <c r="E51" s="25"/>
      <c r="F51" s="88">
        <f>SUM(F47:F50)</f>
        <v>248152</v>
      </c>
      <c r="G51" s="80"/>
      <c r="H51" s="88">
        <f>SUM(H47:H50)</f>
        <v>243904</v>
      </c>
      <c r="I51" s="80"/>
      <c r="J51" s="88">
        <f>SUM(J47:J50)</f>
        <v>117874</v>
      </c>
      <c r="K51" s="80"/>
      <c r="L51" s="88">
        <f>SUM(L47:L50)</f>
        <v>123732</v>
      </c>
      <c r="M51" s="25"/>
      <c r="V51" s="68"/>
      <c r="W51" s="2"/>
      <c r="X51" s="84"/>
      <c r="Y51" s="27"/>
    </row>
    <row r="52" spans="1:25" ht="21.75" customHeight="1">
      <c r="A52" s="65" t="s">
        <v>30</v>
      </c>
      <c r="C52" s="26"/>
      <c r="D52" s="25"/>
      <c r="E52" s="25"/>
      <c r="F52" s="96">
        <f>SUM(F44,F51)</f>
        <v>3573271</v>
      </c>
      <c r="G52" s="80"/>
      <c r="H52" s="96">
        <f>SUM(H44,H51)</f>
        <v>2798284</v>
      </c>
      <c r="I52" s="80"/>
      <c r="J52" s="96">
        <f>SUM(J44,J51)</f>
        <v>3402290</v>
      </c>
      <c r="K52" s="80"/>
      <c r="L52" s="96">
        <f>SUM(L44,L51)</f>
        <v>2633220</v>
      </c>
      <c r="M52" s="25"/>
      <c r="V52" s="68"/>
      <c r="W52" s="2"/>
      <c r="X52" s="84"/>
      <c r="Y52" s="27"/>
    </row>
    <row r="53" spans="1:25" ht="21.75" customHeight="1">
      <c r="C53" s="26"/>
      <c r="D53" s="25"/>
      <c r="E53" s="25"/>
      <c r="F53" s="25"/>
      <c r="G53" s="25"/>
      <c r="H53" s="25"/>
      <c r="I53" s="25"/>
      <c r="J53" s="25"/>
      <c r="K53" s="25"/>
      <c r="L53" s="25"/>
      <c r="M53" s="25"/>
      <c r="V53" s="68"/>
      <c r="W53" s="2"/>
      <c r="X53" s="84"/>
      <c r="Y53" s="77"/>
    </row>
    <row r="54" spans="1:25" ht="21.75" customHeight="1">
      <c r="A54" s="25" t="s">
        <v>41</v>
      </c>
      <c r="C54" s="26"/>
      <c r="D54" s="25"/>
      <c r="E54" s="25"/>
      <c r="F54" s="79"/>
      <c r="G54" s="80"/>
      <c r="H54" s="80"/>
      <c r="I54" s="80"/>
      <c r="J54" s="79"/>
      <c r="K54" s="80"/>
      <c r="L54" s="79"/>
      <c r="M54" s="25"/>
      <c r="V54" s="68"/>
      <c r="W54" s="2"/>
      <c r="X54" s="84"/>
      <c r="Y54" s="77"/>
    </row>
    <row r="55" spans="1:25" ht="21.75" customHeight="1">
      <c r="A55" s="65" t="s">
        <v>96</v>
      </c>
      <c r="B55" s="30"/>
      <c r="C55" s="30"/>
      <c r="D55" s="30"/>
      <c r="E55" s="30"/>
      <c r="F55" s="31"/>
      <c r="G55" s="32"/>
      <c r="H55" s="32"/>
      <c r="I55" s="32"/>
      <c r="J55" s="31"/>
      <c r="K55" s="32"/>
      <c r="L55" s="31"/>
      <c r="M55" s="25"/>
      <c r="V55" s="68"/>
      <c r="W55" s="2"/>
      <c r="X55" s="84"/>
      <c r="Y55" s="77"/>
    </row>
    <row r="56" spans="1:25" ht="21.75" customHeight="1">
      <c r="A56" s="29" t="s">
        <v>46</v>
      </c>
      <c r="B56" s="30"/>
      <c r="C56" s="30"/>
      <c r="D56" s="30"/>
      <c r="E56" s="30"/>
      <c r="F56" s="35"/>
      <c r="G56" s="30"/>
      <c r="H56" s="30"/>
      <c r="I56" s="30"/>
      <c r="J56" s="35"/>
      <c r="K56" s="30"/>
      <c r="L56" s="35"/>
      <c r="M56" s="25"/>
      <c r="V56" s="68"/>
      <c r="W56" s="2"/>
      <c r="X56" s="84"/>
      <c r="Y56" s="77"/>
    </row>
    <row r="57" spans="1:25" ht="21.75" customHeight="1">
      <c r="A57" s="65" t="s">
        <v>157</v>
      </c>
      <c r="B57" s="30"/>
      <c r="C57" s="30"/>
      <c r="D57" s="30"/>
      <c r="E57" s="30"/>
      <c r="F57" s="31"/>
      <c r="G57" s="32"/>
      <c r="H57" s="32"/>
      <c r="I57" s="32"/>
      <c r="J57" s="31"/>
      <c r="K57" s="32"/>
      <c r="L57" s="31"/>
      <c r="M57" s="32"/>
      <c r="V57" s="68"/>
      <c r="W57" s="2"/>
      <c r="X57" s="84"/>
      <c r="Y57" s="77"/>
    </row>
    <row r="58" spans="1:25" ht="21.75" customHeight="1">
      <c r="A58" s="30"/>
      <c r="B58" s="30"/>
      <c r="C58" s="30"/>
      <c r="D58" s="30"/>
      <c r="E58" s="30"/>
      <c r="F58" s="66"/>
      <c r="G58" s="32"/>
      <c r="H58" s="32"/>
      <c r="I58" s="32"/>
      <c r="J58" s="67"/>
      <c r="K58" s="32"/>
      <c r="L58" s="66" t="s">
        <v>1</v>
      </c>
      <c r="M58" s="32"/>
      <c r="V58" s="68"/>
      <c r="W58" s="2"/>
      <c r="X58" s="84"/>
      <c r="Y58" s="77"/>
    </row>
    <row r="59" spans="1:25" ht="21.75" customHeight="1">
      <c r="A59" s="26"/>
      <c r="B59" s="26"/>
      <c r="C59" s="26"/>
      <c r="F59" s="156" t="s">
        <v>2</v>
      </c>
      <c r="G59" s="156"/>
      <c r="H59" s="156"/>
      <c r="I59" s="25"/>
      <c r="J59" s="157" t="s">
        <v>3</v>
      </c>
      <c r="K59" s="157"/>
      <c r="L59" s="157"/>
      <c r="M59" s="68"/>
      <c r="V59" s="68"/>
      <c r="W59" s="2"/>
      <c r="X59" s="84"/>
      <c r="Y59" s="77"/>
    </row>
    <row r="60" spans="1:25" ht="21.75" customHeight="1">
      <c r="A60" s="30"/>
      <c r="B60" s="30"/>
      <c r="C60" s="30"/>
      <c r="D60" s="25"/>
      <c r="F60" s="69" t="s">
        <v>158</v>
      </c>
      <c r="G60" s="70"/>
      <c r="H60" s="69" t="s">
        <v>133</v>
      </c>
      <c r="I60" s="71"/>
      <c r="J60" s="69" t="s">
        <v>158</v>
      </c>
      <c r="K60" s="70"/>
      <c r="L60" s="69" t="s">
        <v>133</v>
      </c>
      <c r="V60" s="68"/>
      <c r="W60" s="2"/>
      <c r="X60" s="84"/>
      <c r="Y60" s="77"/>
    </row>
    <row r="61" spans="1:25" ht="21.75" customHeight="1">
      <c r="A61" s="30"/>
      <c r="B61" s="30"/>
      <c r="C61" s="30"/>
      <c r="F61" s="74" t="s">
        <v>5</v>
      </c>
      <c r="H61" s="70" t="s">
        <v>6</v>
      </c>
      <c r="I61" s="71"/>
      <c r="J61" s="75" t="s">
        <v>5</v>
      </c>
      <c r="L61" s="70" t="s">
        <v>6</v>
      </c>
      <c r="V61" s="68"/>
      <c r="W61" s="2"/>
      <c r="X61" s="84"/>
      <c r="Y61" s="77"/>
    </row>
    <row r="62" spans="1:25" ht="21.75" customHeight="1">
      <c r="A62" s="30"/>
      <c r="B62" s="30"/>
      <c r="C62" s="30"/>
      <c r="F62" s="74" t="s">
        <v>7</v>
      </c>
      <c r="H62" s="78"/>
      <c r="I62" s="71"/>
      <c r="J62" s="75" t="s">
        <v>7</v>
      </c>
      <c r="L62" s="78"/>
      <c r="V62" s="68"/>
      <c r="W62" s="2"/>
      <c r="X62" s="84"/>
      <c r="Y62" s="77"/>
    </row>
    <row r="63" spans="1:25" ht="21.75" customHeight="1">
      <c r="A63" s="29" t="s">
        <v>105</v>
      </c>
      <c r="D63" s="25"/>
      <c r="E63" s="25"/>
      <c r="F63" s="75"/>
      <c r="G63" s="80"/>
      <c r="H63" s="80"/>
      <c r="I63" s="80"/>
      <c r="J63" s="75"/>
      <c r="K63" s="25"/>
      <c r="L63" s="25"/>
      <c r="M63" s="25"/>
      <c r="V63" s="68"/>
      <c r="W63" s="2"/>
      <c r="X63" s="84"/>
      <c r="Y63" s="77"/>
    </row>
    <row r="64" spans="1:25" ht="21.75" customHeight="1">
      <c r="A64" s="65" t="s">
        <v>31</v>
      </c>
      <c r="C64" s="26"/>
      <c r="D64" s="25"/>
      <c r="E64" s="25"/>
      <c r="F64" s="79"/>
      <c r="G64" s="80"/>
      <c r="H64" s="79"/>
      <c r="I64" s="80"/>
      <c r="J64" s="79"/>
      <c r="K64" s="25"/>
      <c r="L64" s="79"/>
      <c r="M64" s="25"/>
      <c r="V64" s="68"/>
      <c r="W64" s="2"/>
      <c r="X64" s="84"/>
      <c r="Y64" s="77"/>
    </row>
    <row r="65" spans="1:25" ht="21.75" customHeight="1">
      <c r="A65" s="25" t="s">
        <v>32</v>
      </c>
      <c r="C65" s="26"/>
      <c r="D65" s="81"/>
      <c r="E65" s="81"/>
      <c r="F65" s="79"/>
      <c r="G65" s="80"/>
      <c r="H65" s="79"/>
      <c r="I65" s="80"/>
      <c r="J65" s="79"/>
      <c r="K65" s="25"/>
      <c r="L65" s="79"/>
      <c r="M65" s="25"/>
      <c r="V65" s="68"/>
      <c r="W65" s="2"/>
      <c r="X65" s="84"/>
      <c r="Y65" s="77"/>
    </row>
    <row r="66" spans="1:25" ht="21.75" customHeight="1">
      <c r="A66" s="91" t="s">
        <v>33</v>
      </c>
      <c r="C66" s="26"/>
      <c r="D66" s="81"/>
      <c r="E66" s="81"/>
      <c r="F66" s="79"/>
      <c r="G66" s="80"/>
      <c r="H66" s="79"/>
      <c r="I66" s="80"/>
      <c r="J66" s="79"/>
      <c r="K66" s="25"/>
      <c r="L66" s="79"/>
      <c r="M66" s="25"/>
      <c r="V66" s="68"/>
      <c r="W66" s="2"/>
      <c r="X66" s="84"/>
      <c r="Y66" s="77"/>
    </row>
    <row r="67" spans="1:25" ht="21.75" customHeight="1" thickBot="1">
      <c r="A67" s="85" t="s">
        <v>110</v>
      </c>
      <c r="C67" s="26"/>
      <c r="D67" s="81"/>
      <c r="E67" s="81"/>
      <c r="F67" s="93">
        <v>310000</v>
      </c>
      <c r="G67" s="80"/>
      <c r="H67" s="93">
        <v>310000</v>
      </c>
      <c r="I67" s="80"/>
      <c r="J67" s="93">
        <v>310000</v>
      </c>
      <c r="K67" s="25"/>
      <c r="L67" s="93">
        <v>310000</v>
      </c>
      <c r="M67" s="25"/>
      <c r="R67" s="27"/>
      <c r="S67" s="27"/>
      <c r="V67" s="68"/>
      <c r="W67" s="2"/>
      <c r="X67" s="84"/>
      <c r="Y67" s="27"/>
    </row>
    <row r="68" spans="1:25" ht="21.75" customHeight="1" thickTop="1">
      <c r="A68" s="91" t="s">
        <v>34</v>
      </c>
      <c r="C68" s="26"/>
      <c r="D68" s="81"/>
      <c r="E68" s="81"/>
      <c r="F68" s="79"/>
      <c r="G68" s="80"/>
      <c r="H68" s="79"/>
      <c r="I68" s="80"/>
      <c r="J68" s="79"/>
      <c r="K68" s="25"/>
      <c r="L68" s="79"/>
      <c r="M68" s="25"/>
      <c r="R68" s="27"/>
      <c r="S68" s="27"/>
      <c r="V68" s="68"/>
      <c r="W68" s="2"/>
      <c r="X68" s="84"/>
      <c r="Y68" s="27"/>
    </row>
    <row r="69" spans="1:25" ht="21.75" customHeight="1">
      <c r="A69" s="85" t="s">
        <v>110</v>
      </c>
      <c r="C69" s="26"/>
      <c r="D69" s="81"/>
      <c r="E69" s="81"/>
      <c r="F69" s="79">
        <f>Consolidated!F23</f>
        <v>310000</v>
      </c>
      <c r="G69" s="80"/>
      <c r="H69" s="79">
        <f>Consolidated!F17</f>
        <v>310000</v>
      </c>
      <c r="I69" s="80"/>
      <c r="J69" s="79">
        <f>'The Company'!F21</f>
        <v>310000</v>
      </c>
      <c r="K69" s="25"/>
      <c r="L69" s="79">
        <f>'The Company'!F17</f>
        <v>310000</v>
      </c>
      <c r="M69" s="25"/>
      <c r="R69" s="27"/>
      <c r="S69" s="27"/>
      <c r="V69" s="68"/>
      <c r="W69" s="2"/>
      <c r="X69" s="84"/>
      <c r="Y69" s="27"/>
    </row>
    <row r="70" spans="1:25" ht="21.75" customHeight="1">
      <c r="A70" s="85" t="s">
        <v>35</v>
      </c>
      <c r="C70" s="26"/>
      <c r="D70" s="81"/>
      <c r="E70" s="81"/>
      <c r="F70" s="79">
        <f>Consolidated!H23</f>
        <v>449276</v>
      </c>
      <c r="G70" s="80"/>
      <c r="H70" s="79">
        <f>Consolidated!H17</f>
        <v>449276</v>
      </c>
      <c r="I70" s="80"/>
      <c r="J70" s="79">
        <f>'The Company'!H21</f>
        <v>449276</v>
      </c>
      <c r="K70" s="25"/>
      <c r="L70" s="79">
        <f>'The Company'!H17</f>
        <v>449276</v>
      </c>
      <c r="M70" s="25"/>
      <c r="R70" s="27"/>
      <c r="S70" s="27"/>
      <c r="V70" s="68"/>
      <c r="W70" s="2"/>
      <c r="X70" s="84"/>
      <c r="Y70" s="27"/>
    </row>
    <row r="71" spans="1:25" ht="21.75" customHeight="1">
      <c r="A71" s="85" t="s">
        <v>104</v>
      </c>
      <c r="C71" s="26"/>
      <c r="D71" s="81"/>
      <c r="E71" s="81"/>
      <c r="F71" s="79">
        <f>Consolidated!J23</f>
        <v>-11925</v>
      </c>
      <c r="G71" s="80"/>
      <c r="H71" s="79">
        <f>Consolidated!J17</f>
        <v>-11925</v>
      </c>
      <c r="I71" s="80"/>
      <c r="J71" s="79">
        <f>'The Company'!J21</f>
        <v>-13618</v>
      </c>
      <c r="K71" s="25"/>
      <c r="L71" s="79">
        <f>'The Company'!J17</f>
        <v>-13618</v>
      </c>
      <c r="M71" s="25"/>
      <c r="R71" s="27"/>
      <c r="S71" s="27"/>
      <c r="V71" s="68"/>
      <c r="W71" s="2"/>
      <c r="X71" s="84"/>
      <c r="Y71" s="27"/>
    </row>
    <row r="72" spans="1:25" ht="21.75" customHeight="1">
      <c r="A72" s="91" t="s">
        <v>36</v>
      </c>
      <c r="C72" s="26"/>
      <c r="F72" s="27"/>
      <c r="G72" s="80"/>
      <c r="H72" s="27"/>
      <c r="I72" s="80"/>
      <c r="K72" s="25"/>
      <c r="L72" s="27"/>
      <c r="M72" s="25"/>
      <c r="R72" s="27"/>
      <c r="S72" s="27"/>
      <c r="V72" s="68"/>
      <c r="W72" s="2"/>
      <c r="X72" s="84"/>
      <c r="Y72" s="27"/>
    </row>
    <row r="73" spans="1:25" ht="21.75" customHeight="1">
      <c r="A73" s="85" t="s">
        <v>37</v>
      </c>
      <c r="C73" s="26"/>
      <c r="D73" s="81"/>
      <c r="E73" s="81"/>
      <c r="F73" s="79">
        <f>Consolidated!L23</f>
        <v>31000</v>
      </c>
      <c r="G73" s="80"/>
      <c r="H73" s="79">
        <f>Consolidated!L17</f>
        <v>31000</v>
      </c>
      <c r="I73" s="80"/>
      <c r="J73" s="79">
        <f>'The Company'!L21</f>
        <v>31000</v>
      </c>
      <c r="K73" s="25"/>
      <c r="L73" s="79">
        <f>'The Company'!L17</f>
        <v>31000</v>
      </c>
      <c r="M73" s="25"/>
      <c r="N73" s="27"/>
      <c r="R73" s="27"/>
      <c r="S73" s="27"/>
      <c r="V73" s="68"/>
      <c r="W73" s="2"/>
      <c r="X73" s="84"/>
      <c r="Y73" s="27"/>
    </row>
    <row r="74" spans="1:25" ht="21.75" customHeight="1">
      <c r="A74" s="85" t="s">
        <v>38</v>
      </c>
      <c r="C74" s="26"/>
      <c r="D74" s="25"/>
      <c r="E74" s="25"/>
      <c r="F74" s="79">
        <f>Consolidated!N23</f>
        <v>353001</v>
      </c>
      <c r="G74" s="80"/>
      <c r="H74" s="79">
        <f>Consolidated!N17</f>
        <v>214540</v>
      </c>
      <c r="I74" s="80"/>
      <c r="J74" s="79">
        <f>'The Company'!N21</f>
        <v>313539</v>
      </c>
      <c r="K74" s="25"/>
      <c r="L74" s="79">
        <f>'The Company'!N17</f>
        <v>148535</v>
      </c>
      <c r="M74" s="25"/>
      <c r="N74" s="27"/>
      <c r="R74" s="27"/>
      <c r="S74" s="27"/>
      <c r="V74" s="68"/>
      <c r="W74" s="2"/>
      <c r="X74" s="84"/>
      <c r="Y74" s="27"/>
    </row>
    <row r="75" spans="1:25" ht="21.75" customHeight="1">
      <c r="A75" s="85" t="s">
        <v>138</v>
      </c>
      <c r="C75" s="26"/>
      <c r="D75" s="25"/>
      <c r="E75" s="25"/>
      <c r="F75" s="97">
        <f>SUM(F69:F74)</f>
        <v>1131352</v>
      </c>
      <c r="G75" s="80"/>
      <c r="H75" s="97">
        <f>SUM(H69:H74)</f>
        <v>992891</v>
      </c>
      <c r="I75" s="80"/>
      <c r="J75" s="97">
        <f>SUM(J69:J74)</f>
        <v>1090197</v>
      </c>
      <c r="K75" s="25"/>
      <c r="L75" s="97">
        <f>SUM(L69:L74)</f>
        <v>925193</v>
      </c>
      <c r="M75" s="25"/>
      <c r="N75" s="27"/>
      <c r="R75" s="27"/>
      <c r="S75" s="27"/>
      <c r="V75" s="68"/>
      <c r="W75" s="2"/>
      <c r="X75" s="84"/>
      <c r="Y75" s="27"/>
    </row>
    <row r="76" spans="1:25" ht="21.75" customHeight="1">
      <c r="A76" s="85" t="s">
        <v>139</v>
      </c>
      <c r="C76" s="26"/>
      <c r="D76" s="25"/>
      <c r="E76" s="25"/>
      <c r="F76" s="96">
        <f>Consolidated!R23</f>
        <v>10</v>
      </c>
      <c r="G76" s="27"/>
      <c r="H76" s="96">
        <v>0</v>
      </c>
      <c r="I76" s="27"/>
      <c r="J76" s="98">
        <v>0</v>
      </c>
      <c r="K76" s="27"/>
      <c r="L76" s="98">
        <v>0</v>
      </c>
      <c r="M76" s="25"/>
      <c r="N76" s="27"/>
      <c r="R76" s="27"/>
      <c r="S76" s="27"/>
      <c r="V76" s="68"/>
      <c r="W76" s="2"/>
      <c r="X76" s="84"/>
      <c r="Y76" s="27"/>
    </row>
    <row r="77" spans="1:25" ht="21.75" customHeight="1">
      <c r="A77" s="29" t="s">
        <v>39</v>
      </c>
      <c r="C77" s="26"/>
      <c r="D77" s="25"/>
      <c r="E77" s="25"/>
      <c r="F77" s="96">
        <f>SUM(F75:F76)</f>
        <v>1131362</v>
      </c>
      <c r="G77" s="80"/>
      <c r="H77" s="96">
        <f>SUM(H75:H76)</f>
        <v>992891</v>
      </c>
      <c r="I77" s="80"/>
      <c r="J77" s="96">
        <f>SUM(J75:J76)</f>
        <v>1090197</v>
      </c>
      <c r="K77" s="25"/>
      <c r="L77" s="96">
        <f>SUM(L75:L76)</f>
        <v>925193</v>
      </c>
      <c r="M77" s="25"/>
      <c r="V77" s="68"/>
      <c r="W77" s="2"/>
      <c r="X77" s="84"/>
      <c r="Y77" s="27"/>
    </row>
    <row r="78" spans="1:25" ht="21.75" customHeight="1" thickBot="1">
      <c r="A78" s="29" t="s">
        <v>40</v>
      </c>
      <c r="C78" s="26"/>
      <c r="D78" s="25"/>
      <c r="E78" s="25"/>
      <c r="F78" s="93">
        <f>SUM(F52+F77)</f>
        <v>4704633</v>
      </c>
      <c r="G78" s="80"/>
      <c r="H78" s="93">
        <f>SUM(H52+H77)</f>
        <v>3791175</v>
      </c>
      <c r="I78" s="80"/>
      <c r="J78" s="93">
        <f>SUM(J52+J77)</f>
        <v>4492487</v>
      </c>
      <c r="K78" s="25"/>
      <c r="L78" s="93">
        <f>SUM(L52+L77)</f>
        <v>3558413</v>
      </c>
      <c r="M78" s="25"/>
      <c r="V78" s="68"/>
      <c r="W78" s="2"/>
      <c r="X78" s="84"/>
      <c r="Y78" s="27"/>
    </row>
    <row r="79" spans="1:25" ht="21.75" customHeight="1" thickTop="1">
      <c r="A79" s="65"/>
      <c r="C79" s="26"/>
      <c r="D79" s="25"/>
      <c r="E79" s="25"/>
      <c r="F79" s="79"/>
      <c r="G79" s="80"/>
      <c r="H79" s="79"/>
      <c r="I79" s="80"/>
      <c r="J79" s="79"/>
      <c r="K79" s="25"/>
      <c r="L79" s="79"/>
      <c r="M79" s="25"/>
      <c r="V79" s="68"/>
      <c r="W79" s="2"/>
      <c r="Y79" s="27"/>
    </row>
    <row r="80" spans="1:25" ht="21.75" customHeight="1">
      <c r="A80" s="25" t="s">
        <v>41</v>
      </c>
      <c r="D80" s="25"/>
      <c r="E80" s="25"/>
      <c r="F80" s="79"/>
      <c r="G80" s="80"/>
      <c r="H80" s="80"/>
      <c r="I80" s="80"/>
      <c r="J80" s="79"/>
      <c r="K80" s="80"/>
      <c r="L80" s="79"/>
      <c r="M80" s="80"/>
      <c r="V80" s="68"/>
      <c r="Y80" s="77"/>
    </row>
    <row r="81" spans="1:25" ht="21.75" customHeight="1">
      <c r="D81" s="25"/>
      <c r="E81" s="25"/>
      <c r="F81" s="79"/>
      <c r="G81" s="80"/>
      <c r="H81" s="80"/>
      <c r="I81" s="80"/>
      <c r="J81" s="79"/>
      <c r="K81" s="80"/>
      <c r="L81" s="79"/>
      <c r="M81" s="80"/>
      <c r="V81" s="68"/>
      <c r="Y81" s="77"/>
    </row>
    <row r="82" spans="1:25" ht="21.75" customHeight="1">
      <c r="D82" s="25"/>
      <c r="E82" s="25"/>
      <c r="F82" s="79"/>
      <c r="G82" s="80"/>
      <c r="H82" s="80"/>
      <c r="I82" s="80"/>
      <c r="J82" s="79"/>
      <c r="K82" s="80"/>
      <c r="L82" s="79"/>
      <c r="M82" s="80"/>
      <c r="V82" s="68"/>
      <c r="Y82" s="77"/>
    </row>
    <row r="83" spans="1:25" ht="21.75" customHeight="1">
      <c r="A83" s="99"/>
      <c r="B83" s="99"/>
      <c r="C83" s="99"/>
      <c r="D83" s="25"/>
      <c r="E83" s="25"/>
      <c r="F83" s="79"/>
      <c r="G83" s="80"/>
      <c r="H83" s="80"/>
      <c r="I83" s="80"/>
      <c r="J83" s="79"/>
      <c r="K83" s="80"/>
      <c r="L83" s="79"/>
      <c r="M83" s="80"/>
      <c r="V83" s="68"/>
      <c r="Y83" s="77"/>
    </row>
    <row r="84" spans="1:25" ht="21.75" customHeight="1">
      <c r="D84" s="25"/>
      <c r="E84" s="25"/>
      <c r="F84" s="79"/>
      <c r="G84" s="80"/>
      <c r="H84" s="80"/>
      <c r="I84" s="80"/>
      <c r="J84" s="79"/>
      <c r="K84" s="80"/>
      <c r="L84" s="79"/>
      <c r="M84" s="80"/>
      <c r="V84" s="68"/>
      <c r="Y84" s="77"/>
    </row>
    <row r="85" spans="1:25" ht="21.75" customHeight="1">
      <c r="D85" s="85" t="s">
        <v>42</v>
      </c>
      <c r="E85" s="25"/>
      <c r="F85" s="79"/>
      <c r="G85" s="80"/>
      <c r="H85" s="80"/>
      <c r="I85" s="80"/>
      <c r="J85" s="79"/>
      <c r="K85" s="80"/>
      <c r="L85" s="79"/>
      <c r="M85" s="80"/>
      <c r="V85" s="68"/>
      <c r="Y85" s="77"/>
    </row>
    <row r="86" spans="1:25" ht="21.75" customHeight="1">
      <c r="A86" s="99"/>
      <c r="B86" s="99"/>
      <c r="C86" s="99"/>
      <c r="D86" s="25"/>
      <c r="E86" s="25"/>
      <c r="F86" s="79"/>
      <c r="G86" s="80"/>
      <c r="H86" s="80"/>
      <c r="I86" s="80"/>
      <c r="J86" s="79"/>
      <c r="K86" s="80"/>
      <c r="L86" s="79"/>
      <c r="M86" s="80"/>
      <c r="T86" s="5"/>
      <c r="U86" s="5"/>
      <c r="V86" s="68"/>
      <c r="Y86" s="77"/>
    </row>
    <row r="87" spans="1:25" ht="21.75" customHeight="1">
      <c r="Y87" s="77"/>
    </row>
  </sheetData>
  <mergeCells count="6">
    <mergeCell ref="F5:H5"/>
    <mergeCell ref="J5:L5"/>
    <mergeCell ref="F32:H32"/>
    <mergeCell ref="J32:L32"/>
    <mergeCell ref="F59:H59"/>
    <mergeCell ref="J59:L59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4" manualBreakCount="4">
    <brk id="27" max="12" man="1"/>
    <brk id="54" max="11" man="1"/>
    <brk id="107" max="16383" man="1"/>
    <brk id="1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7"/>
  <sheetViews>
    <sheetView showGridLines="0" view="pageBreakPreview" topLeftCell="A45" zoomScale="69" zoomScaleNormal="76" zoomScaleSheetLayoutView="69" workbookViewId="0">
      <selection activeCell="D49" sqref="D49"/>
    </sheetView>
  </sheetViews>
  <sheetFormatPr defaultColWidth="10.5546875" defaultRowHeight="22.5" customHeight="1"/>
  <cols>
    <col min="1" max="1" width="15.5546875" style="64" customWidth="1"/>
    <col min="2" max="2" width="19.33203125" style="64" customWidth="1"/>
    <col min="3" max="3" width="7" style="64" customWidth="1"/>
    <col min="4" max="4" width="7.88671875" style="101" customWidth="1"/>
    <col min="5" max="5" width="1.44140625" style="101" customWidth="1"/>
    <col min="6" max="6" width="13" style="102" customWidth="1"/>
    <col min="7" max="7" width="1.44140625" style="101" customWidth="1"/>
    <col min="8" max="8" width="13" style="102" customWidth="1"/>
    <col min="9" max="9" width="1.44140625" style="101" customWidth="1"/>
    <col min="10" max="10" width="13" style="102" customWidth="1"/>
    <col min="11" max="11" width="1.44140625" style="64" customWidth="1"/>
    <col min="12" max="12" width="13" style="102" customWidth="1"/>
    <col min="13" max="16384" width="10.5546875" style="64"/>
  </cols>
  <sheetData>
    <row r="1" spans="1:16" ht="22.5" customHeight="1">
      <c r="L1" s="103" t="s">
        <v>43</v>
      </c>
    </row>
    <row r="2" spans="1:16" ht="22.5" customHeight="1">
      <c r="A2" s="104" t="s">
        <v>96</v>
      </c>
      <c r="B2" s="105"/>
      <c r="C2" s="105"/>
      <c r="D2" s="105"/>
      <c r="E2" s="105"/>
      <c r="F2" s="106"/>
      <c r="G2" s="105"/>
      <c r="H2" s="106"/>
      <c r="I2" s="105"/>
      <c r="J2" s="106"/>
      <c r="L2" s="106"/>
    </row>
    <row r="3" spans="1:16" ht="22.5" customHeight="1">
      <c r="A3" s="104" t="s">
        <v>44</v>
      </c>
      <c r="B3" s="105"/>
      <c r="C3" s="105"/>
      <c r="D3" s="105"/>
      <c r="E3" s="105"/>
      <c r="F3" s="106"/>
      <c r="G3" s="105"/>
      <c r="H3" s="106"/>
      <c r="I3" s="105"/>
      <c r="J3" s="106"/>
      <c r="L3" s="106"/>
    </row>
    <row r="4" spans="1:16" ht="22.5" customHeight="1">
      <c r="A4" s="104" t="s">
        <v>159</v>
      </c>
      <c r="B4" s="105"/>
      <c r="C4" s="105"/>
      <c r="D4" s="105"/>
      <c r="E4" s="105"/>
      <c r="F4" s="106"/>
      <c r="G4" s="105"/>
      <c r="H4" s="106"/>
      <c r="I4" s="105"/>
      <c r="J4" s="106"/>
      <c r="L4" s="106"/>
    </row>
    <row r="5" spans="1:16" ht="22.5" customHeight="1">
      <c r="D5" s="107"/>
      <c r="E5" s="107"/>
      <c r="F5" s="103"/>
      <c r="G5" s="64"/>
      <c r="H5" s="103"/>
      <c r="I5" s="64"/>
      <c r="J5" s="103"/>
      <c r="L5" s="108" t="s">
        <v>45</v>
      </c>
    </row>
    <row r="6" spans="1:16" ht="22.5" customHeight="1">
      <c r="D6" s="107"/>
      <c r="E6" s="107"/>
      <c r="F6" s="158" t="s">
        <v>2</v>
      </c>
      <c r="G6" s="159"/>
      <c r="H6" s="159"/>
      <c r="I6" s="64"/>
      <c r="J6" s="158" t="s">
        <v>3</v>
      </c>
      <c r="K6" s="158"/>
      <c r="L6" s="158"/>
    </row>
    <row r="7" spans="1:16" ht="22.5" customHeight="1">
      <c r="D7" s="107" t="s">
        <v>4</v>
      </c>
      <c r="E7" s="107"/>
      <c r="F7" s="109">
        <v>2569</v>
      </c>
      <c r="G7" s="107"/>
      <c r="H7" s="109">
        <v>2568</v>
      </c>
      <c r="I7" s="107"/>
      <c r="J7" s="109">
        <v>2569</v>
      </c>
      <c r="K7" s="107"/>
      <c r="L7" s="109">
        <v>2568</v>
      </c>
    </row>
    <row r="8" spans="1:16" ht="22.5" customHeight="1">
      <c r="A8" s="110" t="s">
        <v>123</v>
      </c>
      <c r="D8" s="107"/>
      <c r="E8" s="107"/>
      <c r="F8" s="111"/>
      <c r="G8" s="107"/>
      <c r="H8" s="112"/>
      <c r="I8" s="107"/>
      <c r="J8" s="111"/>
      <c r="L8" s="107"/>
    </row>
    <row r="9" spans="1:16" ht="22.5" customHeight="1">
      <c r="A9" s="110" t="s">
        <v>47</v>
      </c>
      <c r="C9" s="101"/>
    </row>
    <row r="10" spans="1:16" ht="22.5" customHeight="1">
      <c r="A10" s="64" t="s">
        <v>118</v>
      </c>
      <c r="C10" s="101"/>
      <c r="D10" s="113"/>
      <c r="E10" s="113"/>
      <c r="F10" s="114">
        <v>4536493</v>
      </c>
      <c r="H10" s="114">
        <v>4009638</v>
      </c>
      <c r="I10" s="115"/>
      <c r="J10" s="114">
        <v>4452445</v>
      </c>
      <c r="K10" s="115"/>
      <c r="L10" s="114">
        <v>3912975</v>
      </c>
      <c r="N10" s="102"/>
      <c r="P10" s="102"/>
    </row>
    <row r="11" spans="1:16" ht="22.5" customHeight="1">
      <c r="A11" s="64" t="s">
        <v>124</v>
      </c>
      <c r="C11" s="101"/>
      <c r="D11" s="113">
        <v>2</v>
      </c>
      <c r="E11" s="113"/>
      <c r="F11" s="114">
        <v>0</v>
      </c>
      <c r="H11" s="114">
        <v>0</v>
      </c>
      <c r="I11" s="115"/>
      <c r="J11" s="114">
        <v>9000</v>
      </c>
      <c r="K11" s="115"/>
      <c r="L11" s="114">
        <v>7500</v>
      </c>
      <c r="N11" s="102"/>
      <c r="P11" s="102"/>
    </row>
    <row r="12" spans="1:16" ht="22.5" customHeight="1">
      <c r="A12" s="58" t="s">
        <v>163</v>
      </c>
      <c r="C12" s="101"/>
      <c r="D12" s="113" t="s">
        <v>175</v>
      </c>
      <c r="E12" s="113"/>
      <c r="F12" s="114">
        <v>0</v>
      </c>
      <c r="H12" s="114">
        <v>0</v>
      </c>
      <c r="I12" s="115"/>
      <c r="J12" s="114">
        <v>44998</v>
      </c>
      <c r="K12" s="115"/>
      <c r="L12" s="114">
        <v>21999</v>
      </c>
      <c r="N12" s="102"/>
      <c r="P12" s="102"/>
    </row>
    <row r="13" spans="1:16" ht="22.5" customHeight="1">
      <c r="A13" s="116" t="s">
        <v>48</v>
      </c>
      <c r="C13" s="101"/>
      <c r="D13" s="113"/>
      <c r="E13" s="113"/>
      <c r="F13" s="117">
        <v>2783</v>
      </c>
      <c r="H13" s="117">
        <v>1688</v>
      </c>
      <c r="I13" s="115"/>
      <c r="J13" s="117">
        <v>1135</v>
      </c>
      <c r="K13" s="115"/>
      <c r="L13" s="118">
        <v>917</v>
      </c>
      <c r="N13" s="102"/>
      <c r="P13" s="102"/>
    </row>
    <row r="14" spans="1:16" ht="22.5" customHeight="1">
      <c r="A14" s="110" t="s">
        <v>49</v>
      </c>
      <c r="C14" s="101"/>
      <c r="D14" s="113"/>
      <c r="E14" s="113"/>
      <c r="F14" s="119">
        <f>SUM(F10:F13)</f>
        <v>4539276</v>
      </c>
      <c r="H14" s="118">
        <f>SUM(H10:H13)</f>
        <v>4011326</v>
      </c>
      <c r="I14" s="61"/>
      <c r="J14" s="118">
        <f>SUM(J10:J13)</f>
        <v>4507578</v>
      </c>
      <c r="K14" s="61"/>
      <c r="L14" s="118">
        <f>SUM(L10:L13)</f>
        <v>3943391</v>
      </c>
      <c r="N14" s="102"/>
      <c r="P14" s="102"/>
    </row>
    <row r="15" spans="1:16" ht="22.5" customHeight="1">
      <c r="A15" s="110" t="s">
        <v>50</v>
      </c>
      <c r="C15" s="101"/>
      <c r="D15" s="113"/>
      <c r="E15" s="113"/>
      <c r="H15" s="114"/>
      <c r="I15" s="61"/>
      <c r="J15" s="114"/>
      <c r="K15" s="61"/>
      <c r="L15" s="114"/>
      <c r="N15" s="102"/>
      <c r="P15" s="102"/>
    </row>
    <row r="16" spans="1:16" ht="22.5" customHeight="1">
      <c r="A16" s="64" t="s">
        <v>119</v>
      </c>
      <c r="C16" s="101"/>
      <c r="D16" s="113"/>
      <c r="E16" s="113"/>
      <c r="F16" s="120">
        <v>3971416</v>
      </c>
      <c r="H16" s="114">
        <v>3593689</v>
      </c>
      <c r="I16" s="115"/>
      <c r="J16" s="120">
        <v>4031186</v>
      </c>
      <c r="K16" s="115"/>
      <c r="L16" s="114">
        <v>3634623</v>
      </c>
      <c r="N16" s="102"/>
      <c r="P16" s="102"/>
    </row>
    <row r="17" spans="1:16" ht="22.5" customHeight="1">
      <c r="A17" s="64" t="s">
        <v>51</v>
      </c>
      <c r="C17" s="101"/>
      <c r="D17" s="113"/>
      <c r="E17" s="113"/>
      <c r="F17" s="120">
        <v>284751</v>
      </c>
      <c r="H17" s="120">
        <v>228646</v>
      </c>
      <c r="I17" s="115"/>
      <c r="J17" s="120">
        <v>184139</v>
      </c>
      <c r="K17" s="115"/>
      <c r="L17" s="120">
        <v>142103</v>
      </c>
      <c r="N17" s="102"/>
      <c r="P17" s="102"/>
    </row>
    <row r="18" spans="1:16" ht="22.5" customHeight="1">
      <c r="A18" s="64" t="s">
        <v>52</v>
      </c>
      <c r="C18" s="101"/>
      <c r="D18" s="121"/>
      <c r="E18" s="121"/>
      <c r="F18" s="120">
        <v>108436</v>
      </c>
      <c r="H18" s="120">
        <v>94492</v>
      </c>
      <c r="I18" s="115"/>
      <c r="J18" s="120">
        <v>101975</v>
      </c>
      <c r="K18" s="115"/>
      <c r="L18" s="120">
        <v>88461</v>
      </c>
      <c r="N18" s="102"/>
      <c r="P18" s="102"/>
    </row>
    <row r="19" spans="1:16" ht="22.5" customHeight="1">
      <c r="A19" s="110" t="s">
        <v>53</v>
      </c>
      <c r="C19" s="101"/>
      <c r="F19" s="122">
        <f>SUM(F16:F18)</f>
        <v>4364603</v>
      </c>
      <c r="H19" s="123">
        <f>SUM(H16:H18)</f>
        <v>3916827</v>
      </c>
      <c r="I19" s="115"/>
      <c r="J19" s="123">
        <f>SUM(J16:J18)</f>
        <v>4317300</v>
      </c>
      <c r="K19" s="115"/>
      <c r="L19" s="123">
        <f>SUM(L16:L18)</f>
        <v>3865187</v>
      </c>
      <c r="N19" s="102"/>
      <c r="P19" s="102"/>
    </row>
    <row r="20" spans="1:16" ht="22.5" customHeight="1">
      <c r="A20" s="110" t="s">
        <v>54</v>
      </c>
      <c r="C20" s="101"/>
      <c r="D20" s="64"/>
      <c r="E20" s="64"/>
      <c r="F20" s="102">
        <f>SUM(F14-F19)</f>
        <v>174673</v>
      </c>
      <c r="H20" s="114">
        <f>SUM(H14-H19)</f>
        <v>94499</v>
      </c>
      <c r="I20" s="115"/>
      <c r="J20" s="114">
        <f>SUM(J14-J19)</f>
        <v>190278</v>
      </c>
      <c r="K20" s="115"/>
      <c r="L20" s="114">
        <f>SUM(L14-L19)</f>
        <v>78204</v>
      </c>
      <c r="N20" s="102"/>
      <c r="P20" s="102"/>
    </row>
    <row r="21" spans="1:16" ht="22.5" customHeight="1">
      <c r="A21" s="124" t="s">
        <v>164</v>
      </c>
      <c r="C21" s="101"/>
      <c r="D21" s="64"/>
      <c r="E21" s="64"/>
      <c r="F21" s="120">
        <v>252</v>
      </c>
      <c r="H21" s="114">
        <v>518</v>
      </c>
      <c r="I21" s="115"/>
      <c r="J21" s="120">
        <v>155</v>
      </c>
      <c r="K21" s="115"/>
      <c r="L21" s="114">
        <v>362</v>
      </c>
      <c r="N21" s="102"/>
      <c r="P21" s="102"/>
    </row>
    <row r="22" spans="1:16" ht="22.5" customHeight="1">
      <c r="A22" s="58" t="s">
        <v>55</v>
      </c>
      <c r="C22" s="101"/>
      <c r="F22" s="120">
        <v>-3339</v>
      </c>
      <c r="H22" s="120">
        <v>-1637</v>
      </c>
      <c r="I22" s="115"/>
      <c r="J22" s="120">
        <v>-1915</v>
      </c>
      <c r="K22" s="115"/>
      <c r="L22" s="114">
        <v>-846</v>
      </c>
      <c r="N22" s="102"/>
      <c r="O22" s="102"/>
      <c r="P22" s="102"/>
    </row>
    <row r="23" spans="1:16" ht="22.5" customHeight="1">
      <c r="A23" s="110" t="s">
        <v>56</v>
      </c>
      <c r="C23" s="101"/>
      <c r="F23" s="125">
        <f>SUM(F20:F22)</f>
        <v>171586</v>
      </c>
      <c r="H23" s="126">
        <f>SUM(H20:H22)</f>
        <v>93380</v>
      </c>
      <c r="I23" s="115"/>
      <c r="J23" s="126">
        <f>SUM(J20:J22)</f>
        <v>188518</v>
      </c>
      <c r="K23" s="115"/>
      <c r="L23" s="126">
        <f>SUM(L20:L22)</f>
        <v>77720</v>
      </c>
      <c r="N23" s="102"/>
      <c r="P23" s="102"/>
    </row>
    <row r="24" spans="1:16" ht="22.5" customHeight="1">
      <c r="A24" s="64" t="s">
        <v>57</v>
      </c>
      <c r="C24" s="101"/>
      <c r="D24" s="113">
        <v>10</v>
      </c>
      <c r="E24" s="113"/>
      <c r="F24" s="118">
        <v>-34414</v>
      </c>
      <c r="H24" s="118">
        <v>-18223</v>
      </c>
      <c r="I24" s="115"/>
      <c r="J24" s="118">
        <v>-28739</v>
      </c>
      <c r="K24" s="115"/>
      <c r="L24" s="118">
        <v>-10796</v>
      </c>
      <c r="N24" s="102"/>
      <c r="P24" s="102"/>
    </row>
    <row r="25" spans="1:16" ht="22.5" customHeight="1">
      <c r="A25" s="110" t="s">
        <v>58</v>
      </c>
      <c r="C25" s="101"/>
      <c r="D25" s="64"/>
      <c r="E25" s="64"/>
      <c r="F25" s="122">
        <f>SUM(F23:F24)</f>
        <v>137172</v>
      </c>
      <c r="G25" s="127"/>
      <c r="H25" s="123">
        <f>SUM(H23:H24)</f>
        <v>75157</v>
      </c>
      <c r="I25" s="61"/>
      <c r="J25" s="123">
        <f>SUM(J23:J24)</f>
        <v>159779</v>
      </c>
      <c r="K25" s="61"/>
      <c r="L25" s="123">
        <f>SUM(L23:L24)</f>
        <v>66924</v>
      </c>
      <c r="M25" s="102"/>
      <c r="N25" s="102"/>
      <c r="P25" s="102"/>
    </row>
    <row r="26" spans="1:16" ht="15.6" customHeight="1">
      <c r="C26" s="101"/>
      <c r="K26" s="101"/>
      <c r="N26" s="102"/>
      <c r="P26" s="102"/>
    </row>
    <row r="27" spans="1:16" ht="22.5" customHeight="1">
      <c r="A27" s="128" t="s">
        <v>59</v>
      </c>
      <c r="B27" s="129"/>
      <c r="C27" s="101"/>
      <c r="K27" s="101"/>
      <c r="N27" s="102"/>
      <c r="P27" s="102"/>
    </row>
    <row r="28" spans="1:16" ht="22.5" customHeight="1">
      <c r="A28" s="110" t="s">
        <v>60</v>
      </c>
      <c r="C28" s="101"/>
      <c r="D28" s="64"/>
      <c r="E28" s="64"/>
      <c r="F28" s="119">
        <v>0</v>
      </c>
      <c r="H28" s="119">
        <v>0</v>
      </c>
      <c r="J28" s="119">
        <v>0</v>
      </c>
      <c r="K28" s="101"/>
      <c r="L28" s="130">
        <v>0</v>
      </c>
      <c r="N28" s="102"/>
      <c r="P28" s="102"/>
    </row>
    <row r="29" spans="1:16" ht="22.5" customHeight="1" thickBot="1">
      <c r="A29" s="110" t="s">
        <v>125</v>
      </c>
      <c r="C29" s="101"/>
      <c r="D29" s="64"/>
      <c r="E29" s="64"/>
      <c r="F29" s="131">
        <f>F25+F28</f>
        <v>137172</v>
      </c>
      <c r="G29" s="102"/>
      <c r="H29" s="131">
        <f>H25+H28</f>
        <v>75157</v>
      </c>
      <c r="I29" s="102"/>
      <c r="J29" s="131">
        <f>J25+J28</f>
        <v>159779</v>
      </c>
      <c r="K29" s="101"/>
      <c r="L29" s="131">
        <f>L25+L28</f>
        <v>66924</v>
      </c>
      <c r="N29" s="102"/>
      <c r="P29" s="102"/>
    </row>
    <row r="30" spans="1:16" ht="17.25" customHeight="1" thickTop="1">
      <c r="C30" s="101"/>
      <c r="K30" s="101"/>
      <c r="N30" s="102"/>
      <c r="P30" s="102"/>
    </row>
    <row r="31" spans="1:16" ht="22.5" customHeight="1">
      <c r="A31" s="132" t="s">
        <v>61</v>
      </c>
      <c r="C31" s="101"/>
      <c r="D31" s="64"/>
      <c r="E31" s="64"/>
      <c r="G31" s="64"/>
      <c r="H31" s="64"/>
      <c r="I31" s="64"/>
      <c r="L31" s="64"/>
      <c r="N31" s="102"/>
      <c r="P31" s="102"/>
    </row>
    <row r="32" spans="1:16" ht="22.5" customHeight="1" thickBot="1">
      <c r="A32" s="133" t="s">
        <v>62</v>
      </c>
      <c r="C32" s="101"/>
      <c r="D32" s="64"/>
      <c r="E32" s="64"/>
      <c r="F32" s="134">
        <f>+F25</f>
        <v>137172</v>
      </c>
      <c r="H32" s="135">
        <f>H29</f>
        <v>75157</v>
      </c>
      <c r="I32" s="64"/>
      <c r="J32" s="134">
        <f>+J25</f>
        <v>159779</v>
      </c>
      <c r="K32" s="103"/>
      <c r="L32" s="134">
        <f>+L25</f>
        <v>66924</v>
      </c>
      <c r="N32" s="102"/>
      <c r="P32" s="102"/>
    </row>
    <row r="33" spans="1:16" ht="17.25" customHeight="1" thickTop="1">
      <c r="A33" s="133"/>
      <c r="C33" s="101"/>
      <c r="D33" s="64"/>
      <c r="E33" s="64"/>
      <c r="F33" s="114"/>
      <c r="H33" s="114"/>
      <c r="I33" s="64"/>
      <c r="J33" s="103"/>
      <c r="K33" s="103"/>
      <c r="L33" s="103"/>
      <c r="N33" s="102"/>
      <c r="P33" s="102"/>
    </row>
    <row r="34" spans="1:16" ht="22.5" customHeight="1">
      <c r="A34" s="136" t="s">
        <v>63</v>
      </c>
      <c r="C34" s="101"/>
      <c r="D34" s="64"/>
      <c r="E34" s="113"/>
      <c r="K34" s="101"/>
      <c r="N34" s="102"/>
      <c r="P34" s="102"/>
    </row>
    <row r="35" spans="1:16" ht="22.5" customHeight="1" thickBot="1">
      <c r="A35" s="137" t="s">
        <v>135</v>
      </c>
      <c r="C35" s="101"/>
      <c r="D35" s="64"/>
      <c r="E35" s="113"/>
      <c r="F35" s="138">
        <f>F29</f>
        <v>137172</v>
      </c>
      <c r="H35" s="135">
        <f>H29</f>
        <v>75157</v>
      </c>
      <c r="J35" s="138">
        <f>J29</f>
        <v>159779</v>
      </c>
      <c r="K35" s="139"/>
      <c r="L35" s="138">
        <f>L29</f>
        <v>66924</v>
      </c>
      <c r="N35" s="102"/>
      <c r="P35" s="102"/>
    </row>
    <row r="36" spans="1:16" ht="17.25" customHeight="1" thickTop="1">
      <c r="A36" s="137"/>
      <c r="C36" s="101"/>
      <c r="D36" s="64"/>
      <c r="E36" s="113"/>
      <c r="F36" s="114"/>
      <c r="H36" s="114"/>
      <c r="J36" s="140"/>
      <c r="K36" s="139"/>
      <c r="L36" s="140"/>
      <c r="N36" s="102"/>
      <c r="P36" s="102"/>
    </row>
    <row r="37" spans="1:16" ht="22.5" customHeight="1">
      <c r="A37" s="110" t="s">
        <v>64</v>
      </c>
      <c r="C37" s="101"/>
      <c r="D37" s="113">
        <v>11</v>
      </c>
      <c r="E37" s="113"/>
      <c r="K37" s="101"/>
      <c r="N37" s="102"/>
      <c r="P37" s="102"/>
    </row>
    <row r="38" spans="1:16" s="129" customFormat="1" ht="22.5" customHeight="1" thickBot="1">
      <c r="A38" s="64" t="s">
        <v>65</v>
      </c>
      <c r="C38" s="141"/>
      <c r="D38" s="141"/>
      <c r="E38" s="141"/>
      <c r="F38" s="142">
        <f>F25/F40</f>
        <v>0.22124516129032257</v>
      </c>
      <c r="G38" s="143"/>
      <c r="H38" s="142">
        <f>H25/H40</f>
        <v>0.12122096774193548</v>
      </c>
      <c r="I38" s="143"/>
      <c r="J38" s="142">
        <f>J32/J40</f>
        <v>0.25770806451612904</v>
      </c>
      <c r="K38" s="143"/>
      <c r="L38" s="142">
        <v>0.107</v>
      </c>
      <c r="N38" s="102"/>
      <c r="P38" s="102"/>
    </row>
    <row r="39" spans="1:16" s="129" customFormat="1" ht="17.25" customHeight="1" thickTop="1">
      <c r="C39" s="141"/>
      <c r="D39" s="141"/>
      <c r="E39" s="141"/>
      <c r="F39" s="102"/>
      <c r="G39" s="143"/>
      <c r="H39" s="144"/>
      <c r="I39" s="143"/>
      <c r="J39" s="102"/>
      <c r="K39" s="143"/>
      <c r="L39" s="144"/>
      <c r="N39" s="102"/>
      <c r="P39" s="102"/>
    </row>
    <row r="40" spans="1:16" ht="22.5" customHeight="1" thickBot="1">
      <c r="A40" s="64" t="s">
        <v>115</v>
      </c>
      <c r="B40" s="129"/>
      <c r="C40" s="101"/>
      <c r="F40" s="134">
        <v>620000</v>
      </c>
      <c r="G40" s="145"/>
      <c r="H40" s="146">
        <v>620000</v>
      </c>
      <c r="I40" s="50"/>
      <c r="J40" s="134">
        <v>620000</v>
      </c>
      <c r="K40" s="50"/>
      <c r="L40" s="146">
        <v>620000</v>
      </c>
      <c r="N40" s="102"/>
      <c r="P40" s="102"/>
    </row>
    <row r="41" spans="1:16" ht="9" customHeight="1" thickTop="1">
      <c r="C41" s="101"/>
      <c r="F41" s="103"/>
      <c r="G41" s="145"/>
      <c r="H41" s="103"/>
      <c r="I41" s="145"/>
      <c r="J41" s="103"/>
      <c r="K41" s="103"/>
      <c r="L41" s="103"/>
    </row>
    <row r="42" spans="1:16" ht="22.5" customHeight="1">
      <c r="A42" s="64" t="s">
        <v>41</v>
      </c>
      <c r="C42" s="101"/>
    </row>
    <row r="43" spans="1:16" ht="22.5" customHeight="1">
      <c r="L43" s="103" t="s">
        <v>43</v>
      </c>
    </row>
    <row r="44" spans="1:16" ht="22.5" customHeight="1">
      <c r="A44" s="104" t="s">
        <v>96</v>
      </c>
      <c r="B44" s="105"/>
      <c r="C44" s="105"/>
      <c r="D44" s="105"/>
      <c r="E44" s="105"/>
      <c r="F44" s="106"/>
      <c r="G44" s="105"/>
      <c r="H44" s="106"/>
      <c r="I44" s="105"/>
      <c r="J44" s="106"/>
      <c r="L44" s="106"/>
    </row>
    <row r="45" spans="1:16" ht="22.5" customHeight="1">
      <c r="A45" s="104" t="s">
        <v>44</v>
      </c>
      <c r="B45" s="105"/>
      <c r="C45" s="105"/>
      <c r="D45" s="105"/>
      <c r="E45" s="105"/>
      <c r="F45" s="106"/>
      <c r="G45" s="105"/>
      <c r="H45" s="106"/>
      <c r="I45" s="105"/>
      <c r="J45" s="106"/>
      <c r="L45" s="106"/>
    </row>
    <row r="46" spans="1:16" ht="22.5" customHeight="1">
      <c r="A46" s="104" t="s">
        <v>162</v>
      </c>
      <c r="B46" s="105"/>
      <c r="C46" s="105"/>
      <c r="D46" s="105"/>
      <c r="E46" s="105"/>
      <c r="F46" s="106"/>
      <c r="G46" s="105"/>
      <c r="H46" s="106"/>
      <c r="I46" s="105"/>
      <c r="J46" s="106"/>
      <c r="L46" s="106"/>
    </row>
    <row r="47" spans="1:16" ht="22.5" customHeight="1">
      <c r="D47" s="107"/>
      <c r="E47" s="107"/>
      <c r="F47" s="103"/>
      <c r="G47" s="64"/>
      <c r="H47" s="103"/>
      <c r="I47" s="64"/>
      <c r="J47" s="103"/>
      <c r="L47" s="108" t="s">
        <v>45</v>
      </c>
    </row>
    <row r="48" spans="1:16" ht="22.5" customHeight="1">
      <c r="D48" s="107"/>
      <c r="E48" s="107"/>
      <c r="F48" s="158" t="s">
        <v>2</v>
      </c>
      <c r="G48" s="159"/>
      <c r="H48" s="159"/>
      <c r="I48" s="64"/>
      <c r="J48" s="158" t="s">
        <v>3</v>
      </c>
      <c r="K48" s="158"/>
      <c r="L48" s="158"/>
    </row>
    <row r="49" spans="1:16" ht="22.5" customHeight="1">
      <c r="D49" s="107" t="s">
        <v>4</v>
      </c>
      <c r="E49" s="107"/>
      <c r="F49" s="109">
        <v>2569</v>
      </c>
      <c r="G49" s="107"/>
      <c r="H49" s="109">
        <v>2568</v>
      </c>
      <c r="I49" s="107"/>
      <c r="J49" s="109">
        <v>2569</v>
      </c>
      <c r="K49" s="107"/>
      <c r="L49" s="109">
        <v>2568</v>
      </c>
    </row>
    <row r="50" spans="1:16" ht="22.5" customHeight="1">
      <c r="A50" s="110" t="s">
        <v>123</v>
      </c>
      <c r="D50" s="107"/>
      <c r="E50" s="107"/>
      <c r="F50" s="111"/>
      <c r="G50" s="107"/>
      <c r="H50" s="112"/>
      <c r="I50" s="107"/>
      <c r="J50" s="111"/>
      <c r="L50" s="107"/>
    </row>
    <row r="51" spans="1:16" ht="22.5" customHeight="1">
      <c r="A51" s="110" t="s">
        <v>47</v>
      </c>
      <c r="C51" s="101"/>
    </row>
    <row r="52" spans="1:16" ht="22.5" customHeight="1">
      <c r="A52" s="64" t="s">
        <v>118</v>
      </c>
      <c r="C52" s="101"/>
      <c r="D52" s="113"/>
      <c r="E52" s="113"/>
      <c r="F52" s="102">
        <v>8846806</v>
      </c>
      <c r="H52" s="114">
        <v>7999279</v>
      </c>
      <c r="I52" s="115"/>
      <c r="J52" s="114">
        <v>8613116</v>
      </c>
      <c r="K52" s="114"/>
      <c r="L52" s="114">
        <v>7803033</v>
      </c>
      <c r="N52" s="102"/>
      <c r="P52" s="102"/>
    </row>
    <row r="53" spans="1:16" ht="22.5" customHeight="1">
      <c r="A53" s="64" t="s">
        <v>124</v>
      </c>
      <c r="C53" s="101"/>
      <c r="D53" s="113">
        <v>2</v>
      </c>
      <c r="E53" s="113"/>
      <c r="F53" s="114">
        <v>0</v>
      </c>
      <c r="H53" s="114">
        <v>0</v>
      </c>
      <c r="I53" s="115"/>
      <c r="J53" s="114">
        <v>18000</v>
      </c>
      <c r="K53" s="114"/>
      <c r="L53" s="114">
        <v>15000</v>
      </c>
      <c r="N53" s="102"/>
      <c r="P53" s="102"/>
    </row>
    <row r="54" spans="1:16" ht="22.5" customHeight="1">
      <c r="A54" s="147" t="s">
        <v>163</v>
      </c>
      <c r="C54" s="101"/>
      <c r="D54" s="113" t="s">
        <v>175</v>
      </c>
      <c r="E54" s="113"/>
      <c r="F54" s="114">
        <v>0</v>
      </c>
      <c r="H54" s="114">
        <v>0</v>
      </c>
      <c r="I54" s="115"/>
      <c r="J54" s="114">
        <v>44998</v>
      </c>
      <c r="K54" s="114"/>
      <c r="L54" s="114">
        <v>21999</v>
      </c>
      <c r="N54" s="102"/>
      <c r="P54" s="102"/>
    </row>
    <row r="55" spans="1:16" ht="22.5" customHeight="1">
      <c r="A55" s="116" t="s">
        <v>48</v>
      </c>
      <c r="C55" s="101"/>
      <c r="D55" s="113"/>
      <c r="E55" s="113"/>
      <c r="F55" s="148">
        <v>5391</v>
      </c>
      <c r="H55" s="117">
        <v>4788</v>
      </c>
      <c r="I55" s="115"/>
      <c r="J55" s="118">
        <v>2596</v>
      </c>
      <c r="K55" s="114"/>
      <c r="L55" s="118">
        <v>2586</v>
      </c>
      <c r="N55" s="102"/>
      <c r="P55" s="102"/>
    </row>
    <row r="56" spans="1:16" ht="22.5" customHeight="1">
      <c r="A56" s="110" t="s">
        <v>49</v>
      </c>
      <c r="C56" s="101"/>
      <c r="D56" s="113"/>
      <c r="E56" s="113"/>
      <c r="F56" s="119">
        <f>SUM(F52:F55)</f>
        <v>8852197</v>
      </c>
      <c r="H56" s="118">
        <f>SUM(H52:H55)</f>
        <v>8004067</v>
      </c>
      <c r="I56" s="61"/>
      <c r="J56" s="118">
        <f>SUM(J52:J55)</f>
        <v>8678710</v>
      </c>
      <c r="K56" s="61"/>
      <c r="L56" s="118">
        <f>SUM(L52:L55)</f>
        <v>7842618</v>
      </c>
      <c r="N56" s="102"/>
      <c r="P56" s="102"/>
    </row>
    <row r="57" spans="1:16" ht="22.5" customHeight="1">
      <c r="A57" s="110" t="s">
        <v>50</v>
      </c>
      <c r="C57" s="101"/>
      <c r="D57" s="113"/>
      <c r="E57" s="113"/>
      <c r="H57" s="114"/>
      <c r="I57" s="61"/>
      <c r="J57" s="114"/>
      <c r="K57" s="61"/>
      <c r="L57" s="114"/>
      <c r="N57" s="102"/>
      <c r="P57" s="102"/>
    </row>
    <row r="58" spans="1:16" ht="22.5" customHeight="1">
      <c r="A58" s="64" t="s">
        <v>119</v>
      </c>
      <c r="C58" s="101"/>
      <c r="D58" s="113"/>
      <c r="E58" s="113"/>
      <c r="F58" s="102">
        <v>7745654</v>
      </c>
      <c r="H58" s="114">
        <v>7173947</v>
      </c>
      <c r="I58" s="115"/>
      <c r="J58" s="120">
        <v>7775290</v>
      </c>
      <c r="K58" s="115"/>
      <c r="L58" s="114">
        <v>7224400</v>
      </c>
      <c r="N58" s="102"/>
      <c r="P58" s="102"/>
    </row>
    <row r="59" spans="1:16" ht="22.5" customHeight="1">
      <c r="A59" s="64" t="s">
        <v>51</v>
      </c>
      <c r="C59" s="101"/>
      <c r="D59" s="113"/>
      <c r="E59" s="113"/>
      <c r="F59" s="102">
        <v>565837</v>
      </c>
      <c r="H59" s="102">
        <v>464958</v>
      </c>
      <c r="I59" s="115"/>
      <c r="J59" s="120">
        <v>358831</v>
      </c>
      <c r="K59" s="115"/>
      <c r="L59" s="114">
        <v>298800</v>
      </c>
      <c r="N59" s="102"/>
      <c r="P59" s="102"/>
    </row>
    <row r="60" spans="1:16" ht="22.5" customHeight="1">
      <c r="A60" s="64" t="s">
        <v>52</v>
      </c>
      <c r="C60" s="101"/>
      <c r="D60" s="121"/>
      <c r="E60" s="121"/>
      <c r="F60" s="102">
        <v>218094</v>
      </c>
      <c r="H60" s="102">
        <v>190047</v>
      </c>
      <c r="I60" s="115"/>
      <c r="J60" s="149">
        <v>202694</v>
      </c>
      <c r="K60" s="115"/>
      <c r="L60" s="114">
        <v>176517</v>
      </c>
      <c r="N60" s="102"/>
      <c r="P60" s="102"/>
    </row>
    <row r="61" spans="1:16" ht="22.5" customHeight="1">
      <c r="A61" s="110" t="s">
        <v>53</v>
      </c>
      <c r="C61" s="101"/>
      <c r="F61" s="122">
        <f>SUM(F58:F60)</f>
        <v>8529585</v>
      </c>
      <c r="H61" s="123">
        <f>SUM(H58:H60)</f>
        <v>7828952</v>
      </c>
      <c r="I61" s="115"/>
      <c r="J61" s="123">
        <f>SUM(J58:J60)</f>
        <v>8336815</v>
      </c>
      <c r="K61" s="115"/>
      <c r="L61" s="123">
        <f>SUM(L58:L60)</f>
        <v>7699717</v>
      </c>
      <c r="N61" s="102"/>
      <c r="P61" s="102"/>
    </row>
    <row r="62" spans="1:16" ht="22.5" customHeight="1">
      <c r="A62" s="110" t="s">
        <v>54</v>
      </c>
      <c r="C62" s="101"/>
      <c r="D62" s="64"/>
      <c r="E62" s="64"/>
      <c r="F62" s="102">
        <f>SUM(F56-F61)</f>
        <v>322612</v>
      </c>
      <c r="H62" s="114">
        <f>SUM(H56-H61)</f>
        <v>175115</v>
      </c>
      <c r="I62" s="115"/>
      <c r="J62" s="114">
        <f>SUM(J56-J61)</f>
        <v>341895</v>
      </c>
      <c r="K62" s="115"/>
      <c r="L62" s="114">
        <f>SUM(L56-L61)</f>
        <v>142901</v>
      </c>
      <c r="N62" s="102"/>
      <c r="P62" s="102"/>
    </row>
    <row r="63" spans="1:16" ht="22.5" customHeight="1">
      <c r="A63" s="124" t="s">
        <v>164</v>
      </c>
      <c r="C63" s="101"/>
      <c r="D63" s="64"/>
      <c r="E63" s="64"/>
      <c r="F63" s="102">
        <v>252</v>
      </c>
      <c r="H63" s="114">
        <v>518</v>
      </c>
      <c r="I63" s="115"/>
      <c r="J63" s="120">
        <v>155</v>
      </c>
      <c r="K63" s="115"/>
      <c r="L63" s="114">
        <v>362</v>
      </c>
      <c r="N63" s="102"/>
      <c r="P63" s="102"/>
    </row>
    <row r="64" spans="1:16" ht="22.5" customHeight="1">
      <c r="A64" s="64" t="s">
        <v>55</v>
      </c>
      <c r="C64" s="101"/>
      <c r="F64" s="150">
        <v>-6633</v>
      </c>
      <c r="H64" s="120">
        <v>-3332</v>
      </c>
      <c r="I64" s="115"/>
      <c r="J64" s="120">
        <v>-3808</v>
      </c>
      <c r="K64" s="115"/>
      <c r="L64" s="114">
        <v>-1656</v>
      </c>
      <c r="N64" s="102"/>
      <c r="O64" s="102"/>
      <c r="P64" s="102"/>
    </row>
    <row r="65" spans="1:16" ht="22.5" customHeight="1">
      <c r="A65" s="110" t="s">
        <v>56</v>
      </c>
      <c r="C65" s="101"/>
      <c r="F65" s="125">
        <f>SUM(F62:F64)</f>
        <v>316231</v>
      </c>
      <c r="H65" s="126">
        <f>SUM(H62:H64)</f>
        <v>172301</v>
      </c>
      <c r="I65" s="115"/>
      <c r="J65" s="126">
        <f>SUM(J62:J64)</f>
        <v>338242</v>
      </c>
      <c r="K65" s="115"/>
      <c r="L65" s="126">
        <f>SUM(L62:L64)</f>
        <v>141607</v>
      </c>
      <c r="N65" s="102"/>
      <c r="P65" s="102"/>
    </row>
    <row r="66" spans="1:16" ht="22.5" customHeight="1">
      <c r="A66" s="64" t="s">
        <v>57</v>
      </c>
      <c r="C66" s="101"/>
      <c r="D66" s="113">
        <v>10</v>
      </c>
      <c r="E66" s="113"/>
      <c r="F66" s="119">
        <v>-63070</v>
      </c>
      <c r="H66" s="118">
        <v>-33718</v>
      </c>
      <c r="I66" s="115"/>
      <c r="J66" s="118">
        <v>-58538</v>
      </c>
      <c r="K66" s="115"/>
      <c r="L66" s="118">
        <v>-23505</v>
      </c>
      <c r="N66" s="102"/>
      <c r="P66" s="102"/>
    </row>
    <row r="67" spans="1:16" ht="22.5" customHeight="1">
      <c r="A67" s="110" t="s">
        <v>58</v>
      </c>
      <c r="C67" s="101"/>
      <c r="D67" s="64"/>
      <c r="E67" s="64"/>
      <c r="F67" s="122">
        <f>SUM(F65:F66)</f>
        <v>253161</v>
      </c>
      <c r="G67" s="127"/>
      <c r="H67" s="123">
        <f>SUM(H65:H66)</f>
        <v>138583</v>
      </c>
      <c r="I67" s="61"/>
      <c r="J67" s="123">
        <f>SUM(J65:J66)</f>
        <v>279704</v>
      </c>
      <c r="K67" s="61"/>
      <c r="L67" s="123">
        <f>SUM(L65:L66)</f>
        <v>118102</v>
      </c>
      <c r="M67" s="102"/>
      <c r="N67" s="102"/>
      <c r="P67" s="102"/>
    </row>
    <row r="68" spans="1:16" ht="15.6" customHeight="1">
      <c r="C68" s="101"/>
      <c r="K68" s="101"/>
      <c r="N68" s="102"/>
      <c r="P68" s="102"/>
    </row>
    <row r="69" spans="1:16" ht="22.5" customHeight="1">
      <c r="A69" s="128" t="s">
        <v>59</v>
      </c>
      <c r="B69" s="129"/>
      <c r="C69" s="101"/>
      <c r="K69" s="101"/>
      <c r="N69" s="102"/>
      <c r="P69" s="102"/>
    </row>
    <row r="70" spans="1:16" ht="22.5" customHeight="1">
      <c r="A70" s="110" t="s">
        <v>60</v>
      </c>
      <c r="C70" s="101"/>
      <c r="D70" s="64"/>
      <c r="E70" s="64"/>
      <c r="F70" s="119">
        <v>0</v>
      </c>
      <c r="H70" s="119">
        <v>0</v>
      </c>
      <c r="J70" s="119">
        <v>0</v>
      </c>
      <c r="K70" s="101"/>
      <c r="L70" s="130">
        <v>0</v>
      </c>
      <c r="N70" s="102"/>
      <c r="P70" s="102"/>
    </row>
    <row r="71" spans="1:16" ht="22.5" customHeight="1" thickBot="1">
      <c r="A71" s="110" t="s">
        <v>125</v>
      </c>
      <c r="C71" s="101"/>
      <c r="D71" s="64"/>
      <c r="E71" s="64"/>
      <c r="F71" s="131">
        <f>F67+F70</f>
        <v>253161</v>
      </c>
      <c r="G71" s="102"/>
      <c r="H71" s="131">
        <f>H67+H70</f>
        <v>138583</v>
      </c>
      <c r="I71" s="102"/>
      <c r="J71" s="131">
        <f>J67+J70</f>
        <v>279704</v>
      </c>
      <c r="K71" s="101"/>
      <c r="L71" s="131">
        <f>L67+L70</f>
        <v>118102</v>
      </c>
      <c r="N71" s="102"/>
      <c r="P71" s="102"/>
    </row>
    <row r="72" spans="1:16" ht="15.6" customHeight="1" thickTop="1">
      <c r="C72" s="101"/>
      <c r="K72" s="101"/>
      <c r="N72" s="102"/>
      <c r="P72" s="102"/>
    </row>
    <row r="73" spans="1:16" ht="22.5" customHeight="1">
      <c r="A73" s="132" t="s">
        <v>61</v>
      </c>
      <c r="C73" s="101"/>
      <c r="D73" s="64"/>
      <c r="E73" s="64"/>
      <c r="G73" s="64"/>
      <c r="H73" s="64"/>
      <c r="I73" s="64"/>
      <c r="L73" s="64"/>
      <c r="N73" s="102"/>
      <c r="P73" s="102"/>
    </row>
    <row r="74" spans="1:16" ht="22.5" customHeight="1" thickBot="1">
      <c r="A74" s="133" t="s">
        <v>62</v>
      </c>
      <c r="C74" s="101"/>
      <c r="D74" s="64"/>
      <c r="E74" s="64"/>
      <c r="F74" s="134">
        <f>+F67</f>
        <v>253161</v>
      </c>
      <c r="H74" s="135">
        <f>H67</f>
        <v>138583</v>
      </c>
      <c r="I74" s="64"/>
      <c r="J74" s="134">
        <f>+J67</f>
        <v>279704</v>
      </c>
      <c r="K74" s="103"/>
      <c r="L74" s="134">
        <f>+L67</f>
        <v>118102</v>
      </c>
      <c r="N74" s="102"/>
      <c r="P74" s="102"/>
    </row>
    <row r="75" spans="1:16" ht="22.5" customHeight="1" thickTop="1">
      <c r="A75" s="133"/>
      <c r="C75" s="101"/>
      <c r="D75" s="64"/>
      <c r="E75" s="64"/>
      <c r="F75" s="114"/>
      <c r="H75" s="114"/>
      <c r="I75" s="64"/>
      <c r="J75" s="103"/>
      <c r="K75" s="103"/>
      <c r="L75" s="103"/>
      <c r="N75" s="102"/>
      <c r="P75" s="102"/>
    </row>
    <row r="76" spans="1:16" ht="22.5" customHeight="1">
      <c r="A76" s="136" t="s">
        <v>63</v>
      </c>
      <c r="C76" s="101"/>
      <c r="D76" s="64"/>
      <c r="E76" s="113"/>
      <c r="K76" s="101"/>
      <c r="N76" s="102"/>
      <c r="P76" s="102"/>
    </row>
    <row r="77" spans="1:16" ht="22.5" customHeight="1" thickBot="1">
      <c r="A77" s="137" t="s">
        <v>135</v>
      </c>
      <c r="C77" s="101"/>
      <c r="D77" s="64"/>
      <c r="E77" s="113"/>
      <c r="F77" s="135">
        <f>F67</f>
        <v>253161</v>
      </c>
      <c r="H77" s="135">
        <f>H67</f>
        <v>138583</v>
      </c>
      <c r="J77" s="138">
        <f>J71</f>
        <v>279704</v>
      </c>
      <c r="K77" s="139"/>
      <c r="L77" s="138">
        <f>L71</f>
        <v>118102</v>
      </c>
      <c r="N77" s="102"/>
      <c r="P77" s="102"/>
    </row>
    <row r="78" spans="1:16" ht="22.5" customHeight="1" thickTop="1">
      <c r="A78" s="137"/>
      <c r="C78" s="101"/>
      <c r="D78" s="64"/>
      <c r="E78" s="113"/>
      <c r="F78" s="114"/>
      <c r="H78" s="114"/>
      <c r="J78" s="140"/>
      <c r="K78" s="139"/>
      <c r="L78" s="140"/>
      <c r="N78" s="102"/>
      <c r="P78" s="102"/>
    </row>
    <row r="79" spans="1:16" ht="22.5" customHeight="1">
      <c r="A79" s="110" t="s">
        <v>64</v>
      </c>
      <c r="C79" s="101"/>
      <c r="D79" s="113">
        <v>11</v>
      </c>
      <c r="E79" s="113"/>
      <c r="K79" s="101"/>
      <c r="N79" s="102"/>
      <c r="P79" s="102"/>
    </row>
    <row r="80" spans="1:16" s="129" customFormat="1" ht="22.5" customHeight="1" thickBot="1">
      <c r="A80" s="64" t="s">
        <v>65</v>
      </c>
      <c r="C80" s="141"/>
      <c r="D80" s="141"/>
      <c r="E80" s="141"/>
      <c r="F80" s="142">
        <f>F67/F82</f>
        <v>0.40832419354838712</v>
      </c>
      <c r="G80" s="143"/>
      <c r="H80" s="142">
        <f>H67/H82</f>
        <v>0.22352096774193547</v>
      </c>
      <c r="I80" s="143"/>
      <c r="J80" s="142">
        <f>J74/J82</f>
        <v>0.45113548387096775</v>
      </c>
      <c r="K80" s="143"/>
      <c r="L80" s="142">
        <f>L74/L82</f>
        <v>0.19048709677419354</v>
      </c>
      <c r="N80" s="102"/>
      <c r="P80" s="102"/>
    </row>
    <row r="81" spans="1:16" s="129" customFormat="1" ht="22.5" customHeight="1" thickTop="1">
      <c r="C81" s="141"/>
      <c r="D81" s="141"/>
      <c r="E81" s="141"/>
      <c r="F81" s="102"/>
      <c r="G81" s="143"/>
      <c r="H81" s="144"/>
      <c r="I81" s="143"/>
      <c r="J81" s="102"/>
      <c r="K81" s="143"/>
      <c r="L81" s="144"/>
      <c r="N81" s="102"/>
      <c r="P81" s="102"/>
    </row>
    <row r="82" spans="1:16" ht="22.5" customHeight="1" thickBot="1">
      <c r="A82" s="64" t="s">
        <v>115</v>
      </c>
      <c r="B82" s="129"/>
      <c r="C82" s="101"/>
      <c r="F82" s="134">
        <v>620000</v>
      </c>
      <c r="G82" s="145"/>
      <c r="H82" s="146">
        <v>620000</v>
      </c>
      <c r="I82" s="50"/>
      <c r="J82" s="134">
        <v>620000</v>
      </c>
      <c r="K82" s="50"/>
      <c r="L82" s="146">
        <v>620000</v>
      </c>
      <c r="N82" s="102"/>
      <c r="P82" s="102"/>
    </row>
    <row r="83" spans="1:16" ht="22.5" customHeight="1" thickTop="1">
      <c r="C83" s="101"/>
      <c r="F83" s="103"/>
      <c r="G83" s="145"/>
      <c r="H83" s="103"/>
      <c r="I83" s="145"/>
      <c r="J83" s="103"/>
      <c r="K83" s="103"/>
      <c r="L83" s="103"/>
    </row>
    <row r="84" spans="1:16" ht="22.5" customHeight="1">
      <c r="A84" s="64" t="s">
        <v>41</v>
      </c>
      <c r="C84" s="101"/>
    </row>
    <row r="85" spans="1:16" ht="22.5" customHeight="1">
      <c r="A85" s="151"/>
      <c r="B85" s="152"/>
      <c r="C85" s="152"/>
      <c r="D85" s="152"/>
      <c r="E85" s="152"/>
      <c r="F85" s="23"/>
      <c r="G85" s="24"/>
      <c r="H85" s="23"/>
      <c r="I85" s="24"/>
      <c r="J85" s="23"/>
      <c r="L85" s="23"/>
    </row>
    <row r="86" spans="1:16" ht="22.5" customHeight="1">
      <c r="A86" s="151"/>
      <c r="B86" s="152"/>
      <c r="C86" s="152"/>
      <c r="D86" s="152"/>
      <c r="E86" s="152"/>
      <c r="F86" s="23"/>
      <c r="G86" s="24"/>
      <c r="H86" s="23"/>
      <c r="I86" s="24"/>
      <c r="J86" s="23"/>
      <c r="L86" s="23"/>
    </row>
    <row r="87" spans="1:16" ht="22.5" customHeight="1">
      <c r="B87" s="152"/>
      <c r="C87" s="152"/>
      <c r="D87" s="152"/>
      <c r="E87" s="152"/>
      <c r="F87" s="23"/>
      <c r="G87" s="24"/>
      <c r="H87" s="23"/>
      <c r="I87" s="24"/>
      <c r="J87" s="23"/>
      <c r="L87" s="23"/>
    </row>
  </sheetData>
  <mergeCells count="4">
    <mergeCell ref="F48:H48"/>
    <mergeCell ref="J48:L48"/>
    <mergeCell ref="F6:H6"/>
    <mergeCell ref="J6:L6"/>
  </mergeCells>
  <printOptions horizontalCentered="1" gridLinesSet="0"/>
  <pageMargins left="0.78740157480314998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2" manualBreakCount="2">
    <brk id="42" max="11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5"/>
  <sheetViews>
    <sheetView showGridLines="0" view="pageBreakPreview" zoomScale="46" zoomScaleNormal="70" zoomScaleSheetLayoutView="46" workbookViewId="0">
      <selection activeCell="H28" sqref="H28"/>
    </sheetView>
  </sheetViews>
  <sheetFormatPr defaultColWidth="9.109375" defaultRowHeight="23.4"/>
  <cols>
    <col min="1" max="1" width="12.5546875" style="44" customWidth="1"/>
    <col min="2" max="2" width="5.5546875" style="44" customWidth="1"/>
    <col min="3" max="3" width="13.44140625" style="44" customWidth="1"/>
    <col min="4" max="4" width="5.5546875" style="44" customWidth="1"/>
    <col min="5" max="5" width="0.88671875" style="44" customWidth="1"/>
    <col min="6" max="6" width="15.5546875" style="44" customWidth="1"/>
    <col min="7" max="7" width="0.88671875" style="44" customWidth="1"/>
    <col min="8" max="8" width="15.5546875" style="44" customWidth="1"/>
    <col min="9" max="9" width="0.88671875" style="44" customWidth="1"/>
    <col min="10" max="10" width="15.5546875" style="44" customWidth="1"/>
    <col min="11" max="11" width="0.88671875" style="44" customWidth="1"/>
    <col min="12" max="12" width="15.5546875" style="44" customWidth="1"/>
    <col min="13" max="13" width="0.88671875" style="44" customWidth="1"/>
    <col min="14" max="14" width="15.5546875" style="44" customWidth="1"/>
    <col min="15" max="15" width="0.88671875" style="44" customWidth="1"/>
    <col min="16" max="16" width="19.44140625" style="44" bestFit="1" customWidth="1"/>
    <col min="17" max="17" width="0.88671875" style="44" customWidth="1"/>
    <col min="18" max="18" width="17.88671875" style="44" customWidth="1"/>
    <col min="19" max="19" width="0.88671875" style="44" customWidth="1"/>
    <col min="20" max="20" width="15.5546875" style="44" customWidth="1"/>
    <col min="21" max="16384" width="9.109375" style="44"/>
  </cols>
  <sheetData>
    <row r="1" spans="1:20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6" t="s">
        <v>43</v>
      </c>
    </row>
    <row r="2" spans="1:20">
      <c r="A2" s="47" t="s">
        <v>96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>
      <c r="A3" s="48" t="s">
        <v>66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>
      <c r="A4" s="48" t="s">
        <v>162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6" t="s">
        <v>1</v>
      </c>
    </row>
    <row r="6" spans="1:20">
      <c r="A6" s="51"/>
      <c r="B6" s="51"/>
      <c r="C6" s="51"/>
      <c r="D6" s="51"/>
      <c r="E6" s="52"/>
      <c r="F6" s="160" t="s">
        <v>2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</row>
    <row r="7" spans="1:20">
      <c r="A7" s="51"/>
      <c r="B7" s="51"/>
      <c r="C7" s="51"/>
      <c r="D7" s="51"/>
      <c r="E7" s="52"/>
      <c r="F7" s="51"/>
      <c r="G7" s="51"/>
      <c r="H7" s="51"/>
      <c r="I7" s="51"/>
      <c r="J7" s="51" t="s">
        <v>99</v>
      </c>
      <c r="K7" s="51"/>
      <c r="L7" s="51"/>
      <c r="M7" s="51"/>
      <c r="N7" s="51"/>
      <c r="O7" s="51"/>
      <c r="P7" s="51"/>
      <c r="Q7" s="51"/>
      <c r="R7" s="51"/>
      <c r="S7" s="51"/>
      <c r="T7" s="51"/>
    </row>
    <row r="8" spans="1:20" s="51" customFormat="1">
      <c r="J8" s="51" t="s">
        <v>100</v>
      </c>
      <c r="L8" s="160" t="s">
        <v>67</v>
      </c>
      <c r="M8" s="160"/>
      <c r="N8" s="160"/>
      <c r="R8" s="51" t="s">
        <v>153</v>
      </c>
    </row>
    <row r="9" spans="1:20" s="51" customFormat="1">
      <c r="F9" s="51" t="s">
        <v>32</v>
      </c>
      <c r="H9" s="51" t="s">
        <v>68</v>
      </c>
      <c r="J9" s="51" t="s">
        <v>102</v>
      </c>
      <c r="L9" s="54" t="s">
        <v>69</v>
      </c>
      <c r="N9" s="54"/>
      <c r="P9" s="51" t="s">
        <v>39</v>
      </c>
      <c r="R9" s="51" t="s">
        <v>154</v>
      </c>
      <c r="T9" s="51" t="s">
        <v>70</v>
      </c>
    </row>
    <row r="10" spans="1:20" s="51" customFormat="1">
      <c r="F10" s="53" t="s">
        <v>71</v>
      </c>
      <c r="H10" s="53" t="s">
        <v>72</v>
      </c>
      <c r="J10" s="53" t="s">
        <v>101</v>
      </c>
      <c r="L10" s="55" t="s">
        <v>73</v>
      </c>
      <c r="N10" s="53" t="s">
        <v>74</v>
      </c>
      <c r="P10" s="53" t="s">
        <v>136</v>
      </c>
      <c r="R10" s="53" t="s">
        <v>137</v>
      </c>
      <c r="T10" s="53" t="s">
        <v>75</v>
      </c>
    </row>
    <row r="11" spans="1:20">
      <c r="A11" s="56" t="s">
        <v>95</v>
      </c>
      <c r="E11" s="51"/>
      <c r="F11" s="61">
        <v>310000</v>
      </c>
      <c r="G11" s="51"/>
      <c r="H11" s="61">
        <v>449276</v>
      </c>
      <c r="I11" s="51"/>
      <c r="J11" s="61">
        <v>-11925</v>
      </c>
      <c r="K11" s="51"/>
      <c r="L11" s="61">
        <v>31000</v>
      </c>
      <c r="M11" s="51"/>
      <c r="N11" s="61">
        <v>161823</v>
      </c>
      <c r="O11" s="57"/>
      <c r="P11" s="57">
        <f>SUM(F11:N11)</f>
        <v>940174</v>
      </c>
      <c r="Q11" s="57"/>
      <c r="R11" s="57">
        <v>0</v>
      </c>
      <c r="S11" s="57"/>
      <c r="T11" s="57">
        <f>SUM(P11:R11)</f>
        <v>940174</v>
      </c>
    </row>
    <row r="12" spans="1:20">
      <c r="A12" s="58" t="s">
        <v>58</v>
      </c>
      <c r="D12" s="59"/>
      <c r="E12" s="59"/>
      <c r="F12" s="60">
        <v>0</v>
      </c>
      <c r="G12" s="51"/>
      <c r="H12" s="60">
        <v>0</v>
      </c>
      <c r="I12" s="51"/>
      <c r="J12" s="60">
        <v>0</v>
      </c>
      <c r="K12" s="51"/>
      <c r="L12" s="60">
        <v>0</v>
      </c>
      <c r="M12" s="51"/>
      <c r="N12" s="60">
        <f>PL!H67</f>
        <v>138583</v>
      </c>
      <c r="O12" s="51"/>
      <c r="P12" s="60">
        <f>SUM(F12:N12)</f>
        <v>138583</v>
      </c>
      <c r="Q12" s="51"/>
      <c r="R12" s="63">
        <v>0</v>
      </c>
      <c r="S12" s="51"/>
      <c r="T12" s="60">
        <f>SUM(P12:R12)</f>
        <v>138583</v>
      </c>
    </row>
    <row r="13" spans="1:20">
      <c r="A13" s="58" t="s">
        <v>140</v>
      </c>
      <c r="D13" s="59"/>
      <c r="E13" s="59"/>
      <c r="F13" s="61">
        <f>SUM(F12)</f>
        <v>0</v>
      </c>
      <c r="G13" s="51"/>
      <c r="H13" s="61">
        <f>SUM(H12)</f>
        <v>0</v>
      </c>
      <c r="I13" s="51"/>
      <c r="J13" s="61">
        <f>SUM(J12)</f>
        <v>0</v>
      </c>
      <c r="K13" s="51"/>
      <c r="L13" s="61">
        <f>SUM(L12)</f>
        <v>0</v>
      </c>
      <c r="M13" s="51"/>
      <c r="N13" s="61">
        <f>SUM(N12)</f>
        <v>138583</v>
      </c>
      <c r="O13" s="51"/>
      <c r="P13" s="61">
        <f>SUM(F13:N13)</f>
        <v>138583</v>
      </c>
      <c r="Q13" s="51"/>
      <c r="R13" s="61">
        <f>SUM(R12)</f>
        <v>0</v>
      </c>
      <c r="S13" s="51"/>
      <c r="T13" s="61">
        <f>SUM(P13:R13)</f>
        <v>138583</v>
      </c>
    </row>
    <row r="14" spans="1:20">
      <c r="A14" s="58" t="s">
        <v>180</v>
      </c>
      <c r="D14" s="59"/>
      <c r="E14" s="59"/>
      <c r="F14" s="61">
        <v>0</v>
      </c>
      <c r="G14" s="51"/>
      <c r="H14" s="61">
        <v>0</v>
      </c>
      <c r="I14" s="51"/>
      <c r="J14" s="61">
        <v>0</v>
      </c>
      <c r="K14" s="51"/>
      <c r="L14" s="61">
        <v>0</v>
      </c>
      <c r="M14" s="51"/>
      <c r="N14" s="61">
        <v>-108500</v>
      </c>
      <c r="O14" s="51"/>
      <c r="P14" s="61">
        <f t="shared" ref="P14" si="0">SUM(F14:N14)</f>
        <v>-108500</v>
      </c>
      <c r="Q14" s="51"/>
      <c r="R14" s="63">
        <v>0</v>
      </c>
      <c r="S14" s="51"/>
      <c r="T14" s="60">
        <f>SUM(P14:R14)</f>
        <v>-108500</v>
      </c>
    </row>
    <row r="15" spans="1:20" ht="24" thickBot="1">
      <c r="A15" s="56" t="s">
        <v>160</v>
      </c>
      <c r="E15" s="51"/>
      <c r="F15" s="62">
        <f>SUM(F11:F12)+F14</f>
        <v>310000</v>
      </c>
      <c r="G15" s="51"/>
      <c r="H15" s="62">
        <f>SUM(H11:H12)+H14</f>
        <v>449276</v>
      </c>
      <c r="I15" s="51"/>
      <c r="J15" s="62">
        <f>SUM(J11:J12)+J14</f>
        <v>-11925</v>
      </c>
      <c r="K15" s="51"/>
      <c r="L15" s="62">
        <f>SUM(L11:L12)+L14</f>
        <v>31000</v>
      </c>
      <c r="M15" s="51"/>
      <c r="N15" s="62">
        <f>SUM(N11:N12)+N14</f>
        <v>191906</v>
      </c>
      <c r="O15" s="51"/>
      <c r="P15" s="62">
        <f>SUM(P11:P12)+P14</f>
        <v>970257</v>
      </c>
      <c r="Q15" s="51"/>
      <c r="R15" s="62">
        <f>SUM(R11:R12)+R14</f>
        <v>0</v>
      </c>
      <c r="S15" s="61"/>
      <c r="T15" s="62">
        <f>SUM(T11:T12)+T14</f>
        <v>970257</v>
      </c>
    </row>
    <row r="16" spans="1:20" ht="24" thickTop="1">
      <c r="A16" s="56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</row>
    <row r="17" spans="1:20">
      <c r="A17" s="56" t="s">
        <v>132</v>
      </c>
      <c r="E17" s="51"/>
      <c r="F17" s="61">
        <v>310000</v>
      </c>
      <c r="G17" s="51"/>
      <c r="H17" s="61">
        <v>449276</v>
      </c>
      <c r="I17" s="51"/>
      <c r="J17" s="61">
        <v>-11925</v>
      </c>
      <c r="K17" s="51"/>
      <c r="L17" s="61">
        <v>31000</v>
      </c>
      <c r="M17" s="51"/>
      <c r="N17" s="61">
        <v>214540</v>
      </c>
      <c r="O17" s="51"/>
      <c r="P17" s="61">
        <f>SUM(F17:O17)</f>
        <v>992891</v>
      </c>
      <c r="Q17" s="51"/>
      <c r="R17" s="57">
        <v>0</v>
      </c>
      <c r="S17" s="57"/>
      <c r="T17" s="57">
        <f>SUM(P17:R17)</f>
        <v>992891</v>
      </c>
    </row>
    <row r="18" spans="1:20">
      <c r="A18" s="58" t="s">
        <v>58</v>
      </c>
      <c r="D18" s="59"/>
      <c r="E18" s="59"/>
      <c r="F18" s="60">
        <v>0</v>
      </c>
      <c r="G18" s="51"/>
      <c r="H18" s="60">
        <v>0</v>
      </c>
      <c r="I18" s="51"/>
      <c r="J18" s="60">
        <v>0</v>
      </c>
      <c r="K18" s="51"/>
      <c r="L18" s="60">
        <v>0</v>
      </c>
      <c r="M18" s="51"/>
      <c r="N18" s="60">
        <f>PL!F67</f>
        <v>253161</v>
      </c>
      <c r="O18" s="51"/>
      <c r="P18" s="60">
        <f>SUM(F18:N18)</f>
        <v>253161</v>
      </c>
      <c r="Q18" s="51"/>
      <c r="R18" s="63">
        <v>0</v>
      </c>
      <c r="S18" s="51"/>
      <c r="T18" s="63">
        <f>SUM(P18:R18)</f>
        <v>253161</v>
      </c>
    </row>
    <row r="19" spans="1:20">
      <c r="A19" s="64" t="s">
        <v>140</v>
      </c>
      <c r="D19" s="59"/>
      <c r="E19" s="59"/>
      <c r="F19" s="61">
        <f>SUM(F18:F18)</f>
        <v>0</v>
      </c>
      <c r="G19" s="51"/>
      <c r="H19" s="61">
        <f>SUM(H18:H18)</f>
        <v>0</v>
      </c>
      <c r="I19" s="51"/>
      <c r="J19" s="61">
        <f>SUM(J18:J18)</f>
        <v>0</v>
      </c>
      <c r="K19" s="51"/>
      <c r="L19" s="61">
        <f>SUM(L18:L18)</f>
        <v>0</v>
      </c>
      <c r="M19" s="51"/>
      <c r="N19" s="61">
        <f>SUM(N18:N18)</f>
        <v>253161</v>
      </c>
      <c r="O19" s="51"/>
      <c r="P19" s="61">
        <f>SUM(P18:P18)</f>
        <v>253161</v>
      </c>
      <c r="Q19" s="51"/>
      <c r="R19" s="61">
        <f>SUM(R18:R18)</f>
        <v>0</v>
      </c>
      <c r="S19" s="51"/>
      <c r="T19" s="61">
        <f>SUM(T18:T18)</f>
        <v>253161</v>
      </c>
    </row>
    <row r="20" spans="1:20">
      <c r="A20" s="58" t="s">
        <v>180</v>
      </c>
      <c r="D20" s="59"/>
      <c r="E20" s="59"/>
      <c r="F20" s="61">
        <v>0</v>
      </c>
      <c r="G20" s="51"/>
      <c r="H20" s="61">
        <v>0</v>
      </c>
      <c r="I20" s="51"/>
      <c r="J20" s="61">
        <v>0</v>
      </c>
      <c r="K20" s="51"/>
      <c r="L20" s="61">
        <v>0</v>
      </c>
      <c r="M20" s="51"/>
      <c r="N20" s="61">
        <v>-114700</v>
      </c>
      <c r="O20" s="51"/>
      <c r="P20" s="61">
        <f t="shared" ref="P20" si="1">SUM(F20:N20)</f>
        <v>-114700</v>
      </c>
      <c r="Q20" s="51"/>
      <c r="R20" s="61">
        <v>0</v>
      </c>
      <c r="S20" s="51"/>
      <c r="T20" s="61">
        <f>SUM(P20:R20)</f>
        <v>-114700</v>
      </c>
    </row>
    <row r="21" spans="1:20">
      <c r="A21" s="58" t="s">
        <v>145</v>
      </c>
      <c r="D21" s="59"/>
      <c r="E21" s="59"/>
      <c r="F21" s="61"/>
      <c r="G21" s="51"/>
      <c r="H21" s="61"/>
      <c r="I21" s="51"/>
      <c r="J21" s="61"/>
      <c r="K21" s="51"/>
      <c r="L21" s="61"/>
      <c r="M21" s="51"/>
      <c r="N21" s="61"/>
      <c r="O21" s="51"/>
      <c r="P21" s="61"/>
      <c r="Q21" s="51"/>
      <c r="R21" s="61"/>
      <c r="S21" s="51"/>
      <c r="T21" s="61"/>
    </row>
    <row r="22" spans="1:20">
      <c r="A22" s="58" t="s">
        <v>149</v>
      </c>
      <c r="D22" s="59"/>
      <c r="E22" s="59"/>
      <c r="F22" s="61">
        <v>0</v>
      </c>
      <c r="G22" s="51"/>
      <c r="H22" s="61">
        <v>0</v>
      </c>
      <c r="I22" s="51"/>
      <c r="J22" s="61">
        <v>0</v>
      </c>
      <c r="K22" s="51"/>
      <c r="L22" s="61">
        <v>0</v>
      </c>
      <c r="M22" s="51"/>
      <c r="N22" s="61">
        <v>0</v>
      </c>
      <c r="O22" s="51"/>
      <c r="P22" s="60">
        <f>SUM(F22:N22)</f>
        <v>0</v>
      </c>
      <c r="Q22" s="51"/>
      <c r="R22" s="61">
        <v>10</v>
      </c>
      <c r="S22" s="51"/>
      <c r="T22" s="61">
        <f>SUM(P22:R22)</f>
        <v>10</v>
      </c>
    </row>
    <row r="23" spans="1:20" ht="24" thickBot="1">
      <c r="A23" s="56" t="s">
        <v>161</v>
      </c>
      <c r="E23" s="51"/>
      <c r="F23" s="62">
        <f>F17+SUM(F19:F22)</f>
        <v>310000</v>
      </c>
      <c r="G23" s="51"/>
      <c r="H23" s="62">
        <f>H17+SUM(H19:H22)</f>
        <v>449276</v>
      </c>
      <c r="I23" s="51"/>
      <c r="J23" s="62">
        <f>J17+SUM(J19:J22)</f>
        <v>-11925</v>
      </c>
      <c r="K23" s="51"/>
      <c r="L23" s="62">
        <f>L17+SUM(L19:L22)</f>
        <v>31000</v>
      </c>
      <c r="M23" s="51"/>
      <c r="N23" s="62">
        <f>N17+SUM(N19:N22)</f>
        <v>353001</v>
      </c>
      <c r="O23" s="51"/>
      <c r="P23" s="62">
        <f>P17+SUM(P19:P22)</f>
        <v>1131352</v>
      </c>
      <c r="Q23" s="51"/>
      <c r="R23" s="62">
        <f>R17+SUM(R19:R22)</f>
        <v>10</v>
      </c>
      <c r="S23" s="51"/>
      <c r="T23" s="62">
        <f>T17+SUM(T19:T22)</f>
        <v>1131362</v>
      </c>
    </row>
    <row r="24" spans="1:20" ht="24" thickTop="1">
      <c r="A24" s="56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</row>
    <row r="25" spans="1:20">
      <c r="A25" s="58" t="s">
        <v>41</v>
      </c>
    </row>
  </sheetData>
  <mergeCells count="2">
    <mergeCell ref="F6:T6"/>
    <mergeCell ref="L8:N8"/>
  </mergeCells>
  <printOptions horizontalCentered="1"/>
  <pageMargins left="0.39370078740157499" right="0.31496062992126" top="0.98425196850393704" bottom="0.39370078740157499" header="0.196850393700787" footer="0.196850393700787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3"/>
  <sheetViews>
    <sheetView showGridLines="0" view="pageBreakPreview" topLeftCell="A4" zoomScale="65" zoomScaleNormal="70" zoomScaleSheetLayoutView="65" workbookViewId="0">
      <selection activeCell="P10" sqref="P10"/>
    </sheetView>
  </sheetViews>
  <sheetFormatPr defaultColWidth="9.109375" defaultRowHeight="22.95" customHeight="1"/>
  <cols>
    <col min="1" max="1" width="20.5546875" style="44" customWidth="1"/>
    <col min="2" max="2" width="5.5546875" style="44" customWidth="1"/>
    <col min="3" max="3" width="13.44140625" style="44" customWidth="1"/>
    <col min="4" max="4" width="10.44140625" style="44" customWidth="1"/>
    <col min="5" max="5" width="0.88671875" style="44" customWidth="1"/>
    <col min="6" max="6" width="15.5546875" style="44" customWidth="1"/>
    <col min="7" max="7" width="0.88671875" style="44" customWidth="1"/>
    <col min="8" max="8" width="15.5546875" style="44" customWidth="1"/>
    <col min="9" max="9" width="0.88671875" style="44" customWidth="1"/>
    <col min="10" max="10" width="15.5546875" style="44" customWidth="1"/>
    <col min="11" max="11" width="0.88671875" style="44" customWidth="1"/>
    <col min="12" max="12" width="15.5546875" style="44" customWidth="1"/>
    <col min="13" max="13" width="0.88671875" style="44" customWidth="1"/>
    <col min="14" max="14" width="15.5546875" style="44" customWidth="1"/>
    <col min="15" max="15" width="0.88671875" style="44" customWidth="1"/>
    <col min="16" max="16" width="15.5546875" style="44" customWidth="1"/>
    <col min="17" max="17" width="0.88671875" style="44" customWidth="1"/>
    <col min="18" max="16384" width="9.109375" style="44"/>
  </cols>
  <sheetData>
    <row r="1" spans="1:17" ht="22.95" customHeight="1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 t="s">
        <v>43</v>
      </c>
    </row>
    <row r="2" spans="1:17" ht="22.95" customHeight="1">
      <c r="A2" s="47" t="s">
        <v>96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7" ht="22.95" customHeight="1">
      <c r="A3" s="48" t="s">
        <v>76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7" ht="22.95" customHeight="1">
      <c r="A4" s="48" t="s">
        <v>162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7" ht="22.95" customHeight="1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 t="s">
        <v>1</v>
      </c>
    </row>
    <row r="6" spans="1:17" ht="22.95" customHeight="1">
      <c r="A6" s="51"/>
      <c r="B6" s="51"/>
      <c r="C6" s="51"/>
      <c r="D6" s="51"/>
      <c r="E6" s="52"/>
      <c r="F6" s="160" t="s">
        <v>3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7" ht="22.95" customHeight="1">
      <c r="A7" s="51"/>
      <c r="B7" s="51"/>
      <c r="C7" s="51"/>
      <c r="D7" s="51"/>
      <c r="E7" s="52"/>
      <c r="F7" s="51"/>
      <c r="G7" s="51"/>
      <c r="H7" s="51"/>
      <c r="I7" s="51"/>
      <c r="J7" s="51" t="s">
        <v>99</v>
      </c>
      <c r="K7" s="51"/>
      <c r="L7" s="51"/>
      <c r="M7" s="51"/>
      <c r="N7" s="51"/>
      <c r="O7" s="51"/>
      <c r="P7" s="51"/>
    </row>
    <row r="8" spans="1:17" s="51" customFormat="1" ht="22.95" customHeight="1">
      <c r="J8" s="51" t="s">
        <v>100</v>
      </c>
      <c r="L8" s="160" t="s">
        <v>67</v>
      </c>
      <c r="M8" s="160"/>
      <c r="N8" s="160"/>
    </row>
    <row r="9" spans="1:17" s="51" customFormat="1" ht="22.95" customHeight="1">
      <c r="F9" s="51" t="s">
        <v>32</v>
      </c>
      <c r="H9" s="51" t="s">
        <v>68</v>
      </c>
      <c r="J9" s="51" t="s">
        <v>102</v>
      </c>
      <c r="L9" s="54" t="s">
        <v>69</v>
      </c>
      <c r="N9" s="54"/>
      <c r="P9" s="51" t="s">
        <v>70</v>
      </c>
    </row>
    <row r="10" spans="1:17" s="51" customFormat="1" ht="22.95" customHeight="1">
      <c r="F10" s="53" t="s">
        <v>71</v>
      </c>
      <c r="H10" s="53" t="s">
        <v>72</v>
      </c>
      <c r="J10" s="53" t="s">
        <v>101</v>
      </c>
      <c r="L10" s="55" t="s">
        <v>73</v>
      </c>
      <c r="N10" s="53" t="s">
        <v>74</v>
      </c>
      <c r="P10" s="53" t="s">
        <v>75</v>
      </c>
    </row>
    <row r="11" spans="1:17" ht="22.95" customHeight="1">
      <c r="A11" s="56" t="s">
        <v>95</v>
      </c>
      <c r="E11" s="51"/>
      <c r="F11" s="57">
        <v>310000</v>
      </c>
      <c r="G11" s="57"/>
      <c r="H11" s="57">
        <v>449276</v>
      </c>
      <c r="I11" s="57"/>
      <c r="J11" s="57">
        <v>-13618</v>
      </c>
      <c r="K11" s="57"/>
      <c r="L11" s="57">
        <v>31000</v>
      </c>
      <c r="M11" s="57"/>
      <c r="N11" s="57">
        <v>136956</v>
      </c>
      <c r="O11" s="57"/>
      <c r="P11" s="57">
        <f>SUM(F11:N11)</f>
        <v>913614</v>
      </c>
    </row>
    <row r="12" spans="1:17" ht="22.95" customHeight="1">
      <c r="A12" s="58" t="s">
        <v>58</v>
      </c>
      <c r="D12" s="59"/>
      <c r="E12" s="59"/>
      <c r="F12" s="60">
        <v>0</v>
      </c>
      <c r="G12" s="51"/>
      <c r="H12" s="60">
        <v>0</v>
      </c>
      <c r="I12" s="51"/>
      <c r="J12" s="60">
        <v>0</v>
      </c>
      <c r="K12" s="51"/>
      <c r="L12" s="60">
        <v>0</v>
      </c>
      <c r="M12" s="51"/>
      <c r="N12" s="60">
        <f>PL!L67</f>
        <v>118102</v>
      </c>
      <c r="O12" s="51"/>
      <c r="P12" s="60">
        <f>SUM(F12:N12)</f>
        <v>118102</v>
      </c>
      <c r="Q12" s="51"/>
    </row>
    <row r="13" spans="1:17" ht="22.95" customHeight="1">
      <c r="A13" s="64" t="s">
        <v>140</v>
      </c>
      <c r="D13" s="59"/>
      <c r="E13" s="59"/>
      <c r="F13" s="61">
        <f>SUM(F12:F12)</f>
        <v>0</v>
      </c>
      <c r="G13" s="51"/>
      <c r="H13" s="61">
        <f>SUM(H12:H12)</f>
        <v>0</v>
      </c>
      <c r="I13" s="51"/>
      <c r="J13" s="61">
        <f>SUM(J12:J12)</f>
        <v>0</v>
      </c>
      <c r="K13" s="51"/>
      <c r="L13" s="61">
        <f>SUM(L12:L12)</f>
        <v>0</v>
      </c>
      <c r="M13" s="51"/>
      <c r="N13" s="61">
        <f>SUM(N12:N12)</f>
        <v>118102</v>
      </c>
      <c r="O13" s="51"/>
      <c r="P13" s="61">
        <f>SUM(P12:P12)</f>
        <v>118102</v>
      </c>
      <c r="Q13" s="51"/>
    </row>
    <row r="14" spans="1:17" ht="22.95" customHeight="1">
      <c r="A14" s="155" t="s">
        <v>180</v>
      </c>
      <c r="D14" s="59"/>
      <c r="E14" s="59"/>
      <c r="F14" s="61">
        <v>0</v>
      </c>
      <c r="G14" s="51"/>
      <c r="H14" s="61">
        <v>0</v>
      </c>
      <c r="I14" s="51"/>
      <c r="J14" s="61">
        <v>0</v>
      </c>
      <c r="K14" s="51"/>
      <c r="L14" s="61">
        <v>0</v>
      </c>
      <c r="M14" s="51"/>
      <c r="N14" s="61">
        <v>-108500</v>
      </c>
      <c r="O14" s="51"/>
      <c r="P14" s="61">
        <f t="shared" ref="P14" si="0">SUM(F14:N14)</f>
        <v>-108500</v>
      </c>
      <c r="Q14" s="51"/>
    </row>
    <row r="15" spans="1:17" ht="22.95" customHeight="1" thickBot="1">
      <c r="A15" s="56" t="s">
        <v>160</v>
      </c>
      <c r="E15" s="51"/>
      <c r="F15" s="62">
        <f>SUM(F11:F14)-F13</f>
        <v>310000</v>
      </c>
      <c r="G15" s="51"/>
      <c r="H15" s="62">
        <f>SUM(H11:H14)-H13</f>
        <v>449276</v>
      </c>
      <c r="I15" s="51"/>
      <c r="J15" s="62">
        <f>SUM(J11:J14)-J13</f>
        <v>-13618</v>
      </c>
      <c r="K15" s="51"/>
      <c r="L15" s="62">
        <f>SUM(L11:L14)-L13</f>
        <v>31000</v>
      </c>
      <c r="M15" s="51"/>
      <c r="N15" s="62">
        <f>SUM(N11:N14)-N13</f>
        <v>146558</v>
      </c>
      <c r="O15" s="51"/>
      <c r="P15" s="62">
        <f>SUM(P11:P14)-P13</f>
        <v>923216</v>
      </c>
    </row>
    <row r="16" spans="1:17" ht="22.95" customHeight="1" thickTop="1">
      <c r="A16" s="56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</row>
    <row r="17" spans="1:17" ht="22.95" customHeight="1">
      <c r="A17" s="56" t="s">
        <v>132</v>
      </c>
      <c r="E17" s="51"/>
      <c r="F17" s="61">
        <v>310000</v>
      </c>
      <c r="G17" s="61"/>
      <c r="H17" s="61">
        <v>449276</v>
      </c>
      <c r="I17" s="61"/>
      <c r="J17" s="61">
        <v>-13618</v>
      </c>
      <c r="K17" s="61"/>
      <c r="L17" s="61">
        <v>31000</v>
      </c>
      <c r="M17" s="61"/>
      <c r="N17" s="61">
        <v>148535</v>
      </c>
      <c r="O17" s="61"/>
      <c r="P17" s="61">
        <f>SUM(F17:O17)</f>
        <v>925193</v>
      </c>
    </row>
    <row r="18" spans="1:17" ht="22.95" customHeight="1">
      <c r="A18" s="58" t="s">
        <v>58</v>
      </c>
      <c r="D18" s="59"/>
      <c r="E18" s="59"/>
      <c r="F18" s="60">
        <v>0</v>
      </c>
      <c r="G18" s="51"/>
      <c r="H18" s="60">
        <v>0</v>
      </c>
      <c r="I18" s="51"/>
      <c r="J18" s="60">
        <v>0</v>
      </c>
      <c r="K18" s="51"/>
      <c r="L18" s="60">
        <v>0</v>
      </c>
      <c r="M18" s="51"/>
      <c r="N18" s="60">
        <f>PL!J67</f>
        <v>279704</v>
      </c>
      <c r="O18" s="51"/>
      <c r="P18" s="60">
        <f>SUM(F18:N18)</f>
        <v>279704</v>
      </c>
      <c r="Q18" s="51"/>
    </row>
    <row r="19" spans="1:17" ht="22.95" customHeight="1">
      <c r="A19" s="64" t="s">
        <v>140</v>
      </c>
      <c r="D19" s="59"/>
      <c r="E19" s="59"/>
      <c r="F19" s="61">
        <f>SUM(F18:F18)</f>
        <v>0</v>
      </c>
      <c r="G19" s="51"/>
      <c r="H19" s="61">
        <f>SUM(H18:H18)</f>
        <v>0</v>
      </c>
      <c r="I19" s="51"/>
      <c r="J19" s="61">
        <f>SUM(J18:J18)</f>
        <v>0</v>
      </c>
      <c r="K19" s="51"/>
      <c r="L19" s="61">
        <f>SUM(L18:L18)</f>
        <v>0</v>
      </c>
      <c r="M19" s="51"/>
      <c r="N19" s="61">
        <f>SUM(N18:N18)</f>
        <v>279704</v>
      </c>
      <c r="O19" s="51"/>
      <c r="P19" s="61">
        <f>SUM(P18:P18)</f>
        <v>279704</v>
      </c>
      <c r="Q19" s="51"/>
    </row>
    <row r="20" spans="1:17" ht="22.95" customHeight="1">
      <c r="A20" s="155" t="s">
        <v>180</v>
      </c>
      <c r="D20" s="59"/>
      <c r="E20" s="59"/>
      <c r="F20" s="61">
        <v>0</v>
      </c>
      <c r="G20" s="51"/>
      <c r="H20" s="61">
        <v>0</v>
      </c>
      <c r="I20" s="51"/>
      <c r="J20" s="61">
        <v>0</v>
      </c>
      <c r="K20" s="51"/>
      <c r="L20" s="61">
        <v>0</v>
      </c>
      <c r="M20" s="51"/>
      <c r="N20" s="61">
        <v>-114700</v>
      </c>
      <c r="O20" s="51"/>
      <c r="P20" s="61">
        <f t="shared" ref="P20" si="1">SUM(F20:N20)</f>
        <v>-114700</v>
      </c>
      <c r="Q20" s="51"/>
    </row>
    <row r="21" spans="1:17" ht="22.95" customHeight="1" thickBot="1">
      <c r="A21" s="56" t="s">
        <v>161</v>
      </c>
      <c r="E21" s="51"/>
      <c r="F21" s="62">
        <f>SUM(F17:F18)+F20</f>
        <v>310000</v>
      </c>
      <c r="G21" s="51"/>
      <c r="H21" s="62">
        <f>SUM(H17:H18)+H20</f>
        <v>449276</v>
      </c>
      <c r="I21" s="51"/>
      <c r="J21" s="62">
        <f>SUM(J17:J18)+J20</f>
        <v>-13618</v>
      </c>
      <c r="K21" s="51"/>
      <c r="L21" s="62">
        <f>SUM(L17:L18)+L20</f>
        <v>31000</v>
      </c>
      <c r="M21" s="51"/>
      <c r="N21" s="62">
        <f>SUM(N17:N18)+N20</f>
        <v>313539</v>
      </c>
      <c r="O21" s="51"/>
      <c r="P21" s="62">
        <f>SUM(P17:P18)+P20</f>
        <v>1090197</v>
      </c>
    </row>
    <row r="22" spans="1:17" ht="22.95" customHeight="1" thickTop="1">
      <c r="A22" s="56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</row>
    <row r="23" spans="1:17" ht="22.95" customHeight="1">
      <c r="A23" s="58" t="s">
        <v>41</v>
      </c>
    </row>
  </sheetData>
  <mergeCells count="2">
    <mergeCell ref="F6:P6"/>
    <mergeCell ref="L8:N8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8"/>
  <sheetViews>
    <sheetView showGridLines="0" tabSelected="1" view="pageBreakPreview" topLeftCell="A52" zoomScale="85" zoomScaleNormal="130" zoomScaleSheetLayoutView="85" workbookViewId="0">
      <selection activeCell="G49" sqref="G49"/>
    </sheetView>
  </sheetViews>
  <sheetFormatPr defaultColWidth="10.5546875" defaultRowHeight="21.75" customHeight="1"/>
  <cols>
    <col min="1" max="2" width="15.5546875" style="25" customWidth="1"/>
    <col min="3" max="3" width="11.21875" style="25" customWidth="1"/>
    <col min="4" max="4" width="7.33203125" style="26" customWidth="1"/>
    <col min="5" max="5" width="1.44140625" style="26" customWidth="1"/>
    <col min="6" max="6" width="12.44140625" style="27" customWidth="1"/>
    <col min="7" max="7" width="1.44140625" style="26" customWidth="1"/>
    <col min="8" max="8" width="12.44140625" style="27" customWidth="1"/>
    <col min="9" max="9" width="1.44140625" style="26" customWidth="1"/>
    <col min="10" max="10" width="12.44140625" style="27" customWidth="1"/>
    <col min="11" max="11" width="1.44140625" style="25" customWidth="1"/>
    <col min="12" max="12" width="12.44140625" style="27" customWidth="1"/>
    <col min="13" max="13" width="0.88671875" style="25" customWidth="1"/>
    <col min="14" max="14" width="14.109375" style="25" bestFit="1" customWidth="1"/>
    <col min="15" max="16384" width="10.5546875" style="25"/>
  </cols>
  <sheetData>
    <row r="1" spans="1:19" ht="21.75" customHeight="1">
      <c r="L1" s="28" t="s">
        <v>43</v>
      </c>
      <c r="M1" s="1"/>
    </row>
    <row r="2" spans="1:19" ht="21.75" customHeight="1">
      <c r="A2" s="29" t="s">
        <v>96</v>
      </c>
      <c r="B2" s="30"/>
      <c r="C2" s="30"/>
      <c r="D2" s="30"/>
      <c r="E2" s="30"/>
      <c r="F2" s="31"/>
      <c r="G2" s="32"/>
      <c r="H2" s="31"/>
      <c r="I2" s="32"/>
      <c r="J2" s="31"/>
      <c r="L2" s="31"/>
      <c r="M2" s="1"/>
    </row>
    <row r="3" spans="1:19" ht="21.75" customHeight="1">
      <c r="A3" s="33" t="s">
        <v>77</v>
      </c>
      <c r="B3" s="34"/>
      <c r="C3" s="34"/>
      <c r="D3" s="34"/>
      <c r="E3" s="34"/>
      <c r="F3" s="8"/>
      <c r="G3" s="9"/>
      <c r="H3" s="8"/>
      <c r="I3" s="9"/>
      <c r="J3" s="8"/>
      <c r="L3" s="8"/>
      <c r="M3" s="1"/>
    </row>
    <row r="4" spans="1:19" ht="21.75" customHeight="1">
      <c r="A4" s="29" t="s">
        <v>162</v>
      </c>
      <c r="B4" s="30"/>
      <c r="C4" s="30"/>
      <c r="D4" s="30"/>
      <c r="E4" s="30"/>
      <c r="F4" s="35"/>
      <c r="G4" s="30"/>
      <c r="H4" s="35"/>
      <c r="I4" s="30"/>
      <c r="J4" s="35"/>
      <c r="L4" s="35"/>
      <c r="M4" s="1"/>
    </row>
    <row r="5" spans="1:19" ht="21.75" customHeight="1">
      <c r="D5" s="36"/>
      <c r="E5" s="36"/>
      <c r="F5" s="28"/>
      <c r="G5" s="25"/>
      <c r="H5" s="28"/>
      <c r="I5" s="25"/>
      <c r="J5" s="28"/>
      <c r="L5" s="37" t="s">
        <v>1</v>
      </c>
      <c r="M5" s="1"/>
    </row>
    <row r="6" spans="1:19" ht="21.75" customHeight="1">
      <c r="D6" s="36"/>
      <c r="E6" s="36"/>
      <c r="F6" s="157" t="s">
        <v>2</v>
      </c>
      <c r="G6" s="156"/>
      <c r="H6" s="156"/>
      <c r="I6" s="25"/>
      <c r="J6" s="157" t="s">
        <v>3</v>
      </c>
      <c r="K6" s="157"/>
      <c r="L6" s="157"/>
      <c r="M6" s="1"/>
    </row>
    <row r="7" spans="1:19" ht="21.75" customHeight="1">
      <c r="D7" s="153" t="s">
        <v>4</v>
      </c>
      <c r="E7" s="36"/>
      <c r="F7" s="39">
        <v>2569</v>
      </c>
      <c r="G7" s="36"/>
      <c r="H7" s="39">
        <v>2568</v>
      </c>
      <c r="I7" s="36"/>
      <c r="J7" s="39">
        <v>2569</v>
      </c>
      <c r="K7" s="36"/>
      <c r="L7" s="39">
        <v>2568</v>
      </c>
      <c r="M7" s="1"/>
    </row>
    <row r="8" spans="1:19" ht="21.75" customHeight="1">
      <c r="A8" s="40" t="s">
        <v>78</v>
      </c>
      <c r="B8" s="41"/>
      <c r="C8" s="41"/>
      <c r="D8" s="41"/>
      <c r="E8" s="41"/>
      <c r="F8" s="6"/>
      <c r="G8" s="7"/>
      <c r="H8" s="6"/>
      <c r="I8" s="7"/>
      <c r="J8" s="6"/>
      <c r="L8" s="6"/>
      <c r="M8" s="1"/>
      <c r="O8" s="27"/>
    </row>
    <row r="9" spans="1:19" ht="21.75" customHeight="1">
      <c r="A9" s="42" t="s">
        <v>79</v>
      </c>
      <c r="B9" s="43"/>
      <c r="C9" s="43"/>
      <c r="D9" s="43"/>
      <c r="E9" s="43"/>
      <c r="F9" s="10">
        <f>PL!F65</f>
        <v>316231</v>
      </c>
      <c r="G9" s="7"/>
      <c r="H9" s="10">
        <f>PL!H65</f>
        <v>172301</v>
      </c>
      <c r="I9" s="7"/>
      <c r="J9" s="10">
        <f>PL!J65</f>
        <v>338242</v>
      </c>
      <c r="L9" s="10">
        <f>PL!L65</f>
        <v>141607</v>
      </c>
      <c r="M9" s="1"/>
      <c r="O9" s="27"/>
      <c r="Q9" s="27"/>
      <c r="S9" s="27"/>
    </row>
    <row r="10" spans="1:19" ht="21.75" customHeight="1">
      <c r="A10" s="42" t="s">
        <v>126</v>
      </c>
      <c r="B10" s="43"/>
      <c r="C10" s="43"/>
      <c r="D10" s="43"/>
      <c r="E10" s="43"/>
      <c r="F10" s="6"/>
      <c r="G10" s="7"/>
      <c r="H10" s="6"/>
      <c r="I10" s="7"/>
      <c r="J10" s="6"/>
      <c r="L10" s="6"/>
      <c r="M10" s="1"/>
      <c r="O10" s="27"/>
      <c r="Q10" s="27"/>
      <c r="S10" s="27"/>
    </row>
    <row r="11" spans="1:19" ht="21.75" customHeight="1">
      <c r="A11" s="42" t="s">
        <v>80</v>
      </c>
      <c r="B11" s="43"/>
      <c r="C11" s="43"/>
      <c r="D11" s="43"/>
      <c r="E11" s="43"/>
      <c r="F11" s="6"/>
      <c r="G11" s="7"/>
      <c r="H11" s="6"/>
      <c r="I11" s="7"/>
      <c r="J11" s="6"/>
      <c r="L11" s="6"/>
      <c r="M11" s="1"/>
      <c r="O11" s="27"/>
      <c r="Q11" s="27"/>
      <c r="S11" s="27"/>
    </row>
    <row r="12" spans="1:19" ht="21.75" customHeight="1">
      <c r="A12" s="42" t="s">
        <v>81</v>
      </c>
      <c r="B12" s="43"/>
      <c r="C12" s="43"/>
      <c r="D12" s="43"/>
      <c r="E12" s="43"/>
      <c r="F12" s="6">
        <v>78639</v>
      </c>
      <c r="G12" s="11"/>
      <c r="H12" s="6">
        <v>69914</v>
      </c>
      <c r="I12" s="11"/>
      <c r="J12" s="6">
        <v>32937</v>
      </c>
      <c r="K12" s="11"/>
      <c r="L12" s="6">
        <v>33081</v>
      </c>
      <c r="M12" s="11"/>
      <c r="N12" s="6"/>
      <c r="O12" s="27"/>
      <c r="Q12" s="27"/>
      <c r="S12" s="27"/>
    </row>
    <row r="13" spans="1:19" ht="21.75" customHeight="1">
      <c r="A13" s="42" t="s">
        <v>155</v>
      </c>
      <c r="B13" s="43"/>
      <c r="C13" s="43"/>
      <c r="D13" s="43"/>
      <c r="E13" s="43"/>
      <c r="F13" s="12">
        <v>-6448</v>
      </c>
      <c r="G13" s="13"/>
      <c r="H13" s="12">
        <v>1876</v>
      </c>
      <c r="I13" s="13"/>
      <c r="J13" s="12">
        <v>-4606</v>
      </c>
      <c r="K13" s="13"/>
      <c r="L13" s="12">
        <v>1881</v>
      </c>
      <c r="M13" s="13"/>
      <c r="N13" s="12"/>
      <c r="O13" s="27"/>
      <c r="Q13" s="27"/>
      <c r="S13" s="27"/>
    </row>
    <row r="14" spans="1:19" ht="21.75" customHeight="1">
      <c r="A14" s="42" t="s">
        <v>176</v>
      </c>
      <c r="B14" s="43"/>
      <c r="C14" s="43"/>
      <c r="D14" s="43"/>
      <c r="E14" s="43"/>
      <c r="F14" s="12">
        <v>5950</v>
      </c>
      <c r="G14" s="13"/>
      <c r="H14" s="12">
        <v>0</v>
      </c>
      <c r="I14" s="13"/>
      <c r="J14" s="12">
        <v>5099</v>
      </c>
      <c r="K14" s="13"/>
      <c r="L14" s="12">
        <v>0</v>
      </c>
      <c r="M14" s="13"/>
      <c r="N14" s="12"/>
      <c r="O14" s="27"/>
      <c r="Q14" s="27"/>
      <c r="S14" s="27"/>
    </row>
    <row r="15" spans="1:19" ht="21.75" customHeight="1">
      <c r="A15" s="42" t="s">
        <v>150</v>
      </c>
      <c r="B15" s="43"/>
      <c r="C15" s="43"/>
      <c r="D15" s="43"/>
      <c r="E15" s="43"/>
      <c r="F15" s="6">
        <v>498</v>
      </c>
      <c r="G15" s="11"/>
      <c r="H15" s="6">
        <v>378</v>
      </c>
      <c r="I15" s="11"/>
      <c r="J15" s="6">
        <v>202</v>
      </c>
      <c r="K15" s="11"/>
      <c r="L15" s="6">
        <v>216</v>
      </c>
      <c r="M15" s="11"/>
      <c r="N15" s="6"/>
      <c r="O15" s="27"/>
      <c r="Q15" s="27"/>
      <c r="S15" s="27"/>
    </row>
    <row r="16" spans="1:19" ht="21.75" customHeight="1">
      <c r="A16" s="42" t="s">
        <v>120</v>
      </c>
      <c r="B16" s="43"/>
      <c r="C16" s="43"/>
      <c r="D16" s="43"/>
      <c r="E16" s="43"/>
      <c r="F16" s="6">
        <v>0</v>
      </c>
      <c r="G16" s="11"/>
      <c r="H16" s="6">
        <v>18</v>
      </c>
      <c r="I16" s="11"/>
      <c r="J16" s="6">
        <v>0</v>
      </c>
      <c r="K16" s="11"/>
      <c r="L16" s="6">
        <v>3</v>
      </c>
      <c r="M16" s="11"/>
      <c r="N16" s="6"/>
      <c r="O16" s="27"/>
      <c r="Q16" s="27"/>
      <c r="S16" s="27"/>
    </row>
    <row r="17" spans="1:19" ht="21.75" customHeight="1">
      <c r="A17" s="42" t="s">
        <v>171</v>
      </c>
      <c r="B17" s="43"/>
      <c r="C17" s="43"/>
      <c r="D17" s="43"/>
      <c r="E17" s="43"/>
      <c r="F17" s="6">
        <v>-346</v>
      </c>
      <c r="G17" s="11"/>
      <c r="H17" s="6">
        <v>17</v>
      </c>
      <c r="I17" s="11"/>
      <c r="J17" s="14">
        <v>-243</v>
      </c>
      <c r="K17" s="13"/>
      <c r="L17" s="14">
        <v>12</v>
      </c>
      <c r="M17" s="11"/>
      <c r="N17" s="6"/>
      <c r="O17" s="27"/>
      <c r="Q17" s="27"/>
      <c r="S17" s="27"/>
    </row>
    <row r="18" spans="1:19" ht="21.75" customHeight="1">
      <c r="A18" s="42" t="s">
        <v>177</v>
      </c>
      <c r="B18" s="43"/>
      <c r="C18" s="43"/>
      <c r="D18" s="43"/>
      <c r="E18" s="43"/>
      <c r="F18" s="14">
        <v>-10</v>
      </c>
      <c r="G18" s="13"/>
      <c r="H18" s="14">
        <v>0</v>
      </c>
      <c r="I18" s="13"/>
      <c r="J18" s="6">
        <v>-311</v>
      </c>
      <c r="K18" s="11"/>
      <c r="L18" s="6">
        <v>0</v>
      </c>
      <c r="M18" s="13"/>
      <c r="N18" s="14"/>
      <c r="O18" s="27"/>
      <c r="Q18" s="27"/>
      <c r="S18" s="27"/>
    </row>
    <row r="19" spans="1:19" ht="21.75" customHeight="1">
      <c r="A19" s="42" t="s">
        <v>121</v>
      </c>
      <c r="B19" s="43"/>
      <c r="C19" s="43"/>
      <c r="D19" s="43"/>
      <c r="E19" s="43"/>
      <c r="F19" s="14">
        <v>5738</v>
      </c>
      <c r="G19" s="13"/>
      <c r="H19" s="14">
        <v>-6154</v>
      </c>
      <c r="I19" s="13"/>
      <c r="J19" s="6">
        <v>2564</v>
      </c>
      <c r="K19" s="11"/>
      <c r="L19" s="6">
        <v>-5026</v>
      </c>
      <c r="M19" s="13"/>
      <c r="N19" s="14"/>
      <c r="O19" s="27"/>
      <c r="Q19" s="27"/>
      <c r="S19" s="27"/>
    </row>
    <row r="20" spans="1:19" ht="21.75" customHeight="1">
      <c r="A20" s="42" t="s">
        <v>127</v>
      </c>
      <c r="B20" s="43"/>
      <c r="C20" s="43"/>
      <c r="D20" s="43"/>
      <c r="E20" s="43"/>
      <c r="F20" s="6">
        <v>6310</v>
      </c>
      <c r="G20" s="11"/>
      <c r="H20" s="6">
        <v>5467</v>
      </c>
      <c r="I20" s="11"/>
      <c r="J20" s="14">
        <v>4559</v>
      </c>
      <c r="K20" s="13"/>
      <c r="L20" s="14">
        <v>3890</v>
      </c>
      <c r="M20" s="11"/>
      <c r="N20" s="6"/>
      <c r="O20" s="27"/>
      <c r="Q20" s="27"/>
      <c r="S20" s="27"/>
    </row>
    <row r="21" spans="1:19" ht="21.75" customHeight="1">
      <c r="A21" s="42" t="s">
        <v>146</v>
      </c>
      <c r="B21" s="43"/>
      <c r="C21" s="43"/>
      <c r="D21" s="43"/>
      <c r="E21" s="43"/>
      <c r="F21" s="12">
        <v>-5698</v>
      </c>
      <c r="G21" s="13"/>
      <c r="H21" s="12">
        <v>3755</v>
      </c>
      <c r="I21" s="13"/>
      <c r="J21" s="6">
        <v>-6719</v>
      </c>
      <c r="K21" s="11"/>
      <c r="L21" s="6">
        <v>-1483</v>
      </c>
      <c r="M21" s="13"/>
      <c r="N21" s="12"/>
      <c r="O21" s="27"/>
      <c r="Q21" s="27"/>
      <c r="S21" s="27"/>
    </row>
    <row r="22" spans="1:19" ht="21.75" customHeight="1">
      <c r="A22" s="42" t="s">
        <v>165</v>
      </c>
      <c r="B22" s="43"/>
      <c r="C22" s="43"/>
      <c r="D22" s="43"/>
      <c r="E22" s="43"/>
      <c r="F22" s="12">
        <v>-252</v>
      </c>
      <c r="G22" s="13"/>
      <c r="H22" s="16">
        <v>-518</v>
      </c>
      <c r="I22" s="13"/>
      <c r="J22" s="16">
        <v>-155</v>
      </c>
      <c r="K22" s="13"/>
      <c r="L22" s="16">
        <v>-362</v>
      </c>
      <c r="M22" s="13"/>
      <c r="N22" s="12"/>
      <c r="O22" s="27"/>
      <c r="Q22" s="27"/>
      <c r="S22" s="27"/>
    </row>
    <row r="23" spans="1:19" ht="21.75" customHeight="1">
      <c r="A23" s="42" t="s">
        <v>103</v>
      </c>
      <c r="B23" s="43"/>
      <c r="C23" s="43"/>
      <c r="D23" s="43"/>
      <c r="E23" s="43"/>
      <c r="F23" s="12">
        <v>6633</v>
      </c>
      <c r="G23" s="13"/>
      <c r="H23" s="12">
        <v>3332</v>
      </c>
      <c r="I23" s="13"/>
      <c r="J23" s="12">
        <v>3808</v>
      </c>
      <c r="K23" s="13"/>
      <c r="L23" s="12">
        <v>1656</v>
      </c>
      <c r="M23" s="13"/>
      <c r="N23" s="12"/>
      <c r="O23" s="27"/>
      <c r="Q23" s="27"/>
      <c r="S23" s="27"/>
    </row>
    <row r="24" spans="1:19" ht="21.75" customHeight="1">
      <c r="A24" s="42" t="s">
        <v>166</v>
      </c>
      <c r="B24" s="43"/>
      <c r="C24" s="43"/>
      <c r="D24" s="154" t="s">
        <v>175</v>
      </c>
      <c r="E24" s="43"/>
      <c r="F24" s="22">
        <v>0</v>
      </c>
      <c r="G24" s="13"/>
      <c r="H24" s="22">
        <v>0</v>
      </c>
      <c r="I24" s="13"/>
      <c r="J24" s="22">
        <v>-44998</v>
      </c>
      <c r="K24" s="13"/>
      <c r="L24" s="22">
        <v>-21999</v>
      </c>
      <c r="M24" s="13"/>
      <c r="N24" s="12"/>
      <c r="O24" s="27"/>
      <c r="Q24" s="27"/>
      <c r="S24" s="27"/>
    </row>
    <row r="25" spans="1:19" ht="21.75" customHeight="1">
      <c r="A25" s="42" t="s">
        <v>82</v>
      </c>
      <c r="B25" s="43"/>
      <c r="C25" s="43"/>
      <c r="D25" s="43"/>
      <c r="E25" s="43"/>
      <c r="F25" s="12"/>
      <c r="G25" s="13"/>
      <c r="H25" s="12"/>
      <c r="I25" s="13"/>
      <c r="J25" s="12"/>
      <c r="K25" s="13"/>
      <c r="L25" s="12"/>
      <c r="M25" s="4"/>
      <c r="O25" s="27"/>
      <c r="Q25" s="27"/>
      <c r="S25" s="27"/>
    </row>
    <row r="26" spans="1:19" ht="21.75" customHeight="1">
      <c r="A26" s="42" t="s">
        <v>83</v>
      </c>
      <c r="B26" s="43"/>
      <c r="C26" s="43"/>
      <c r="D26" s="43"/>
      <c r="E26" s="43"/>
      <c r="F26" s="15">
        <f>SUM(F9:F24)</f>
        <v>407245</v>
      </c>
      <c r="G26" s="11"/>
      <c r="H26" s="15">
        <f>SUM(H9:H24)</f>
        <v>250386</v>
      </c>
      <c r="I26" s="11"/>
      <c r="J26" s="15">
        <f>SUM(J9:J24)</f>
        <v>330379</v>
      </c>
      <c r="K26" s="11"/>
      <c r="L26" s="15">
        <f>SUM(L9:L24)</f>
        <v>153476</v>
      </c>
      <c r="M26" s="15"/>
      <c r="O26" s="27"/>
      <c r="Q26" s="27"/>
      <c r="S26" s="27"/>
    </row>
    <row r="27" spans="1:19" ht="21.75" customHeight="1">
      <c r="A27" s="42" t="s">
        <v>129</v>
      </c>
      <c r="B27" s="43"/>
      <c r="C27" s="43"/>
      <c r="D27" s="43"/>
      <c r="E27" s="43"/>
      <c r="G27" s="42"/>
      <c r="H27" s="25"/>
      <c r="I27" s="25"/>
      <c r="J27" s="25"/>
      <c r="L27" s="25"/>
      <c r="M27" s="4"/>
      <c r="O27" s="27"/>
      <c r="Q27" s="27"/>
      <c r="S27" s="27"/>
    </row>
    <row r="28" spans="1:19" ht="21.75" customHeight="1">
      <c r="A28" s="42" t="s">
        <v>111</v>
      </c>
      <c r="B28" s="43"/>
      <c r="C28" s="43"/>
      <c r="D28" s="43"/>
      <c r="E28" s="43"/>
      <c r="F28" s="27">
        <v>-85107</v>
      </c>
      <c r="G28" s="7"/>
      <c r="H28" s="27">
        <v>-12014</v>
      </c>
      <c r="I28" s="7"/>
      <c r="J28" s="27">
        <v>-268274</v>
      </c>
      <c r="K28" s="7"/>
      <c r="L28" s="27">
        <v>-33352</v>
      </c>
      <c r="M28" s="7"/>
      <c r="N28" s="27"/>
      <c r="O28" s="27"/>
      <c r="Q28" s="27"/>
      <c r="S28" s="27"/>
    </row>
    <row r="29" spans="1:19" ht="21.75" customHeight="1">
      <c r="A29" s="42" t="s">
        <v>84</v>
      </c>
      <c r="B29" s="43"/>
      <c r="C29" s="43"/>
      <c r="D29" s="43"/>
      <c r="E29" s="43"/>
      <c r="F29" s="6">
        <v>-864900</v>
      </c>
      <c r="G29" s="7"/>
      <c r="H29" s="6">
        <v>-251366</v>
      </c>
      <c r="I29" s="7"/>
      <c r="J29" s="6">
        <v>-772295</v>
      </c>
      <c r="K29" s="7"/>
      <c r="L29" s="6">
        <v>-168891</v>
      </c>
      <c r="M29" s="7"/>
      <c r="N29" s="6"/>
      <c r="O29" s="27"/>
      <c r="Q29" s="27"/>
      <c r="S29" s="27"/>
    </row>
    <row r="30" spans="1:19" ht="21.75" customHeight="1">
      <c r="A30" s="42" t="s">
        <v>85</v>
      </c>
      <c r="B30" s="43"/>
      <c r="C30" s="43"/>
      <c r="D30" s="43"/>
      <c r="E30" s="43"/>
      <c r="F30" s="6">
        <v>1952</v>
      </c>
      <c r="G30" s="7"/>
      <c r="H30" s="6">
        <v>-137</v>
      </c>
      <c r="I30" s="7"/>
      <c r="J30" s="6">
        <v>1185</v>
      </c>
      <c r="K30" s="7"/>
      <c r="L30" s="6">
        <v>-319</v>
      </c>
      <c r="M30" s="7"/>
      <c r="N30" s="6"/>
      <c r="O30" s="27"/>
      <c r="Q30" s="27"/>
      <c r="S30" s="27"/>
    </row>
    <row r="31" spans="1:19" ht="21.75" customHeight="1">
      <c r="A31" s="42" t="s">
        <v>174</v>
      </c>
      <c r="B31" s="43"/>
      <c r="C31" s="43"/>
      <c r="D31" s="43"/>
      <c r="E31" s="43"/>
      <c r="F31" s="6"/>
      <c r="G31" s="7"/>
      <c r="H31" s="6"/>
      <c r="I31" s="7"/>
      <c r="J31" s="6"/>
      <c r="K31" s="7"/>
      <c r="L31" s="6"/>
      <c r="M31" s="7"/>
      <c r="N31" s="6"/>
      <c r="O31" s="27"/>
      <c r="Q31" s="27"/>
      <c r="S31" s="27"/>
    </row>
    <row r="32" spans="1:19" ht="21.75" customHeight="1">
      <c r="A32" s="42" t="s">
        <v>112</v>
      </c>
      <c r="B32" s="43"/>
      <c r="C32" s="43"/>
      <c r="D32" s="43"/>
      <c r="E32" s="43"/>
      <c r="F32" s="17">
        <v>655920</v>
      </c>
      <c r="G32" s="7"/>
      <c r="H32" s="17">
        <v>383204</v>
      </c>
      <c r="I32" s="7"/>
      <c r="J32" s="17">
        <v>636722</v>
      </c>
      <c r="K32" s="7"/>
      <c r="L32" s="17">
        <v>389765</v>
      </c>
      <c r="M32" s="7"/>
      <c r="N32" s="16"/>
      <c r="O32" s="27"/>
      <c r="Q32" s="27"/>
      <c r="S32" s="27"/>
    </row>
    <row r="33" spans="1:19" ht="21.75" customHeight="1">
      <c r="A33" s="42" t="s">
        <v>178</v>
      </c>
      <c r="B33" s="43"/>
      <c r="C33" s="43"/>
      <c r="D33" s="43"/>
      <c r="E33" s="43"/>
      <c r="F33" s="6">
        <f>SUM(F26:F32)</f>
        <v>115110</v>
      </c>
      <c r="G33" s="7"/>
      <c r="H33" s="6">
        <f>SUM(H26:H32)</f>
        <v>370073</v>
      </c>
      <c r="I33" s="7"/>
      <c r="J33" s="6">
        <f>SUM(J26:J32)</f>
        <v>-72283</v>
      </c>
      <c r="K33" s="7"/>
      <c r="L33" s="6">
        <f>SUM(L26:L32)</f>
        <v>340679</v>
      </c>
      <c r="M33" s="4"/>
      <c r="O33" s="27"/>
      <c r="Q33" s="27"/>
      <c r="S33" s="27"/>
    </row>
    <row r="34" spans="1:19" ht="21.75" customHeight="1">
      <c r="A34" s="42" t="s">
        <v>179</v>
      </c>
      <c r="B34" s="43"/>
      <c r="C34" s="43"/>
      <c r="D34" s="43"/>
      <c r="E34" s="43"/>
      <c r="F34" s="6">
        <v>-2301</v>
      </c>
      <c r="G34" s="7"/>
      <c r="H34" s="6">
        <v>0</v>
      </c>
      <c r="I34" s="7"/>
      <c r="J34" s="6">
        <v>-2301</v>
      </c>
      <c r="K34" s="7"/>
      <c r="L34" s="6">
        <v>0</v>
      </c>
      <c r="M34" s="4"/>
      <c r="O34" s="27"/>
      <c r="Q34" s="27"/>
      <c r="S34" s="27"/>
    </row>
    <row r="35" spans="1:19" ht="21.75" customHeight="1">
      <c r="A35" s="42" t="s">
        <v>86</v>
      </c>
      <c r="B35" s="43"/>
      <c r="C35" s="43"/>
      <c r="D35" s="43"/>
      <c r="E35" s="43"/>
      <c r="F35" s="6">
        <v>-42350</v>
      </c>
      <c r="G35" s="7"/>
      <c r="H35" s="6">
        <v>-28162</v>
      </c>
      <c r="I35" s="7"/>
      <c r="J35" s="6">
        <v>-22684</v>
      </c>
      <c r="K35" s="7"/>
      <c r="L35" s="6">
        <v>-22976</v>
      </c>
      <c r="M35" s="4"/>
      <c r="O35" s="27"/>
      <c r="Q35" s="27"/>
      <c r="S35" s="27"/>
    </row>
    <row r="36" spans="1:19" ht="21.75" customHeight="1">
      <c r="A36" s="40" t="s">
        <v>172</v>
      </c>
      <c r="B36" s="43"/>
      <c r="C36" s="43"/>
      <c r="D36" s="43"/>
      <c r="E36" s="43"/>
      <c r="F36" s="18">
        <f>SUM(F33:F35)</f>
        <v>70459</v>
      </c>
      <c r="G36" s="7"/>
      <c r="H36" s="18">
        <f>SUM(H33:H35)</f>
        <v>341911</v>
      </c>
      <c r="I36" s="7"/>
      <c r="J36" s="18">
        <f>SUM(J33:J35)</f>
        <v>-97268</v>
      </c>
      <c r="L36" s="18">
        <f>SUM(L33:L35)</f>
        <v>317703</v>
      </c>
      <c r="M36" s="4"/>
      <c r="O36" s="27"/>
      <c r="Q36" s="27"/>
      <c r="S36" s="27"/>
    </row>
    <row r="37" spans="1:19" ht="21.75" customHeight="1">
      <c r="A37" s="42"/>
      <c r="B37" s="43"/>
      <c r="C37" s="43"/>
      <c r="D37" s="43"/>
      <c r="E37" s="43"/>
      <c r="G37" s="42"/>
      <c r="I37" s="42"/>
      <c r="M37" s="4"/>
      <c r="O37" s="27"/>
      <c r="Q37" s="27"/>
      <c r="S37" s="27"/>
    </row>
    <row r="38" spans="1:19" ht="21.75" customHeight="1">
      <c r="A38" s="25" t="s">
        <v>41</v>
      </c>
      <c r="B38" s="43"/>
      <c r="C38" s="43"/>
      <c r="D38" s="43"/>
      <c r="E38" s="43"/>
      <c r="F38" s="6"/>
      <c r="G38" s="7"/>
      <c r="H38" s="6"/>
      <c r="I38" s="7"/>
      <c r="J38" s="6"/>
      <c r="L38" s="6"/>
      <c r="M38" s="4"/>
      <c r="O38" s="27"/>
      <c r="Q38" s="27"/>
      <c r="S38" s="27"/>
    </row>
    <row r="39" spans="1:19" ht="21.75" customHeight="1">
      <c r="L39" s="28" t="s">
        <v>43</v>
      </c>
      <c r="M39" s="4"/>
      <c r="O39" s="27"/>
      <c r="Q39" s="27"/>
      <c r="S39" s="27"/>
    </row>
    <row r="40" spans="1:19" ht="21.75" customHeight="1">
      <c r="A40" s="29" t="s">
        <v>96</v>
      </c>
      <c r="B40" s="30"/>
      <c r="C40" s="30"/>
      <c r="D40" s="30"/>
      <c r="E40" s="30"/>
      <c r="F40" s="31"/>
      <c r="G40" s="32"/>
      <c r="H40" s="31"/>
      <c r="I40" s="32"/>
      <c r="J40" s="31"/>
      <c r="L40" s="31"/>
      <c r="M40" s="4"/>
      <c r="O40" s="27"/>
      <c r="Q40" s="27"/>
      <c r="S40" s="27"/>
    </row>
    <row r="41" spans="1:19" ht="21.75" customHeight="1">
      <c r="A41" s="33" t="s">
        <v>87</v>
      </c>
      <c r="B41" s="34"/>
      <c r="C41" s="34"/>
      <c r="D41" s="34"/>
      <c r="E41" s="34"/>
      <c r="F41" s="8"/>
      <c r="G41" s="9"/>
      <c r="H41" s="8"/>
      <c r="I41" s="9"/>
      <c r="J41" s="8"/>
      <c r="L41" s="8"/>
      <c r="M41" s="4"/>
      <c r="O41" s="27"/>
      <c r="Q41" s="27"/>
      <c r="S41" s="27"/>
    </row>
    <row r="42" spans="1:19" ht="21.75" customHeight="1">
      <c r="A42" s="29" t="s">
        <v>162</v>
      </c>
      <c r="B42" s="30"/>
      <c r="C42" s="30"/>
      <c r="D42" s="30"/>
      <c r="E42" s="30"/>
      <c r="F42" s="35"/>
      <c r="G42" s="30"/>
      <c r="H42" s="35"/>
      <c r="I42" s="30"/>
      <c r="J42" s="35"/>
      <c r="L42" s="35"/>
      <c r="M42" s="4"/>
      <c r="O42" s="27"/>
      <c r="Q42" s="27"/>
      <c r="S42" s="27"/>
    </row>
    <row r="43" spans="1:19" ht="21.75" customHeight="1">
      <c r="D43" s="36"/>
      <c r="E43" s="36"/>
      <c r="F43" s="28"/>
      <c r="G43" s="25"/>
      <c r="H43" s="28"/>
      <c r="I43" s="25"/>
      <c r="J43" s="28"/>
      <c r="L43" s="37" t="s">
        <v>1</v>
      </c>
      <c r="M43" s="1"/>
      <c r="O43" s="27"/>
      <c r="Q43" s="27"/>
      <c r="S43" s="27"/>
    </row>
    <row r="44" spans="1:19" ht="21.75" customHeight="1">
      <c r="D44" s="36"/>
      <c r="E44" s="36"/>
      <c r="F44" s="157" t="s">
        <v>2</v>
      </c>
      <c r="G44" s="156"/>
      <c r="H44" s="156"/>
      <c r="I44" s="25"/>
      <c r="J44" s="157" t="s">
        <v>3</v>
      </c>
      <c r="K44" s="157"/>
      <c r="L44" s="157"/>
      <c r="M44" s="1"/>
      <c r="O44" s="27"/>
      <c r="Q44" s="27"/>
      <c r="S44" s="27"/>
    </row>
    <row r="45" spans="1:19" ht="21.75" customHeight="1">
      <c r="D45" s="153" t="s">
        <v>4</v>
      </c>
      <c r="E45" s="36"/>
      <c r="F45" s="39">
        <v>2569</v>
      </c>
      <c r="G45" s="36"/>
      <c r="H45" s="39">
        <v>2568</v>
      </c>
      <c r="I45" s="36"/>
      <c r="J45" s="39">
        <v>2569</v>
      </c>
      <c r="K45" s="36"/>
      <c r="L45" s="39">
        <v>2568</v>
      </c>
      <c r="M45" s="1"/>
      <c r="O45" s="27"/>
      <c r="Q45" s="27"/>
      <c r="S45" s="27"/>
    </row>
    <row r="46" spans="1:19" ht="21.75" customHeight="1">
      <c r="A46" s="40" t="s">
        <v>88</v>
      </c>
      <c r="B46" s="41"/>
      <c r="C46" s="41"/>
      <c r="D46" s="41"/>
      <c r="E46" s="41"/>
      <c r="F46" s="6"/>
      <c r="G46" s="7"/>
      <c r="H46" s="6"/>
      <c r="I46" s="7"/>
      <c r="J46" s="6"/>
      <c r="L46" s="6"/>
      <c r="O46" s="27"/>
      <c r="Q46" s="27"/>
      <c r="S46" s="27"/>
    </row>
    <row r="47" spans="1:19" ht="21.75" customHeight="1">
      <c r="A47" s="42" t="s">
        <v>167</v>
      </c>
      <c r="B47" s="43"/>
      <c r="C47" s="43"/>
      <c r="D47" s="154">
        <v>5</v>
      </c>
      <c r="E47" s="43"/>
      <c r="F47" s="15">
        <v>0</v>
      </c>
      <c r="G47" s="11"/>
      <c r="H47" s="12">
        <v>0</v>
      </c>
      <c r="I47" s="13"/>
      <c r="J47" s="12">
        <v>44998</v>
      </c>
      <c r="K47" s="13"/>
      <c r="L47" s="12">
        <v>21999</v>
      </c>
      <c r="M47" s="4"/>
      <c r="O47" s="27"/>
      <c r="Q47" s="27"/>
      <c r="S47" s="27"/>
    </row>
    <row r="48" spans="1:19" ht="21.75" customHeight="1">
      <c r="A48" s="42" t="s">
        <v>152</v>
      </c>
      <c r="B48" s="43"/>
      <c r="C48" s="43"/>
      <c r="D48" s="43"/>
      <c r="E48" s="43"/>
      <c r="F48" s="15">
        <v>532</v>
      </c>
      <c r="G48" s="11"/>
      <c r="H48" s="15">
        <v>206</v>
      </c>
      <c r="I48" s="11"/>
      <c r="J48" s="15">
        <v>185</v>
      </c>
      <c r="K48" s="11"/>
      <c r="L48" s="14">
        <v>19</v>
      </c>
      <c r="M48" s="4"/>
      <c r="O48" s="27"/>
      <c r="Q48" s="27"/>
      <c r="S48" s="27"/>
    </row>
    <row r="49" spans="1:19" ht="21.75" customHeight="1">
      <c r="A49" s="42" t="s">
        <v>151</v>
      </c>
      <c r="B49" s="41"/>
      <c r="C49" s="41"/>
      <c r="D49" s="41"/>
      <c r="E49" s="41"/>
      <c r="F49" s="14">
        <v>-103297</v>
      </c>
      <c r="G49" s="7"/>
      <c r="H49" s="14">
        <v>-55251</v>
      </c>
      <c r="I49" s="7"/>
      <c r="J49" s="14">
        <v>-17971</v>
      </c>
      <c r="K49" s="7"/>
      <c r="L49" s="14">
        <v>-27762</v>
      </c>
      <c r="M49" s="4"/>
      <c r="O49" s="27"/>
      <c r="Q49" s="27"/>
      <c r="S49" s="27"/>
    </row>
    <row r="50" spans="1:19" ht="21.75" customHeight="1">
      <c r="A50" s="42" t="s">
        <v>128</v>
      </c>
      <c r="B50" s="43"/>
      <c r="C50" s="43"/>
      <c r="D50" s="43"/>
      <c r="E50" s="43"/>
      <c r="F50" s="15">
        <v>-5</v>
      </c>
      <c r="G50" s="11"/>
      <c r="H50" s="15">
        <v>-10958</v>
      </c>
      <c r="I50" s="11"/>
      <c r="J50" s="15">
        <v>-5</v>
      </c>
      <c r="K50" s="11"/>
      <c r="L50" s="15">
        <v>-10958</v>
      </c>
      <c r="M50" s="4"/>
      <c r="O50" s="27"/>
      <c r="Q50" s="27"/>
      <c r="S50" s="27"/>
    </row>
    <row r="51" spans="1:19" ht="21.75" customHeight="1">
      <c r="A51" s="42" t="s">
        <v>156</v>
      </c>
      <c r="B51" s="43"/>
      <c r="C51" s="43"/>
      <c r="D51" s="43"/>
      <c r="E51" s="43"/>
      <c r="F51" s="15">
        <v>0</v>
      </c>
      <c r="G51" s="11"/>
      <c r="H51" s="15">
        <v>0</v>
      </c>
      <c r="I51" s="11"/>
      <c r="J51" s="15">
        <v>-990</v>
      </c>
      <c r="K51" s="11"/>
      <c r="L51" s="15">
        <v>0</v>
      </c>
      <c r="M51" s="4"/>
      <c r="O51" s="27"/>
      <c r="Q51" s="27"/>
      <c r="S51" s="27"/>
    </row>
    <row r="52" spans="1:19" ht="21.75" customHeight="1">
      <c r="A52" s="42" t="s">
        <v>147</v>
      </c>
      <c r="B52" s="43"/>
      <c r="C52" s="43"/>
      <c r="D52" s="43"/>
      <c r="E52" s="43"/>
      <c r="F52" s="15"/>
      <c r="G52" s="11"/>
      <c r="H52" s="15"/>
      <c r="I52" s="11"/>
      <c r="J52" s="15"/>
      <c r="K52" s="11"/>
      <c r="L52" s="15"/>
      <c r="M52" s="4"/>
      <c r="O52" s="27"/>
      <c r="Q52" s="27"/>
      <c r="S52" s="27"/>
    </row>
    <row r="53" spans="1:19" ht="21.75" customHeight="1">
      <c r="A53" s="42" t="s">
        <v>148</v>
      </c>
      <c r="B53" s="43"/>
      <c r="C53" s="43"/>
      <c r="D53" s="43"/>
      <c r="E53" s="43"/>
      <c r="F53" s="15">
        <v>10</v>
      </c>
      <c r="G53" s="11"/>
      <c r="H53" s="15">
        <v>0</v>
      </c>
      <c r="I53" s="11"/>
      <c r="J53" s="15">
        <v>0</v>
      </c>
      <c r="K53" s="11"/>
      <c r="L53" s="15">
        <v>0</v>
      </c>
      <c r="M53" s="4"/>
      <c r="O53" s="27"/>
      <c r="Q53" s="27"/>
      <c r="S53" s="27"/>
    </row>
    <row r="54" spans="1:19" ht="21.75" customHeight="1">
      <c r="A54" s="42" t="s">
        <v>168</v>
      </c>
      <c r="B54" s="43"/>
      <c r="C54" s="43"/>
      <c r="D54" s="43"/>
      <c r="E54" s="43"/>
      <c r="F54" s="15">
        <v>252</v>
      </c>
      <c r="G54" s="11"/>
      <c r="H54" s="15">
        <v>518</v>
      </c>
      <c r="I54" s="11"/>
      <c r="J54" s="15">
        <v>155</v>
      </c>
      <c r="K54" s="11"/>
      <c r="L54" s="15">
        <v>362</v>
      </c>
      <c r="M54" s="4"/>
      <c r="O54" s="27"/>
      <c r="Q54" s="27"/>
      <c r="S54" s="27"/>
    </row>
    <row r="55" spans="1:19" ht="21.75" customHeight="1">
      <c r="A55" s="40" t="s">
        <v>173</v>
      </c>
      <c r="B55" s="43"/>
      <c r="C55" s="43"/>
      <c r="D55" s="43"/>
      <c r="E55" s="43"/>
      <c r="F55" s="18">
        <f>SUM(F47:F54)</f>
        <v>-102508</v>
      </c>
      <c r="G55" s="7"/>
      <c r="H55" s="18">
        <f>SUM(H47:H54)</f>
        <v>-65485</v>
      </c>
      <c r="I55" s="7"/>
      <c r="J55" s="18">
        <f>SUM(J47:J54)</f>
        <v>26372</v>
      </c>
      <c r="K55" s="7"/>
      <c r="L55" s="18">
        <f>SUM(L47:L54)</f>
        <v>-16340</v>
      </c>
      <c r="M55" s="4"/>
      <c r="O55" s="27"/>
      <c r="Q55" s="27"/>
      <c r="S55" s="27"/>
    </row>
    <row r="56" spans="1:19" ht="21.75" customHeight="1">
      <c r="A56" s="40" t="s">
        <v>89</v>
      </c>
      <c r="B56" s="43"/>
      <c r="C56" s="43"/>
      <c r="D56" s="43"/>
      <c r="E56" s="43"/>
      <c r="F56" s="16"/>
      <c r="G56" s="19"/>
      <c r="H56" s="16"/>
      <c r="I56" s="19"/>
      <c r="J56" s="16"/>
      <c r="K56" s="19"/>
      <c r="L56" s="16"/>
      <c r="M56" s="4"/>
      <c r="O56" s="27"/>
      <c r="Q56" s="27"/>
      <c r="S56" s="27"/>
    </row>
    <row r="57" spans="1:19" ht="21.75" customHeight="1">
      <c r="A57" s="42" t="s">
        <v>141</v>
      </c>
      <c r="B57" s="43"/>
      <c r="C57" s="43"/>
      <c r="D57" s="43"/>
      <c r="E57" s="43"/>
      <c r="F57" s="16">
        <v>1907638</v>
      </c>
      <c r="G57" s="19"/>
      <c r="H57" s="16">
        <v>0</v>
      </c>
      <c r="I57" s="19"/>
      <c r="J57" s="16">
        <v>1907638</v>
      </c>
      <c r="K57" s="19"/>
      <c r="L57" s="16">
        <v>0</v>
      </c>
      <c r="M57" s="4"/>
      <c r="O57" s="27"/>
      <c r="Q57" s="27"/>
      <c r="S57" s="27"/>
    </row>
    <row r="58" spans="1:19" ht="21.75" customHeight="1">
      <c r="A58" s="42" t="s">
        <v>142</v>
      </c>
      <c r="B58" s="43"/>
      <c r="C58" s="43"/>
      <c r="D58" s="43"/>
      <c r="E58" s="43"/>
      <c r="F58" s="6">
        <v>-1807570</v>
      </c>
      <c r="G58" s="19"/>
      <c r="H58" s="6">
        <v>0</v>
      </c>
      <c r="I58" s="19"/>
      <c r="J58" s="6">
        <v>-1807570</v>
      </c>
      <c r="K58" s="19"/>
      <c r="L58" s="6">
        <v>0</v>
      </c>
      <c r="M58" s="4"/>
      <c r="N58" s="1"/>
      <c r="O58" s="27"/>
      <c r="Q58" s="27"/>
      <c r="S58" s="27"/>
    </row>
    <row r="59" spans="1:19" ht="21.75" customHeight="1">
      <c r="A59" s="42" t="s">
        <v>113</v>
      </c>
      <c r="B59" s="43"/>
      <c r="C59" s="43"/>
      <c r="D59" s="43"/>
      <c r="E59" s="43"/>
      <c r="F59" s="16">
        <v>-37197</v>
      </c>
      <c r="G59" s="19"/>
      <c r="H59" s="16">
        <v>-41005</v>
      </c>
      <c r="I59" s="19"/>
      <c r="J59" s="16">
        <v>-12938</v>
      </c>
      <c r="K59" s="19"/>
      <c r="L59" s="16">
        <v>-17334</v>
      </c>
      <c r="M59" s="4"/>
      <c r="N59" s="1"/>
      <c r="O59" s="27"/>
      <c r="Q59" s="27"/>
      <c r="S59" s="27"/>
    </row>
    <row r="60" spans="1:19" ht="21.75" customHeight="1">
      <c r="A60" s="42" t="s">
        <v>114</v>
      </c>
      <c r="B60" s="43"/>
      <c r="C60" s="43"/>
      <c r="D60" s="43"/>
      <c r="E60" s="43"/>
      <c r="F60" s="16">
        <v>-2361</v>
      </c>
      <c r="G60" s="19"/>
      <c r="H60" s="16">
        <v>-3332</v>
      </c>
      <c r="I60" s="19"/>
      <c r="J60" s="16">
        <v>-2361</v>
      </c>
      <c r="K60" s="19"/>
      <c r="L60" s="16">
        <v>-1656</v>
      </c>
      <c r="M60" s="4"/>
      <c r="N60" s="1"/>
      <c r="O60" s="27"/>
      <c r="Q60" s="27"/>
      <c r="S60" s="27"/>
    </row>
    <row r="61" spans="1:19" ht="21.75" customHeight="1">
      <c r="A61" s="42" t="s">
        <v>169</v>
      </c>
      <c r="B61" s="43"/>
      <c r="C61" s="43"/>
      <c r="D61" s="154">
        <v>12</v>
      </c>
      <c r="E61" s="43"/>
      <c r="F61" s="16">
        <v>-114700</v>
      </c>
      <c r="G61" s="19"/>
      <c r="H61" s="16">
        <v>-108500</v>
      </c>
      <c r="I61" s="19"/>
      <c r="J61" s="16">
        <v>-114700</v>
      </c>
      <c r="K61" s="19"/>
      <c r="L61" s="16">
        <v>-108500</v>
      </c>
      <c r="M61" s="4"/>
      <c r="N61" s="1"/>
      <c r="O61" s="27"/>
      <c r="Q61" s="27"/>
      <c r="S61" s="27"/>
    </row>
    <row r="62" spans="1:19" ht="21.75" customHeight="1">
      <c r="A62" s="40" t="s">
        <v>144</v>
      </c>
      <c r="B62" s="43"/>
      <c r="C62" s="43"/>
      <c r="D62" s="43"/>
      <c r="E62" s="43"/>
      <c r="F62" s="18">
        <f>SUM(F57:F61)</f>
        <v>-54190</v>
      </c>
      <c r="G62" s="7"/>
      <c r="H62" s="18">
        <f>SUM(H57:H61)</f>
        <v>-152837</v>
      </c>
      <c r="I62" s="7"/>
      <c r="J62" s="18">
        <f>SUM(J57:J61)</f>
        <v>-29931</v>
      </c>
      <c r="K62" s="7"/>
      <c r="L62" s="18">
        <f>SUM(L57:L61)</f>
        <v>-127490</v>
      </c>
      <c r="M62" s="4"/>
      <c r="N62" s="1"/>
      <c r="O62" s="27"/>
      <c r="Q62" s="27"/>
      <c r="S62" s="27"/>
    </row>
    <row r="63" spans="1:19" ht="21.75" customHeight="1">
      <c r="A63" s="40" t="s">
        <v>131</v>
      </c>
      <c r="B63" s="43"/>
      <c r="C63" s="43"/>
      <c r="D63" s="43"/>
      <c r="E63" s="43"/>
      <c r="F63" s="6">
        <f>SUM(F36,F55,F62)</f>
        <v>-86239</v>
      </c>
      <c r="G63" s="7"/>
      <c r="H63" s="6">
        <f>SUM(H36,H55,H62)</f>
        <v>123589</v>
      </c>
      <c r="I63" s="7"/>
      <c r="J63" s="6">
        <f>SUM(J36,J55,J62)</f>
        <v>-100827</v>
      </c>
      <c r="K63" s="7"/>
      <c r="L63" s="6">
        <f>SUM(L36,L55,L62)</f>
        <v>173873</v>
      </c>
      <c r="M63" s="4"/>
      <c r="N63" s="1"/>
      <c r="O63" s="27"/>
      <c r="Q63" s="27"/>
      <c r="S63" s="27"/>
    </row>
    <row r="64" spans="1:19" ht="21.75" customHeight="1">
      <c r="A64" s="42" t="s">
        <v>90</v>
      </c>
      <c r="B64" s="43"/>
      <c r="C64" s="43"/>
      <c r="D64" s="43"/>
      <c r="E64" s="43"/>
      <c r="F64" s="6">
        <v>218146</v>
      </c>
      <c r="G64" s="7"/>
      <c r="H64" s="6">
        <v>190691</v>
      </c>
      <c r="I64" s="7"/>
      <c r="J64" s="6">
        <v>164952</v>
      </c>
      <c r="K64" s="7"/>
      <c r="L64" s="6">
        <v>102188</v>
      </c>
      <c r="M64" s="4"/>
      <c r="N64" s="1"/>
      <c r="O64" s="27"/>
      <c r="Q64" s="27"/>
      <c r="S64" s="27"/>
    </row>
    <row r="65" spans="1:19" ht="21.75" customHeight="1" thickBot="1">
      <c r="A65" s="40" t="s">
        <v>91</v>
      </c>
      <c r="B65" s="43"/>
      <c r="C65" s="43"/>
      <c r="D65" s="43"/>
      <c r="E65" s="43"/>
      <c r="F65" s="20">
        <f>SUM(F63:F64)</f>
        <v>131907</v>
      </c>
      <c r="G65" s="7"/>
      <c r="H65" s="20">
        <f>SUM(H63:H64)</f>
        <v>314280</v>
      </c>
      <c r="I65" s="7"/>
      <c r="J65" s="20">
        <f>SUM(J63:J64)</f>
        <v>64125</v>
      </c>
      <c r="L65" s="20">
        <f>SUM(L63:L64)</f>
        <v>276061</v>
      </c>
      <c r="M65" s="4"/>
      <c r="N65" s="1"/>
      <c r="O65" s="27"/>
      <c r="Q65" s="27"/>
      <c r="S65" s="27"/>
    </row>
    <row r="66" spans="1:19" ht="21.75" customHeight="1" thickTop="1">
      <c r="A66" s="42"/>
      <c r="B66" s="43"/>
      <c r="C66" s="43"/>
      <c r="D66" s="43"/>
      <c r="E66" s="43"/>
      <c r="F66" s="6"/>
      <c r="G66" s="21"/>
      <c r="H66" s="21"/>
      <c r="I66" s="21"/>
      <c r="J66" s="6"/>
      <c r="L66" s="6"/>
      <c r="O66" s="27"/>
      <c r="Q66" s="27"/>
      <c r="S66" s="27"/>
    </row>
    <row r="67" spans="1:19" ht="21.75" customHeight="1">
      <c r="A67" s="40" t="s">
        <v>92</v>
      </c>
      <c r="B67" s="43"/>
      <c r="C67" s="43"/>
      <c r="D67" s="43"/>
      <c r="E67" s="43"/>
      <c r="F67" s="6"/>
      <c r="G67" s="7"/>
      <c r="H67" s="6"/>
      <c r="I67" s="7"/>
      <c r="L67" s="25"/>
      <c r="M67" s="4"/>
      <c r="O67" s="27"/>
      <c r="Q67" s="27"/>
      <c r="S67" s="27"/>
    </row>
    <row r="68" spans="1:19" ht="21.75" customHeight="1">
      <c r="A68" s="42" t="s">
        <v>93</v>
      </c>
      <c r="B68" s="43"/>
      <c r="C68" s="43"/>
      <c r="D68" s="43"/>
      <c r="E68" s="43"/>
      <c r="F68" s="6"/>
      <c r="G68" s="7"/>
      <c r="H68" s="6"/>
      <c r="I68" s="7"/>
      <c r="L68" s="25"/>
      <c r="M68" s="4"/>
      <c r="O68" s="27"/>
      <c r="Q68" s="27"/>
      <c r="S68" s="27"/>
    </row>
    <row r="69" spans="1:19" ht="21.75" customHeight="1">
      <c r="A69" s="42" t="s">
        <v>94</v>
      </c>
      <c r="B69" s="43"/>
      <c r="C69" s="43"/>
      <c r="D69" s="43"/>
      <c r="E69" s="43"/>
      <c r="F69" s="27">
        <v>8672</v>
      </c>
      <c r="G69" s="7"/>
      <c r="H69" s="27">
        <v>3813</v>
      </c>
      <c r="I69" s="7"/>
      <c r="J69" s="27">
        <v>1832</v>
      </c>
      <c r="K69" s="7"/>
      <c r="L69" s="27">
        <v>3031</v>
      </c>
      <c r="M69" s="4"/>
      <c r="O69" s="27"/>
      <c r="P69" s="4"/>
      <c r="Q69" s="27"/>
      <c r="S69" s="27"/>
    </row>
    <row r="70" spans="1:19" ht="21.75" customHeight="1">
      <c r="A70" s="42" t="s">
        <v>170</v>
      </c>
      <c r="B70" s="43"/>
      <c r="C70" s="43"/>
      <c r="D70" s="43"/>
      <c r="E70" s="43"/>
      <c r="F70" s="27">
        <v>0</v>
      </c>
      <c r="G70" s="7"/>
      <c r="H70" s="27">
        <v>11200</v>
      </c>
      <c r="I70" s="7"/>
      <c r="J70" s="27">
        <v>0</v>
      </c>
      <c r="K70" s="7"/>
      <c r="L70" s="27">
        <v>11200</v>
      </c>
      <c r="M70" s="4"/>
      <c r="O70" s="27"/>
      <c r="P70" s="4"/>
      <c r="Q70" s="27"/>
      <c r="S70" s="27"/>
    </row>
    <row r="71" spans="1:19" ht="21.75" customHeight="1">
      <c r="A71" s="42" t="s">
        <v>130</v>
      </c>
      <c r="B71" s="43"/>
      <c r="C71" s="43"/>
      <c r="D71" s="43"/>
      <c r="E71" s="43"/>
      <c r="F71" s="27">
        <v>31954</v>
      </c>
      <c r="G71" s="7"/>
      <c r="H71" s="27">
        <v>6520</v>
      </c>
      <c r="I71" s="7"/>
      <c r="J71" s="27">
        <v>10538</v>
      </c>
      <c r="K71" s="7"/>
      <c r="L71" s="27">
        <v>0</v>
      </c>
      <c r="M71" s="4"/>
      <c r="N71" s="4"/>
      <c r="O71" s="27"/>
      <c r="Q71" s="27"/>
      <c r="S71" s="27"/>
    </row>
    <row r="72" spans="1:19" ht="21.75" customHeight="1">
      <c r="A72" s="42" t="s">
        <v>143</v>
      </c>
      <c r="B72" s="43"/>
      <c r="C72" s="43"/>
      <c r="D72" s="154">
        <v>6</v>
      </c>
      <c r="E72" s="43"/>
      <c r="F72" s="27">
        <v>9197</v>
      </c>
      <c r="G72" s="7"/>
      <c r="H72" s="27">
        <v>0</v>
      </c>
      <c r="I72" s="7"/>
      <c r="J72" s="27">
        <v>376</v>
      </c>
      <c r="K72" s="7"/>
      <c r="L72" s="27">
        <v>0</v>
      </c>
      <c r="M72" s="4"/>
      <c r="N72" s="4"/>
      <c r="O72" s="27"/>
      <c r="Q72" s="27"/>
      <c r="S72" s="27"/>
    </row>
    <row r="73" spans="1:19" ht="21.75" customHeight="1">
      <c r="A73" s="42"/>
      <c r="B73" s="43"/>
      <c r="C73" s="43"/>
      <c r="D73" s="43"/>
      <c r="E73" s="43"/>
      <c r="G73" s="7"/>
      <c r="I73" s="7"/>
      <c r="K73" s="7"/>
      <c r="M73" s="4"/>
      <c r="N73" s="4"/>
      <c r="O73" s="27"/>
      <c r="Q73" s="27"/>
      <c r="S73" s="27"/>
    </row>
    <row r="74" spans="1:19" ht="21.75" customHeight="1">
      <c r="A74" s="25" t="s">
        <v>41</v>
      </c>
      <c r="B74" s="43"/>
      <c r="C74" s="43"/>
      <c r="D74" s="43"/>
      <c r="E74" s="43"/>
      <c r="F74" s="6"/>
      <c r="G74" s="7"/>
      <c r="H74" s="6"/>
      <c r="I74" s="7"/>
      <c r="J74" s="6"/>
      <c r="L74" s="6"/>
      <c r="O74" s="27"/>
    </row>
    <row r="75" spans="1:19" ht="21.75" customHeight="1">
      <c r="A75" s="42"/>
      <c r="B75" s="43"/>
      <c r="C75" s="43"/>
      <c r="D75" s="43"/>
      <c r="E75" s="43"/>
      <c r="F75" s="6"/>
      <c r="G75" s="7"/>
      <c r="H75" s="6"/>
      <c r="I75" s="7"/>
      <c r="J75" s="6"/>
      <c r="L75" s="6"/>
      <c r="M75" s="1"/>
      <c r="O75" s="27"/>
    </row>
    <row r="76" spans="1:19" ht="21.75" customHeight="1">
      <c r="A76" s="42"/>
      <c r="B76" s="43"/>
      <c r="C76" s="43"/>
      <c r="D76" s="43"/>
      <c r="E76" s="43"/>
      <c r="F76" s="6"/>
      <c r="G76" s="7"/>
      <c r="H76" s="6"/>
      <c r="I76" s="7"/>
      <c r="J76" s="6"/>
      <c r="L76" s="6"/>
      <c r="M76" s="1"/>
      <c r="O76" s="27"/>
    </row>
    <row r="77" spans="1:19" ht="21.75" customHeight="1">
      <c r="A77" s="42"/>
      <c r="B77" s="43"/>
      <c r="C77" s="43"/>
      <c r="D77" s="43"/>
      <c r="E77" s="43"/>
      <c r="F77" s="6"/>
      <c r="G77" s="7"/>
      <c r="H77" s="6"/>
      <c r="I77" s="7"/>
      <c r="J77" s="6"/>
      <c r="L77" s="6"/>
    </row>
    <row r="78" spans="1:19" ht="21.75" customHeight="1">
      <c r="B78" s="43"/>
      <c r="C78" s="43"/>
      <c r="D78" s="43"/>
      <c r="E78" s="43"/>
      <c r="F78" s="6"/>
      <c r="G78" s="7"/>
      <c r="H78" s="6"/>
      <c r="I78" s="7"/>
      <c r="J78" s="6"/>
      <c r="L78" s="6"/>
    </row>
  </sheetData>
  <mergeCells count="4">
    <mergeCell ref="F44:H44"/>
    <mergeCell ref="J44:L44"/>
    <mergeCell ref="F6:H6"/>
    <mergeCell ref="J6:L6"/>
  </mergeCells>
  <phoneticPr fontId="0" type="noConversion"/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2" manualBreakCount="2">
    <brk id="38" max="16383" man="1"/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54902666E3AD49A5E7334CC0F440FD" ma:contentTypeVersion="12" ma:contentTypeDescription="Create a new document." ma:contentTypeScope="" ma:versionID="b290f752db616f104bb13436c62f4bbf">
  <xsd:schema xmlns:xsd="http://www.w3.org/2001/XMLSchema" xmlns:xs="http://www.w3.org/2001/XMLSchema" xmlns:p="http://schemas.microsoft.com/office/2006/metadata/properties" xmlns:ns2="977cac54-8bf9-4630-a8e4-77ccfa71f8ec" xmlns:ns3="008b3e40-6f9e-4438-84ad-0e09161a14d7" targetNamespace="http://schemas.microsoft.com/office/2006/metadata/properties" ma:root="true" ma:fieldsID="b13caf1081190e895d20e9b7ce968cf0" ns2:_="" ns3:_="">
    <xsd:import namespace="977cac54-8bf9-4630-a8e4-77ccfa71f8ec"/>
    <xsd:import namespace="008b3e40-6f9e-4438-84ad-0e09161a14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7cac54-8bf9-4630-a8e4-77ccfa71f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b3e40-6f9e-4438-84ad-0e09161a14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d55c0e6-c91d-4af1-93db-846581f6fdb1}" ma:internalName="TaxCatchAll" ma:showField="CatchAllData" ma:web="008b3e40-6f9e-4438-84ad-0e09161a14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7cac54-8bf9-4630-a8e4-77ccfa71f8ec">
      <Terms xmlns="http://schemas.microsoft.com/office/infopath/2007/PartnerControls"/>
    </lcf76f155ced4ddcb4097134ff3c332f>
    <TaxCatchAll xmlns="008b3e40-6f9e-4438-84ad-0e09161a14d7" xsi:nil="true"/>
  </documentManagement>
</p:properties>
</file>

<file path=customXml/itemProps1.xml><?xml version="1.0" encoding="utf-8"?>
<ds:datastoreItem xmlns:ds="http://schemas.openxmlformats.org/officeDocument/2006/customXml" ds:itemID="{5FEE87AC-6F8C-4FE1-A173-76B6F9D73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7cac54-8bf9-4630-a8e4-77ccfa71f8ec"/>
    <ds:schemaRef ds:uri="008b3e40-6f9e-4438-84ad-0e09161a14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3E244F-8807-4950-8590-AEA667C219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5C2F89-CEBA-4E46-B877-513AAB6B5974}">
  <ds:schemaRefs>
    <ds:schemaRef ds:uri="http://purl.org/dc/dcmitype/"/>
    <ds:schemaRef ds:uri="http://schemas.microsoft.com/office/2006/documentManagement/types"/>
    <ds:schemaRef ds:uri="http://purl.org/dc/terms/"/>
    <ds:schemaRef ds:uri="977cac54-8bf9-4630-a8e4-77ccfa71f8ec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008b3e40-6f9e-4438-84ad-0e09161a14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Wanwimon Unanuya</cp:lastModifiedBy>
  <cp:lastPrinted>2026-08-14T03:00:41Z</cp:lastPrinted>
  <dcterms:created xsi:type="dcterms:W3CDTF">1999-07-16T06:31:12Z</dcterms:created>
  <dcterms:modified xsi:type="dcterms:W3CDTF">2026-08-14T03:03:34Z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0x010100F254902666E3AD49A5E7334CC0F440FD</vt:lpwstr>
  </property>
  <property fmtid="{D5CDD505-2E9C-101B-9397-08002B2CF9AE}" pid="3" name="MediaServiceImageTags">
    <vt:lpwstr/>
  </property>
</Properties>
</file>