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ate1904="1" backupFile="1" codeName="ThisWorkbook"/>
  <mc:AlternateContent xmlns:mc="http://schemas.openxmlformats.org/markup-compatibility/2006">
    <mc:Choice Requires="x15">
      <x15ac:absPath xmlns:x15ac="http://schemas.microsoft.com/office/spreadsheetml/2010/11/ac" url="G:\L\L_Advice IT Infinite\2026\Q2'2026\ADVICE\"/>
    </mc:Choice>
  </mc:AlternateContent>
  <xr:revisionPtr revIDLastSave="0" documentId="8_{45D05F05-D8E6-4D2C-A190-36FD3041B88E}" xr6:coauthVersionLast="47" xr6:coauthVersionMax="47" xr10:uidLastSave="{00000000-0000-0000-0000-000000000000}"/>
  <bookViews>
    <workbookView xWindow="-108" yWindow="-108" windowWidth="23256" windowHeight="12456" firstSheet="2" activeTab="6" xr2:uid="{00000000-000D-0000-FFFF-FFFF00000000}"/>
  </bookViews>
  <sheets>
    <sheet name="000000" sheetId="1" state="veryHidden" r:id="rId1"/>
    <sheet name="pldt" sheetId="2" state="veryHidden" r:id="rId2"/>
    <sheet name="BS" sheetId="18" r:id="rId3"/>
    <sheet name="PL" sheetId="23" r:id="rId4"/>
    <sheet name="Consolidated" sheetId="22" r:id="rId5"/>
    <sheet name="The Company" sheetId="21" r:id="rId6"/>
    <sheet name="CF" sheetId="3" r:id="rId7"/>
    <sheet name="000" sheetId="4" state="veryHidden" r:id="rId8"/>
  </sheets>
  <definedNames>
    <definedName name="_xlnm.Print_Area" localSheetId="2">BS!$A$1:$L$84</definedName>
    <definedName name="_xlnm.Print_Area" localSheetId="6">CF!$A$1:$L$74</definedName>
    <definedName name="_xlnm.Print_Area" localSheetId="3">PL!$A$1:$L$86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9" i="23" l="1"/>
  <c r="J14" i="23"/>
  <c r="F19" i="23"/>
  <c r="F14" i="23"/>
  <c r="F20" i="23" s="1"/>
  <c r="F23" i="23" s="1"/>
  <c r="F25" i="23" s="1"/>
  <c r="F32" i="23" s="1"/>
  <c r="O20" i="21"/>
  <c r="K20" i="21"/>
  <c r="I20" i="21"/>
  <c r="G20" i="21"/>
  <c r="E20" i="21"/>
  <c r="M20" i="21"/>
  <c r="M18" i="22"/>
  <c r="L78" i="23"/>
  <c r="J78" i="23"/>
  <c r="H78" i="23"/>
  <c r="F78" i="23"/>
  <c r="L75" i="23"/>
  <c r="J75" i="23"/>
  <c r="H75" i="23"/>
  <c r="F75" i="23"/>
  <c r="O19" i="21"/>
  <c r="O22" i="22"/>
  <c r="O20" i="22"/>
  <c r="S20" i="22" s="1"/>
  <c r="L63" i="23"/>
  <c r="L66" i="23" s="1"/>
  <c r="L68" i="23" s="1"/>
  <c r="L62" i="23"/>
  <c r="J62" i="23"/>
  <c r="J63" i="23" s="1"/>
  <c r="J66" i="23" s="1"/>
  <c r="H62" i="23"/>
  <c r="F62" i="23"/>
  <c r="L57" i="23"/>
  <c r="J57" i="23"/>
  <c r="H57" i="23"/>
  <c r="H63" i="23" s="1"/>
  <c r="H66" i="23" s="1"/>
  <c r="H68" i="23" s="1"/>
  <c r="F57" i="23"/>
  <c r="F63" i="23" s="1"/>
  <c r="F66" i="23" s="1"/>
  <c r="H19" i="23"/>
  <c r="L19" i="23"/>
  <c r="L20" i="23" s="1"/>
  <c r="L23" i="23" s="1"/>
  <c r="L14" i="23"/>
  <c r="H14" i="23"/>
  <c r="H48" i="18"/>
  <c r="H43" i="18"/>
  <c r="H14" i="18"/>
  <c r="F14" i="18"/>
  <c r="J12" i="18"/>
  <c r="J14" i="18" s="1"/>
  <c r="L55" i="3"/>
  <c r="J55" i="3"/>
  <c r="H55" i="3"/>
  <c r="F55" i="3"/>
  <c r="O13" i="21"/>
  <c r="K12" i="21"/>
  <c r="K14" i="21" s="1"/>
  <c r="I12" i="21"/>
  <c r="I14" i="21" s="1"/>
  <c r="G12" i="21"/>
  <c r="G14" i="21" s="1"/>
  <c r="E12" i="21"/>
  <c r="E14" i="21" s="1"/>
  <c r="E15" i="22"/>
  <c r="G15" i="22"/>
  <c r="I15" i="22"/>
  <c r="K15" i="22"/>
  <c r="M15" i="22"/>
  <c r="S14" i="22"/>
  <c r="O14" i="22"/>
  <c r="M13" i="22"/>
  <c r="K13" i="22"/>
  <c r="I13" i="22"/>
  <c r="G13" i="22"/>
  <c r="E13" i="22"/>
  <c r="J20" i="23" l="1"/>
  <c r="J23" i="23" s="1"/>
  <c r="J25" i="23" s="1"/>
  <c r="J32" i="23" s="1"/>
  <c r="H20" i="23"/>
  <c r="H23" i="23" s="1"/>
  <c r="J68" i="23"/>
  <c r="H25" i="23"/>
  <c r="H32" i="23" s="1"/>
  <c r="L25" i="23"/>
  <c r="F38" i="23"/>
  <c r="H38" i="23"/>
  <c r="H29" i="23"/>
  <c r="H35" i="23" s="1"/>
  <c r="L29" i="23" l="1"/>
  <c r="L35" i="23" s="1"/>
  <c r="L32" i="23"/>
  <c r="J29" i="23"/>
  <c r="J35" i="23" s="1"/>
  <c r="J38" i="23"/>
  <c r="F29" i="23"/>
  <c r="F35" i="23" s="1"/>
  <c r="L62" i="3" l="1"/>
  <c r="H62" i="3"/>
  <c r="J62" i="3"/>
  <c r="F62" i="3"/>
  <c r="O11" i="22" l="1"/>
  <c r="K18" i="21" l="1"/>
  <c r="I18" i="21"/>
  <c r="G18" i="21"/>
  <c r="E18" i="21"/>
  <c r="O16" i="21"/>
  <c r="O10" i="21"/>
  <c r="S22" i="22"/>
  <c r="Q19" i="22"/>
  <c r="Q23" i="22" s="1"/>
  <c r="F75" i="18" s="1"/>
  <c r="K19" i="22"/>
  <c r="K23" i="22" s="1"/>
  <c r="I19" i="22"/>
  <c r="I23" i="22" s="1"/>
  <c r="G19" i="22"/>
  <c r="G23" i="22" s="1"/>
  <c r="E19" i="22"/>
  <c r="E23" i="22" s="1"/>
  <c r="O17" i="22"/>
  <c r="S17" i="22" s="1"/>
  <c r="Q15" i="22"/>
  <c r="O12" i="22"/>
  <c r="O13" i="22" l="1"/>
  <c r="O15" i="22"/>
  <c r="Q13" i="22"/>
  <c r="M19" i="22"/>
  <c r="M23" i="22" s="1"/>
  <c r="S12" i="22"/>
  <c r="S15" i="22" s="1"/>
  <c r="S11" i="22"/>
  <c r="O18" i="22"/>
  <c r="F44" i="18"/>
  <c r="H44" i="18"/>
  <c r="J44" i="18"/>
  <c r="J24" i="18"/>
  <c r="H24" i="18"/>
  <c r="F24" i="18"/>
  <c r="S13" i="22" l="1"/>
  <c r="O19" i="22"/>
  <c r="O23" i="22" s="1"/>
  <c r="S18" i="22"/>
  <c r="S19" i="22" s="1"/>
  <c r="S23" i="22" s="1"/>
  <c r="F68" i="23" l="1"/>
  <c r="M17" i="21"/>
  <c r="M11" i="21"/>
  <c r="M12" i="21" l="1"/>
  <c r="M14" i="21" s="1"/>
  <c r="M18" i="21"/>
  <c r="O17" i="21"/>
  <c r="O11" i="21"/>
  <c r="H70" i="18"/>
  <c r="L70" i="18"/>
  <c r="O12" i="21" l="1"/>
  <c r="O14" i="21" s="1"/>
  <c r="O18" i="21"/>
  <c r="J70" i="18"/>
  <c r="F70" i="18"/>
  <c r="J81" i="23"/>
  <c r="J72" i="23"/>
  <c r="F81" i="23"/>
  <c r="F72" i="23"/>
  <c r="L49" i="18" l="1"/>
  <c r="J49" i="18"/>
  <c r="J50" i="18" s="1"/>
  <c r="H49" i="18"/>
  <c r="F49" i="18"/>
  <c r="F50" i="18" s="1"/>
  <c r="L24" i="18" l="1"/>
  <c r="L14" i="18" l="1"/>
  <c r="L25" i="18" s="1"/>
  <c r="L44" i="18"/>
  <c r="L50" i="18" s="1"/>
  <c r="L68" i="18"/>
  <c r="L69" i="18"/>
  <c r="L72" i="18"/>
  <c r="L73" i="18"/>
  <c r="H73" i="18"/>
  <c r="H72" i="18"/>
  <c r="H69" i="18"/>
  <c r="H68" i="18"/>
  <c r="H50" i="18"/>
  <c r="L74" i="18" l="1"/>
  <c r="L76" i="18" s="1"/>
  <c r="H74" i="18"/>
  <c r="H76" i="18" s="1"/>
  <c r="J69" i="18"/>
  <c r="J68" i="18"/>
  <c r="J72" i="18"/>
  <c r="F68" i="18"/>
  <c r="F69" i="18"/>
  <c r="F72" i="18"/>
  <c r="H25" i="18"/>
  <c r="F25" i="18"/>
  <c r="H9" i="3"/>
  <c r="H72" i="23"/>
  <c r="L9" i="3"/>
  <c r="J25" i="18"/>
  <c r="H26" i="3" l="1"/>
  <c r="H33" i="3" s="1"/>
  <c r="H36" i="3" s="1"/>
  <c r="H63" i="3" s="1"/>
  <c r="L26" i="3"/>
  <c r="L33" i="3" s="1"/>
  <c r="L36" i="3" s="1"/>
  <c r="L63" i="3" s="1"/>
  <c r="L77" i="18"/>
  <c r="L72" i="23"/>
  <c r="L81" i="23"/>
  <c r="J9" i="3"/>
  <c r="J26" i="3" s="1"/>
  <c r="F9" i="3"/>
  <c r="F26" i="3" s="1"/>
  <c r="H77" i="18"/>
  <c r="H81" i="23"/>
  <c r="F33" i="3" l="1"/>
  <c r="F36" i="3" s="1"/>
  <c r="F63" i="3" s="1"/>
  <c r="F65" i="3" s="1"/>
  <c r="J33" i="3"/>
  <c r="J36" i="3" s="1"/>
  <c r="J63" i="3" s="1"/>
  <c r="J65" i="3" s="1"/>
  <c r="F73" i="18" l="1"/>
  <c r="F74" i="18" s="1"/>
  <c r="J73" i="18"/>
  <c r="J74" i="18" l="1"/>
  <c r="J76" i="18" s="1"/>
  <c r="J77" i="18" s="1"/>
  <c r="F76" i="18"/>
  <c r="F77" i="18" s="1"/>
  <c r="L65" i="3"/>
  <c r="H65" i="3"/>
</calcChain>
</file>

<file path=xl/sharedStrings.xml><?xml version="1.0" encoding="utf-8"?>
<sst xmlns="http://schemas.openxmlformats.org/spreadsheetml/2006/main" count="340" uniqueCount="182">
  <si>
    <t>(Unit: Thousand Baht)</t>
  </si>
  <si>
    <t>Consolidated financial statements</t>
  </si>
  <si>
    <t>Separate financial statements</t>
  </si>
  <si>
    <t>Note</t>
  </si>
  <si>
    <t>(Unaudited</t>
  </si>
  <si>
    <t>(Audited)</t>
  </si>
  <si>
    <t>but reviewed)</t>
  </si>
  <si>
    <t>Assets</t>
  </si>
  <si>
    <t>Current assets</t>
  </si>
  <si>
    <t>Cash and cash equivalents</t>
  </si>
  <si>
    <t>Inventories</t>
  </si>
  <si>
    <t>Total current assets</t>
  </si>
  <si>
    <t>Non-current assets</t>
  </si>
  <si>
    <t>Investment properties</t>
  </si>
  <si>
    <t xml:space="preserve">Property, plant and equipment </t>
  </si>
  <si>
    <t>Right-of-use assets</t>
  </si>
  <si>
    <t>Intangible assets</t>
  </si>
  <si>
    <t xml:space="preserve">Deferred tax assets 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</si>
  <si>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</si>
  <si>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</si>
  <si>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</si>
  <si>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</si>
  <si>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</si>
  <si>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</si>
  <si>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 xml:space="preserve">Current portion of lease liabilities </t>
  </si>
  <si>
    <t>Total current liabilities</t>
  </si>
  <si>
    <t>Non-current liabilities</t>
  </si>
  <si>
    <t>Lease liabilities - net of current portion</t>
  </si>
  <si>
    <t>Total non-current liabilities</t>
  </si>
  <si>
    <t>Total liabilities</t>
  </si>
  <si>
    <t>Shareholders' equity</t>
  </si>
  <si>
    <t>Share capital</t>
  </si>
  <si>
    <t xml:space="preserve">   Registered</t>
  </si>
  <si>
    <t>Share premium</t>
  </si>
  <si>
    <t xml:space="preserve">Retained earnings 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</si>
  <si>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</si>
  <si>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</si>
  <si>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</si>
  <si>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</si>
  <si>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(Unaudited but reviewed)</t>
  </si>
  <si>
    <t>Profit or loss</t>
  </si>
  <si>
    <t>Revenues</t>
  </si>
  <si>
    <t>Other income</t>
  </si>
  <si>
    <t>Total revenues</t>
  </si>
  <si>
    <t>Expenses</t>
  </si>
  <si>
    <t>Selling and distribution expenses</t>
  </si>
  <si>
    <t>Administrative expenses</t>
  </si>
  <si>
    <t>Total expenses</t>
  </si>
  <si>
    <t>Operating profit</t>
  </si>
  <si>
    <t>Finance cost</t>
  </si>
  <si>
    <t>Profit before income tax expenses</t>
  </si>
  <si>
    <t>Income tax expenses</t>
  </si>
  <si>
    <t>Profit for the period</t>
  </si>
  <si>
    <t xml:space="preserve">Other comprehensive income </t>
  </si>
  <si>
    <t>Other comprehensive income for the period</t>
  </si>
  <si>
    <t>Total comprehensive income for the period</t>
  </si>
  <si>
    <t>Profit attributable to:</t>
  </si>
  <si>
    <t>Equity holders of the Company</t>
  </si>
  <si>
    <t>Total comprehensive income attributable to:</t>
  </si>
  <si>
    <t xml:space="preserve">Earnings per share </t>
  </si>
  <si>
    <t>Basic earnings per share</t>
  </si>
  <si>
    <t>Retained earnings</t>
  </si>
  <si>
    <t xml:space="preserve">Issued </t>
  </si>
  <si>
    <t>Total</t>
  </si>
  <si>
    <t>and paid-up</t>
  </si>
  <si>
    <t>Appropriated -</t>
  </si>
  <si>
    <t>shareholders'</t>
  </si>
  <si>
    <t>share capital</t>
  </si>
  <si>
    <t>Unappropriated</t>
  </si>
  <si>
    <t>equity</t>
  </si>
  <si>
    <t>Issued</t>
  </si>
  <si>
    <t>statutory reserve</t>
  </si>
  <si>
    <t>Supplemental cash flow information</t>
  </si>
  <si>
    <t>Non-cash related transactions</t>
  </si>
  <si>
    <t xml:space="preserve">Cash flows from investing activities </t>
  </si>
  <si>
    <t xml:space="preserve">Cash flows from financing activities </t>
  </si>
  <si>
    <t>Cash and cash equivalents at beginning of period</t>
  </si>
  <si>
    <t xml:space="preserve">Cash and cash equivalents at end of period </t>
  </si>
  <si>
    <t>Profit from operating activities before changes in</t>
  </si>
  <si>
    <t xml:space="preserve">   operating assets and liabilities</t>
  </si>
  <si>
    <t xml:space="preserve">   Inventories</t>
  </si>
  <si>
    <t xml:space="preserve">   Other non-current assets</t>
  </si>
  <si>
    <t>Cash flows from operating activities</t>
  </si>
  <si>
    <t xml:space="preserve">Profit before tax </t>
  </si>
  <si>
    <t xml:space="preserve">Adjustments to reconcile profit before tax to </t>
  </si>
  <si>
    <t xml:space="preserve">   net cash provided by (paid from) operating activities:</t>
  </si>
  <si>
    <t xml:space="preserve">   Depreciation and amortisation</t>
  </si>
  <si>
    <t xml:space="preserve">   Cash paid for income tax</t>
  </si>
  <si>
    <t>Directors</t>
  </si>
  <si>
    <t>2025</t>
  </si>
  <si>
    <t>Balance as at 1 January 2025</t>
  </si>
  <si>
    <t>Liabilities and shareholders' equity (continued)</t>
  </si>
  <si>
    <t>Deposits for rental and service usage</t>
  </si>
  <si>
    <t xml:space="preserve">Discount on business combination under common control  </t>
  </si>
  <si>
    <t>Discount on business</t>
  </si>
  <si>
    <t>combination under</t>
  </si>
  <si>
    <t xml:space="preserve"> common control </t>
  </si>
  <si>
    <t xml:space="preserve">      620,000,000 ordinary shares of Baht 0.50 each</t>
  </si>
  <si>
    <t>Trade and other current receivables</t>
  </si>
  <si>
    <t>Trade and other current payables</t>
  </si>
  <si>
    <t>Income tax payable</t>
  </si>
  <si>
    <t>Other current provisions</t>
  </si>
  <si>
    <t>Non-current provision for employee benefits</t>
  </si>
  <si>
    <t>Other non-current provisions</t>
  </si>
  <si>
    <t xml:space="preserve">   (Thousand shares)</t>
  </si>
  <si>
    <t xml:space="preserve">Weighted average number of ordinary shares </t>
  </si>
  <si>
    <t xml:space="preserve">   Provision for employee benefits </t>
  </si>
  <si>
    <t xml:space="preserve">   Trade and other current receivables</t>
  </si>
  <si>
    <t xml:space="preserve">   Trade and other current payables</t>
  </si>
  <si>
    <t>Payment of principal portion of lease liabilities</t>
  </si>
  <si>
    <t>Interest paid</t>
  </si>
  <si>
    <t>Cost of sales and services</t>
  </si>
  <si>
    <t xml:space="preserve">   Loss on disposals and write off of intangible assets</t>
  </si>
  <si>
    <t xml:space="preserve">   Issued and fully paid up</t>
  </si>
  <si>
    <t>(Unit: Thousand Baht, except earnings per share expressed in Baht)</t>
  </si>
  <si>
    <t>Management fee income - related party</t>
  </si>
  <si>
    <t xml:space="preserve">   Finance cost</t>
  </si>
  <si>
    <t>Revenue from sales and services</t>
  </si>
  <si>
    <t xml:space="preserve">   Payables for purchases of plant and equipment</t>
  </si>
  <si>
    <t xml:space="preserve">   Reduction inventory to net realisable value (reversal)</t>
  </si>
  <si>
    <t xml:space="preserve">Operating assets (increase) decrease </t>
  </si>
  <si>
    <t xml:space="preserve">   Right-of-use assets increase from lease agreements</t>
  </si>
  <si>
    <t>Net increase (decrease) in cash and cash equivalents</t>
  </si>
  <si>
    <t>Short-term loans from financial institutions</t>
  </si>
  <si>
    <t>2026</t>
  </si>
  <si>
    <t>Balance as at 1 January 2026</t>
  </si>
  <si>
    <t>31 December 2025</t>
  </si>
  <si>
    <t>Equity attributable to owners of the Company</t>
  </si>
  <si>
    <t>Non-controlling interests of the subsidiaries</t>
  </si>
  <si>
    <t>Total other</t>
  </si>
  <si>
    <t>components of</t>
  </si>
  <si>
    <t>Non-controlling</t>
  </si>
  <si>
    <t xml:space="preserve"> interests of</t>
  </si>
  <si>
    <t>the subsidiaries</t>
  </si>
  <si>
    <t>Cash received from short-term loans from financial institutions</t>
  </si>
  <si>
    <t xml:space="preserve">   Transfer right-of-use asset to equipment</t>
  </si>
  <si>
    <t>Net cash flows used in financing activities</t>
  </si>
  <si>
    <t xml:space="preserve">   Provisions (reversal)</t>
  </si>
  <si>
    <t>Cash paid for investment in subsidiary</t>
  </si>
  <si>
    <t>Cash received from non-controlling interest for</t>
  </si>
  <si>
    <t xml:space="preserve">   issuance of ordinary shares of subsidiary</t>
  </si>
  <si>
    <t>Increase in non-controlling interests from</t>
  </si>
  <si>
    <t xml:space="preserve">   Loss on disposals and write off of equipment</t>
  </si>
  <si>
    <t>Investments in subsidiaries</t>
  </si>
  <si>
    <t>Proceeds from disposals of equipment and intangible assets</t>
  </si>
  <si>
    <t>Cash paid for purchases of plant and equipment</t>
  </si>
  <si>
    <t xml:space="preserve">   acquisition of investment in subsidiary</t>
  </si>
  <si>
    <t>Statements of financial position</t>
  </si>
  <si>
    <t>Statements of financial position (continued)</t>
  </si>
  <si>
    <t>Advice IT Infinite Public Company Limited and its subsidiaries</t>
  </si>
  <si>
    <t>Statements of comprehensive income</t>
  </si>
  <si>
    <t>Statements of changes in shareholders' equity</t>
  </si>
  <si>
    <t>Statements of changes in shareholders' equity (continued)</t>
  </si>
  <si>
    <t>Statements of cash flows (continued)</t>
  </si>
  <si>
    <t>Statements of cash flows</t>
  </si>
  <si>
    <t xml:space="preserve">   Expected credit losses of receivables (reversal)</t>
  </si>
  <si>
    <t>Repayment of short-term loans from financial institutions</t>
  </si>
  <si>
    <t>As at 30 June 2026</t>
  </si>
  <si>
    <t>30 June 2026</t>
  </si>
  <si>
    <t>For the three-month period ended 30 June 2026</t>
  </si>
  <si>
    <t>Balance as at 30 June 2025</t>
  </si>
  <si>
    <t>Balance as at 30 June 2026</t>
  </si>
  <si>
    <t>For the six-month period ended 30 June 2026</t>
  </si>
  <si>
    <t>Dividend income</t>
  </si>
  <si>
    <t>Finance income</t>
  </si>
  <si>
    <t xml:space="preserve">   Finance income</t>
  </si>
  <si>
    <t xml:space="preserve">   Dividend income from subsidiary</t>
  </si>
  <si>
    <t>Dividend received from subsidiary</t>
  </si>
  <si>
    <t>Cash received from interest income</t>
  </si>
  <si>
    <t>Dividend paid</t>
  </si>
  <si>
    <t xml:space="preserve">   Payables for purchases of intangible assets</t>
  </si>
  <si>
    <t>Dividend paid (Note 12)</t>
  </si>
  <si>
    <t xml:space="preserve">   Bad debts</t>
  </si>
  <si>
    <t>Net cash flows from (used in) from operating activities</t>
  </si>
  <si>
    <t>Net cash flows from (used in) investing activities</t>
  </si>
  <si>
    <t>Operating liabilities increase</t>
  </si>
  <si>
    <t>2, 5</t>
  </si>
  <si>
    <t xml:space="preserve">   (Gain) Loss on write off of right-of-use assets</t>
  </si>
  <si>
    <t xml:space="preserve">   Reversal of provision for impairment loss of assets</t>
  </si>
  <si>
    <t>Cash flows from (used in) operating activities</t>
  </si>
  <si>
    <t xml:space="preserve">   Cash paid for provision for employee benefits</t>
  </si>
  <si>
    <t>Cash paid for purchases of intangible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</si>
</sst>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dd\-mmm\-yy_)"/>
    <numFmt numFmtId="166" formatCode="0.00_)"/>
    <numFmt numFmtId="167" formatCode="#,##0.00\ &quot;F&quot;;\-#,##0.00\ &quot;F&quot;"/>
    <numFmt numFmtId="168" formatCode="_(* #,##0_);_(* \(#,##0\);_(* &quot;-&quot;??_);_(@_)"/>
    <numFmt numFmtId="169" formatCode="_(* #,##0.00_);_(* \(#,##0.00\);_(* &quot;-&quot;_);_(@_)"/>
    <numFmt numFmtId="170" formatCode="_(* #,##0.000_);_(* \(#,##0.000\);_(* &quot;-&quot;_);_(@_)"/>
    <numFmt numFmtId="171" formatCode="_([$€-2]\ * #,##0.00_);_([$€-2]\ * \(#,##0.00\);_([$€-2]\ * &quot;-&quot;??_);_(@_)"/>
    <numFmt numFmtId="172" formatCode="_(* #,##0_);_(* \(#,##0\);_(* \-_);_(@_)"/>
  </numFmts>
  <fonts count="16">
    <font>
      <sz val="10"/>
      <name val="ApFont"/>
    </font>
    <font>
      <sz val="10"/>
      <name val="ApFont"/>
    </font>
    <font>
      <sz val="14"/>
      <name val="AngsanaUPC"/>
      <family val="1"/>
      <charset val="222"/>
    </font>
    <font>
      <sz val="10"/>
      <name val="Arial"/>
      <family val="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sz val="9"/>
      <color indexed="8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9"/>
      <color theme="1"/>
      <name val="Arial"/>
      <family val="2"/>
    </font>
    <font>
      <b/>
      <i/>
      <sz val="9"/>
      <name val="Arial"/>
      <family val="2"/>
    </font>
    <font>
      <sz val="9"/>
      <color theme="8" tint="-0.49998474074526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/>
      <top/>
      <bottom style="thin">
        <color indexed="8"/>
      </bottom>
      <diagonal/>
    </border>
  </borders>
  <cellStyleXfs count="18">
    <xf numFmtId="0" fontId="0" fillId="0" borderId="0"/>
    <xf numFmtId="4" fontId="1" fillId="0" borderId="0" applyFont="0" applyFill="0" applyBorder="0" applyAlignment="0" applyProtection="0"/>
    <xf numFmtId="167" fontId="2" fillId="0" borderId="0"/>
    <xf numFmtId="165" fontId="2" fillId="0" borderId="0"/>
    <xf numFmtId="164" fontId="2" fillId="0" borderId="0"/>
    <xf numFmtId="38" fontId="4" fillId="2" borderId="0" applyNumberFormat="0" applyBorder="0" applyAlignment="0" applyProtection="0"/>
    <xf numFmtId="10" fontId="4" fillId="3" borderId="1" applyNumberFormat="0" applyBorder="0" applyAlignment="0" applyProtection="0"/>
    <xf numFmtId="37" fontId="5" fillId="0" borderId="0"/>
    <xf numFmtId="166" fontId="6" fillId="0" borderId="0"/>
    <xf numFmtId="0" fontId="7" fillId="0" borderId="0"/>
    <xf numFmtId="9" fontId="1" fillId="0" borderId="0" applyFont="0" applyFill="0" applyBorder="0" applyAlignment="0" applyProtection="0"/>
    <xf numFmtId="10" fontId="3" fillId="0" borderId="0" applyFont="0" applyFill="0" applyBorder="0" applyAlignment="0" applyProtection="0"/>
    <xf numFmtId="1" fontId="3" fillId="0" borderId="2" applyNumberFormat="0" applyFill="0" applyAlignment="0" applyProtection="0">
      <alignment horizontal="center" vertical="center"/>
    </xf>
    <xf numFmtId="0" fontId="1" fillId="0" borderId="0"/>
    <xf numFmtId="0" fontId="1" fillId="0" borderId="0"/>
    <xf numFmtId="4" fontId="1" fillId="0" borderId="0" applyFont="0" applyFill="0" applyBorder="0" applyAlignment="0" applyProtection="0"/>
    <xf numFmtId="0" fontId="1" fillId="0" borderId="0"/>
    <xf numFmtId="0" fontId="1" fillId="0" borderId="0"/>
  </cellStyleXfs>
  <cellXfs count="112">
    <xf numFmtId="0" fontId="0" fillId="0" borderId="0" xfId="0"/>
    <xf numFmtId="49" fontId="9" fillId="0" borderId="3" xfId="15" quotePrefix="1" applyNumberFormat="1" applyFont="1" applyFill="1" applyBorder="1" applyAlignment="1">
      <alignment horizontal="center"/>
    </xf>
    <xf numFmtId="3" fontId="9" fillId="0" borderId="0" xfId="15" applyNumberFormat="1" applyFont="1" applyFill="1" applyBorder="1" applyAlignment="1">
      <alignment horizontal="center"/>
    </xf>
    <xf numFmtId="3" fontId="9" fillId="0" borderId="0" xfId="15" applyNumberFormat="1" applyFont="1" applyFill="1" applyAlignment="1">
      <alignment horizontal="center"/>
    </xf>
    <xf numFmtId="3" fontId="9" fillId="0" borderId="0" xfId="1" applyNumberFormat="1" applyFont="1" applyFill="1" applyAlignment="1"/>
    <xf numFmtId="41" fontId="9" fillId="0" borderId="0" xfId="10" applyNumberFormat="1" applyFont="1" applyFill="1" applyAlignment="1"/>
    <xf numFmtId="44" fontId="9" fillId="0" borderId="0" xfId="1" applyNumberFormat="1" applyFont="1" applyFill="1" applyAlignment="1">
      <alignment horizontal="center" wrapText="1"/>
    </xf>
    <xf numFmtId="4" fontId="9" fillId="0" borderId="0" xfId="1" applyFont="1" applyFill="1" applyAlignment="1"/>
    <xf numFmtId="3" fontId="9" fillId="0" borderId="0" xfId="1" applyNumberFormat="1" applyFont="1" applyFill="1" applyBorder="1" applyAlignment="1"/>
    <xf numFmtId="41" fontId="9" fillId="0" borderId="0" xfId="1" applyNumberFormat="1" applyFont="1" applyFill="1" applyAlignment="1"/>
    <xf numFmtId="168" fontId="9" fillId="0" borderId="0" xfId="1" applyNumberFormat="1" applyFont="1" applyFill="1" applyAlignment="1"/>
    <xf numFmtId="41" fontId="9" fillId="0" borderId="0" xfId="1" applyNumberFormat="1" applyFont="1" applyFill="1" applyAlignment="1">
      <alignment horizontal="centerContinuous"/>
    </xf>
    <xf numFmtId="168" fontId="9" fillId="0" borderId="0" xfId="1" applyNumberFormat="1" applyFont="1" applyFill="1" applyAlignment="1">
      <alignment horizontal="centerContinuous"/>
    </xf>
    <xf numFmtId="41" fontId="9" fillId="0" borderId="0" xfId="1" applyNumberFormat="1" applyFont="1" applyFill="1" applyAlignment="1">
      <alignment horizontal="right"/>
    </xf>
    <xf numFmtId="168" fontId="9" fillId="0" borderId="0" xfId="1" applyNumberFormat="1" applyFont="1" applyFill="1" applyAlignment="1">
      <alignment horizontal="right"/>
    </xf>
    <xf numFmtId="41" fontId="9" fillId="0" borderId="0" xfId="1" applyNumberFormat="1" applyFont="1" applyFill="1" applyAlignment="1">
      <alignment horizontal="center"/>
    </xf>
    <xf numFmtId="41" fontId="9" fillId="0" borderId="0" xfId="1" applyNumberFormat="1" applyFont="1" applyFill="1" applyBorder="1" applyAlignment="1">
      <alignment horizontal="center"/>
    </xf>
    <xf numFmtId="168" fontId="9" fillId="0" borderId="0" xfId="1" applyNumberFormat="1" applyFont="1" applyFill="1" applyBorder="1" applyAlignment="1">
      <alignment horizontal="right"/>
    </xf>
    <xf numFmtId="41" fontId="9" fillId="0" borderId="0" xfId="1" applyNumberFormat="1" applyFont="1" applyFill="1" applyBorder="1" applyAlignment="1">
      <alignment horizontal="right"/>
    </xf>
    <xf numFmtId="41" fontId="9" fillId="0" borderId="3" xfId="1" applyNumberFormat="1" applyFont="1" applyFill="1" applyBorder="1" applyAlignment="1"/>
    <xf numFmtId="41" fontId="9" fillId="0" borderId="0" xfId="1" applyNumberFormat="1" applyFont="1" applyFill="1" applyBorder="1" applyAlignment="1"/>
    <xf numFmtId="41" fontId="9" fillId="0" borderId="5" xfId="1" applyNumberFormat="1" applyFont="1" applyFill="1" applyBorder="1" applyAlignment="1"/>
    <xf numFmtId="168" fontId="9" fillId="0" borderId="0" xfId="1" applyNumberFormat="1" applyFont="1" applyFill="1" applyBorder="1" applyAlignment="1"/>
    <xf numFmtId="41" fontId="9" fillId="0" borderId="6" xfId="1" applyNumberFormat="1" applyFont="1" applyFill="1" applyBorder="1" applyAlignment="1"/>
    <xf numFmtId="170" fontId="9" fillId="0" borderId="0" xfId="1" applyNumberFormat="1" applyFont="1" applyFill="1" applyAlignment="1"/>
    <xf numFmtId="41" fontId="9" fillId="0" borderId="3" xfId="1" applyNumberFormat="1" applyFont="1" applyFill="1" applyBorder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center"/>
    </xf>
    <xf numFmtId="41" fontId="9" fillId="0" borderId="0" xfId="0" applyNumberFormat="1" applyFont="1"/>
    <xf numFmtId="41" fontId="9" fillId="0" borderId="0" xfId="0" applyNumberFormat="1" applyFont="1" applyAlignment="1">
      <alignment horizontal="right"/>
    </xf>
    <xf numFmtId="0" fontId="8" fillId="0" borderId="0" xfId="0" applyFont="1"/>
    <xf numFmtId="0" fontId="9" fillId="0" borderId="0" xfId="0" applyFont="1" applyAlignment="1">
      <alignment horizontal="centerContinuous"/>
    </xf>
    <xf numFmtId="41" fontId="10" fillId="0" borderId="0" xfId="0" applyNumberFormat="1" applyFont="1" applyAlignment="1">
      <alignment horizontal="centerContinuous"/>
    </xf>
    <xf numFmtId="38" fontId="9" fillId="0" borderId="0" xfId="0" applyNumberFormat="1" applyFont="1" applyAlignment="1">
      <alignment horizontal="centerContinuous"/>
    </xf>
    <xf numFmtId="0" fontId="8" fillId="0" borderId="0" xfId="0" applyFont="1" applyAlignment="1">
      <alignment horizontal="left"/>
    </xf>
    <xf numFmtId="1" fontId="9" fillId="0" borderId="0" xfId="0" applyNumberFormat="1" applyFont="1" applyAlignment="1">
      <alignment horizontal="centerContinuous"/>
    </xf>
    <xf numFmtId="41" fontId="9" fillId="0" borderId="0" xfId="0" applyNumberFormat="1" applyFont="1" applyAlignment="1">
      <alignment horizontal="centerContinuous"/>
    </xf>
    <xf numFmtId="0" fontId="11" fillId="0" borderId="0" xfId="0" applyFont="1" applyAlignment="1">
      <alignment horizontal="center"/>
    </xf>
    <xf numFmtId="49" fontId="11" fillId="0" borderId="0" xfId="0" quotePrefix="1" applyNumberFormat="1" applyFont="1" applyAlignment="1">
      <alignment horizontal="center"/>
    </xf>
    <xf numFmtId="1" fontId="8" fillId="0" borderId="0" xfId="0" applyNumberFormat="1" applyFont="1"/>
    <xf numFmtId="40" fontId="9" fillId="0" borderId="0" xfId="0" applyNumberFormat="1" applyFont="1"/>
    <xf numFmtId="1" fontId="9" fillId="0" borderId="0" xfId="0" applyNumberFormat="1" applyFont="1"/>
    <xf numFmtId="40" fontId="8" fillId="0" borderId="0" xfId="0" applyNumberFormat="1" applyFont="1"/>
    <xf numFmtId="38" fontId="9" fillId="0" borderId="0" xfId="0" applyNumberFormat="1" applyFont="1"/>
    <xf numFmtId="168" fontId="9" fillId="0" borderId="0" xfId="0" applyNumberFormat="1" applyFont="1"/>
    <xf numFmtId="168" fontId="8" fillId="0" borderId="0" xfId="0" quotePrefix="1" applyNumberFormat="1" applyFont="1" applyAlignment="1">
      <alignment horizontal="left"/>
    </xf>
    <xf numFmtId="37" fontId="9" fillId="0" borderId="0" xfId="0" applyNumberFormat="1" applyFont="1" applyAlignment="1">
      <alignment horizontal="right"/>
    </xf>
    <xf numFmtId="37" fontId="8" fillId="0" borderId="0" xfId="0" applyNumberFormat="1" applyFont="1" applyAlignment="1">
      <alignment horizontal="left"/>
    </xf>
    <xf numFmtId="168" fontId="9" fillId="0" borderId="0" xfId="0" applyNumberFormat="1" applyFont="1" applyAlignment="1">
      <alignment horizontal="center"/>
    </xf>
    <xf numFmtId="168" fontId="8" fillId="0" borderId="0" xfId="0" applyNumberFormat="1" applyFont="1"/>
    <xf numFmtId="168" fontId="9" fillId="0" borderId="3" xfId="0" applyNumberFormat="1" applyFont="1" applyBorder="1" applyAlignment="1">
      <alignment horizontal="center"/>
    </xf>
    <xf numFmtId="168" fontId="9" fillId="0" borderId="3" xfId="0" quotePrefix="1" applyNumberFormat="1" applyFont="1" applyBorder="1" applyAlignment="1">
      <alignment horizontal="center"/>
    </xf>
    <xf numFmtId="168" fontId="14" fillId="0" borderId="0" xfId="0" applyNumberFormat="1" applyFont="1"/>
    <xf numFmtId="41" fontId="9" fillId="0" borderId="3" xfId="0" applyNumberFormat="1" applyFont="1" applyBorder="1" applyAlignment="1">
      <alignment horizontal="center"/>
    </xf>
    <xf numFmtId="41" fontId="9" fillId="0" borderId="0" xfId="0" applyNumberFormat="1" applyFont="1" applyAlignment="1">
      <alignment horizontal="center"/>
    </xf>
    <xf numFmtId="41" fontId="9" fillId="0" borderId="6" xfId="0" applyNumberFormat="1" applyFont="1" applyBorder="1" applyAlignment="1">
      <alignment horizontal="center"/>
    </xf>
    <xf numFmtId="0" fontId="9" fillId="0" borderId="0" xfId="0" applyFont="1" applyAlignment="1">
      <alignment horizontal="right"/>
    </xf>
    <xf numFmtId="41" fontId="9" fillId="0" borderId="3" xfId="0" applyNumberFormat="1" applyFont="1" applyBorder="1" applyAlignment="1">
      <alignment horizontal="right"/>
    </xf>
    <xf numFmtId="0" fontId="12" fillId="0" borderId="0" xfId="0" applyFont="1" applyAlignment="1">
      <alignment horizontal="center"/>
    </xf>
    <xf numFmtId="41" fontId="9" fillId="0" borderId="3" xfId="0" applyNumberFormat="1" applyFont="1" applyBorder="1"/>
    <xf numFmtId="41" fontId="10" fillId="0" borderId="0" xfId="0" applyNumberFormat="1" applyFont="1"/>
    <xf numFmtId="37" fontId="10" fillId="0" borderId="0" xfId="0" applyNumberFormat="1" applyFont="1" applyAlignment="1">
      <alignment horizontal="center"/>
    </xf>
    <xf numFmtId="37" fontId="10" fillId="0" borderId="0" xfId="0" applyNumberFormat="1" applyFont="1" applyAlignment="1">
      <alignment horizontal="right"/>
    </xf>
    <xf numFmtId="43" fontId="9" fillId="0" borderId="0" xfId="0" applyNumberFormat="1" applyFont="1"/>
    <xf numFmtId="38" fontId="11" fillId="0" borderId="0" xfId="14" applyNumberFormat="1" applyFont="1" applyAlignment="1">
      <alignment horizontal="center"/>
    </xf>
    <xf numFmtId="38" fontId="9" fillId="0" borderId="0" xfId="14" applyNumberFormat="1" applyFont="1"/>
    <xf numFmtId="0" fontId="11" fillId="0" borderId="0" xfId="14" applyFont="1" applyAlignment="1">
      <alignment horizontal="center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3" fontId="9" fillId="0" borderId="0" xfId="0" applyNumberFormat="1" applyFont="1" applyAlignment="1">
      <alignment horizontal="center" wrapText="1"/>
    </xf>
    <xf numFmtId="37" fontId="9" fillId="0" borderId="0" xfId="14" applyNumberFormat="1" applyFont="1" applyAlignment="1">
      <alignment horizontal="center"/>
    </xf>
    <xf numFmtId="172" fontId="10" fillId="0" borderId="0" xfId="0" applyNumberFormat="1" applyFont="1"/>
    <xf numFmtId="172" fontId="10" fillId="0" borderId="0" xfId="16" applyNumberFormat="1" applyFont="1"/>
    <xf numFmtId="43" fontId="9" fillId="0" borderId="0" xfId="0" applyNumberFormat="1" applyFont="1" applyAlignment="1">
      <alignment wrapText="1"/>
    </xf>
    <xf numFmtId="172" fontId="10" fillId="0" borderId="3" xfId="0" applyNumberFormat="1" applyFont="1" applyBorder="1"/>
    <xf numFmtId="172" fontId="10" fillId="0" borderId="3" xfId="16" applyNumberFormat="1" applyFont="1" applyBorder="1"/>
    <xf numFmtId="41" fontId="10" fillId="0" borderId="3" xfId="0" applyNumberFormat="1" applyFont="1" applyBorder="1"/>
    <xf numFmtId="38" fontId="9" fillId="0" borderId="0" xfId="0" applyNumberFormat="1" applyFont="1" applyAlignment="1">
      <alignment horizontal="center"/>
    </xf>
    <xf numFmtId="38" fontId="12" fillId="0" borderId="0" xfId="0" applyNumberFormat="1" applyFont="1" applyAlignment="1">
      <alignment horizontal="center"/>
    </xf>
    <xf numFmtId="41" fontId="10" fillId="0" borderId="5" xfId="0" applyNumberFormat="1" applyFont="1" applyBorder="1"/>
    <xf numFmtId="41" fontId="10" fillId="0" borderId="4" xfId="0" applyNumberFormat="1" applyFont="1" applyBorder="1"/>
    <xf numFmtId="41" fontId="10" fillId="0" borderId="0" xfId="0" applyNumberFormat="1" applyFont="1" applyAlignment="1">
      <alignment horizontal="center"/>
    </xf>
    <xf numFmtId="41" fontId="10" fillId="0" borderId="3" xfId="16" applyNumberFormat="1" applyFont="1" applyBorder="1"/>
    <xf numFmtId="172" fontId="10" fillId="0" borderId="9" xfId="0" applyNumberFormat="1" applyFont="1" applyBorder="1"/>
    <xf numFmtId="41" fontId="10" fillId="0" borderId="7" xfId="0" applyNumberFormat="1" applyFont="1" applyBorder="1"/>
    <xf numFmtId="0" fontId="9" fillId="0" borderId="8" xfId="0" applyFont="1" applyBorder="1"/>
    <xf numFmtId="37" fontId="9" fillId="0" borderId="0" xfId="0" applyNumberFormat="1" applyFont="1"/>
    <xf numFmtId="41" fontId="11" fillId="0" borderId="0" xfId="0" applyNumberFormat="1" applyFont="1" applyAlignment="1">
      <alignment horizontal="center"/>
    </xf>
    <xf numFmtId="3" fontId="11" fillId="0" borderId="0" xfId="0" applyNumberFormat="1" applyFont="1" applyAlignment="1">
      <alignment horizontal="center"/>
    </xf>
    <xf numFmtId="41" fontId="13" fillId="0" borderId="3" xfId="0" applyNumberFormat="1" applyFont="1" applyBorder="1"/>
    <xf numFmtId="41" fontId="13" fillId="0" borderId="0" xfId="0" applyNumberFormat="1" applyFont="1"/>
    <xf numFmtId="0" fontId="12" fillId="0" borderId="0" xfId="0" applyFont="1"/>
    <xf numFmtId="41" fontId="9" fillId="0" borderId="5" xfId="0" applyNumberFormat="1" applyFont="1" applyBorder="1"/>
    <xf numFmtId="41" fontId="9" fillId="0" borderId="7" xfId="0" applyNumberFormat="1" applyFont="1" applyBorder="1"/>
    <xf numFmtId="49" fontId="8" fillId="0" borderId="0" xfId="0" applyNumberFormat="1" applyFont="1"/>
    <xf numFmtId="39" fontId="9" fillId="0" borderId="0" xfId="0" applyNumberFormat="1" applyFont="1"/>
    <xf numFmtId="170" fontId="9" fillId="0" borderId="3" xfId="0" applyNumberFormat="1" applyFont="1" applyBorder="1"/>
    <xf numFmtId="41" fontId="9" fillId="0" borderId="4" xfId="0" applyNumberFormat="1" applyFont="1" applyBorder="1"/>
    <xf numFmtId="41" fontId="9" fillId="0" borderId="4" xfId="0" applyNumberFormat="1" applyFont="1" applyBorder="1" applyAlignment="1">
      <alignment horizontal="right"/>
    </xf>
    <xf numFmtId="41" fontId="10" fillId="0" borderId="4" xfId="0" applyNumberFormat="1" applyFont="1" applyBorder="1" applyAlignment="1">
      <alignment horizontal="right"/>
    </xf>
    <xf numFmtId="171" fontId="10" fillId="0" borderId="0" xfId="0" applyNumberFormat="1" applyFont="1"/>
    <xf numFmtId="41" fontId="10" fillId="0" borderId="0" xfId="0" applyNumberFormat="1" applyFont="1" applyAlignment="1">
      <alignment horizontal="right"/>
    </xf>
    <xf numFmtId="39" fontId="9" fillId="0" borderId="0" xfId="0" applyNumberFormat="1" applyFont="1" applyAlignment="1">
      <alignment horizontal="center"/>
    </xf>
    <xf numFmtId="170" fontId="9" fillId="0" borderId="4" xfId="0" applyNumberFormat="1" applyFont="1" applyBorder="1"/>
    <xf numFmtId="169" fontId="9" fillId="0" borderId="0" xfId="0" applyNumberFormat="1" applyFont="1" applyAlignment="1">
      <alignment horizontal="center"/>
    </xf>
    <xf numFmtId="170" fontId="9" fillId="0" borderId="0" xfId="0" applyNumberFormat="1" applyFont="1"/>
    <xf numFmtId="41" fontId="15" fillId="0" borderId="0" xfId="0" applyNumberFormat="1" applyFont="1"/>
    <xf numFmtId="1" fontId="12" fillId="0" borderId="0" xfId="0" applyNumberFormat="1" applyFont="1" applyAlignment="1">
      <alignment horizontal="center"/>
    </xf>
    <xf numFmtId="0" fontId="9" fillId="0" borderId="3" xfId="0" applyFont="1" applyBorder="1" applyAlignment="1">
      <alignment horizontal="center"/>
    </xf>
    <xf numFmtId="37" fontId="9" fillId="0" borderId="3" xfId="0" applyNumberFormat="1" applyFont="1" applyBorder="1" applyAlignment="1">
      <alignment horizontal="center"/>
    </xf>
    <xf numFmtId="168" fontId="9" fillId="0" borderId="3" xfId="0" applyNumberFormat="1" applyFont="1" applyBorder="1" applyAlignment="1">
      <alignment horizontal="center"/>
    </xf>
  </cellXfs>
  <cellStyles count="18">
    <cellStyle name="Comma" xfId="1" builtinId="3"/>
    <cellStyle name="comma zerodec" xfId="2" xr:uid="{00000000-0005-0000-0000-000001000000}"/>
    <cellStyle name="Comma_S604-Bs&amp;plse-Q1'2009" xfId="15" xr:uid="{D9ACBAE4-4B13-4F99-9F72-5BCE203AF117}"/>
    <cellStyle name="Currency1" xfId="3" xr:uid="{00000000-0005-0000-0000-000002000000}"/>
    <cellStyle name="Dollar (zero dec)" xfId="4" xr:uid="{00000000-0005-0000-0000-000003000000}"/>
    <cellStyle name="Grey" xfId="5" xr:uid="{00000000-0005-0000-0000-000004000000}"/>
    <cellStyle name="Input [yellow]" xfId="6" xr:uid="{00000000-0005-0000-0000-000005000000}"/>
    <cellStyle name="no dec" xfId="7" xr:uid="{00000000-0005-0000-0000-000006000000}"/>
    <cellStyle name="Normal" xfId="0" builtinId="0"/>
    <cellStyle name="Normal - Style1" xfId="8" xr:uid="{00000000-0005-0000-0000-000008000000}"/>
    <cellStyle name="Normal 11 3" xfId="16" xr:uid="{925AD4B2-0BA6-4FA4-B773-36772C92A222}"/>
    <cellStyle name="Normal 2" xfId="9" xr:uid="{00000000-0005-0000-0000-000009000000}"/>
    <cellStyle name="Normal 2 2" xfId="17" xr:uid="{11DD8064-9698-4EEE-899A-9BC6E09B7B42}"/>
    <cellStyle name="Normal 3" xfId="13" xr:uid="{3EB6D9F8-AB87-4AFA-AF79-A8CED231CEAB}"/>
    <cellStyle name="Normal_S604-Bs&amp;plse-Q1'2009" xfId="14" xr:uid="{56E78C64-AC1C-4C1A-887F-130776D20519}"/>
    <cellStyle name="Percent" xfId="10" builtinId="5"/>
    <cellStyle name="Percent [2]" xfId="11" xr:uid="{00000000-0005-0000-0000-00000B000000}"/>
    <cellStyle name="Quantity" xfId="12" xr:uid="{00000000-0005-0000-0000-00000C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2"/>
  <sheetData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Y85"/>
  <sheetViews>
    <sheetView showGridLines="0" view="pageBreakPreview" topLeftCell="A61" zoomScale="85" zoomScaleNormal="130" zoomScaleSheetLayoutView="85" workbookViewId="0">
      <selection activeCell="X70" sqref="X70"/>
    </sheetView>
  </sheetViews>
  <sheetFormatPr defaultColWidth="10.5546875" defaultRowHeight="20.399999999999999" customHeight="1"/>
  <cols>
    <col min="1" max="2" width="15.5546875" style="26" customWidth="1"/>
    <col min="3" max="3" width="6.5546875" style="26" customWidth="1"/>
    <col min="4" max="4" width="5.5546875" style="27" customWidth="1"/>
    <col min="5" max="5" width="1.44140625" style="27" customWidth="1"/>
    <col min="6" max="6" width="13.88671875" style="87" customWidth="1"/>
    <col min="7" max="7" width="1.44140625" style="27" customWidth="1"/>
    <col min="8" max="8" width="13.88671875" style="27" customWidth="1"/>
    <col min="9" max="9" width="1.44140625" style="27" customWidth="1"/>
    <col min="10" max="10" width="13.88671875" style="28" customWidth="1"/>
    <col min="11" max="11" width="1.44140625" style="27" customWidth="1"/>
    <col min="12" max="12" width="13.88671875" style="87" customWidth="1"/>
    <col min="13" max="13" width="0.88671875" style="27" customWidth="1"/>
    <col min="14" max="14" width="0.5546875" style="26" customWidth="1"/>
    <col min="15" max="19" width="0" style="26" hidden="1" customWidth="1"/>
    <col min="20" max="21" width="10.5546875" style="4"/>
    <col min="22" max="23" width="10.5546875" style="26"/>
    <col min="24" max="24" width="17.109375" style="26" bestFit="1" customWidth="1"/>
    <col min="25" max="16384" width="10.5546875" style="26"/>
  </cols>
  <sheetData>
    <row r="1" spans="1:25" ht="20.399999999999999" customHeight="1">
      <c r="A1" s="30" t="s">
        <v>149</v>
      </c>
      <c r="B1" s="31"/>
      <c r="C1" s="31"/>
      <c r="D1" s="31"/>
      <c r="E1" s="31"/>
      <c r="F1" s="32"/>
      <c r="G1" s="33"/>
      <c r="H1" s="33"/>
      <c r="I1" s="33"/>
      <c r="J1" s="32"/>
      <c r="K1" s="33"/>
      <c r="L1" s="32"/>
      <c r="M1" s="33"/>
    </row>
    <row r="2" spans="1:25" ht="20.399999999999999" customHeight="1">
      <c r="A2" s="30" t="s">
        <v>147</v>
      </c>
      <c r="B2" s="31"/>
      <c r="C2" s="31"/>
      <c r="D2" s="31"/>
      <c r="E2" s="31"/>
      <c r="F2" s="32"/>
      <c r="G2" s="33"/>
      <c r="H2" s="33"/>
      <c r="I2" s="33"/>
      <c r="J2" s="32"/>
      <c r="K2" s="33"/>
      <c r="L2" s="32"/>
      <c r="M2" s="33"/>
    </row>
    <row r="3" spans="1:25" ht="20.399999999999999" customHeight="1">
      <c r="A3" s="30" t="s">
        <v>157</v>
      </c>
      <c r="B3" s="31"/>
      <c r="C3" s="31"/>
      <c r="D3" s="31"/>
      <c r="E3" s="31"/>
      <c r="F3" s="32"/>
      <c r="G3" s="33"/>
      <c r="H3" s="33"/>
      <c r="I3" s="33"/>
      <c r="J3" s="32"/>
      <c r="K3" s="33"/>
      <c r="L3" s="32"/>
      <c r="M3" s="33"/>
    </row>
    <row r="4" spans="1:25" ht="20.399999999999999" customHeight="1">
      <c r="A4" s="31"/>
      <c r="B4" s="31"/>
      <c r="C4" s="31"/>
      <c r="F4" s="61"/>
      <c r="J4" s="61"/>
      <c r="L4" s="62" t="s">
        <v>0</v>
      </c>
      <c r="M4" s="33"/>
    </row>
    <row r="5" spans="1:25" ht="20.399999999999999" customHeight="1">
      <c r="A5" s="27"/>
      <c r="B5" s="27"/>
      <c r="C5" s="27"/>
      <c r="F5" s="109" t="s">
        <v>1</v>
      </c>
      <c r="G5" s="109"/>
      <c r="H5" s="109"/>
      <c r="I5" s="26"/>
      <c r="J5" s="110" t="s">
        <v>2</v>
      </c>
      <c r="K5" s="110"/>
      <c r="L5" s="110"/>
      <c r="M5" s="63"/>
    </row>
    <row r="6" spans="1:25" ht="20.399999999999999" customHeight="1">
      <c r="A6" s="31"/>
      <c r="B6" s="31"/>
      <c r="C6" s="31"/>
      <c r="D6" s="64" t="s">
        <v>3</v>
      </c>
      <c r="E6" s="65"/>
      <c r="F6" s="1" t="s">
        <v>158</v>
      </c>
      <c r="G6" s="66"/>
      <c r="H6" s="1" t="s">
        <v>126</v>
      </c>
      <c r="I6" s="2"/>
      <c r="J6" s="1" t="s">
        <v>158</v>
      </c>
      <c r="K6" s="66"/>
      <c r="L6" s="1" t="s">
        <v>126</v>
      </c>
      <c r="X6" s="67"/>
      <c r="Y6" s="68"/>
    </row>
    <row r="7" spans="1:25" ht="20.399999999999999" customHeight="1">
      <c r="A7" s="31"/>
      <c r="B7" s="31"/>
      <c r="C7" s="31"/>
      <c r="D7" s="64"/>
      <c r="E7" s="65"/>
      <c r="F7" s="2" t="s">
        <v>4</v>
      </c>
      <c r="G7" s="66"/>
      <c r="H7" s="2" t="s">
        <v>5</v>
      </c>
      <c r="I7" s="2"/>
      <c r="J7" s="2" t="s">
        <v>4</v>
      </c>
      <c r="K7" s="66"/>
      <c r="L7" s="2" t="s">
        <v>5</v>
      </c>
      <c r="X7" s="69"/>
      <c r="Y7" s="70"/>
    </row>
    <row r="8" spans="1:25" ht="20.399999999999999" customHeight="1">
      <c r="A8" s="31"/>
      <c r="B8" s="31"/>
      <c r="C8" s="31"/>
      <c r="D8" s="64"/>
      <c r="E8" s="65"/>
      <c r="F8" s="3" t="s">
        <v>6</v>
      </c>
      <c r="G8" s="71"/>
      <c r="H8" s="71"/>
      <c r="I8" s="2"/>
      <c r="J8" s="3" t="s">
        <v>6</v>
      </c>
      <c r="K8" s="71"/>
      <c r="L8" s="71"/>
      <c r="X8" s="69"/>
      <c r="Y8" s="70"/>
    </row>
    <row r="9" spans="1:25" ht="20.399999999999999" customHeight="1">
      <c r="A9" s="30" t="s">
        <v>7</v>
      </c>
      <c r="D9" s="26"/>
      <c r="E9" s="26"/>
      <c r="F9" s="60"/>
      <c r="G9" s="43"/>
      <c r="H9" s="60"/>
      <c r="I9" s="43"/>
      <c r="J9" s="60"/>
      <c r="K9" s="26"/>
      <c r="L9" s="26"/>
      <c r="M9" s="26"/>
      <c r="X9" s="69"/>
      <c r="Y9" s="70"/>
    </row>
    <row r="10" spans="1:25" ht="20.399999999999999" customHeight="1">
      <c r="A10" s="30" t="s">
        <v>8</v>
      </c>
      <c r="C10" s="27"/>
      <c r="D10" s="26"/>
      <c r="E10" s="26"/>
      <c r="F10" s="60"/>
      <c r="G10" s="43"/>
      <c r="H10" s="60"/>
      <c r="I10" s="43"/>
      <c r="J10" s="60"/>
      <c r="K10" s="26"/>
      <c r="L10" s="26"/>
      <c r="M10" s="26"/>
      <c r="X10" s="69"/>
      <c r="Y10" s="70"/>
    </row>
    <row r="11" spans="1:25" ht="20.399999999999999" customHeight="1">
      <c r="A11" s="26" t="s">
        <v>9</v>
      </c>
      <c r="C11" s="27"/>
      <c r="D11" s="58"/>
      <c r="E11" s="58"/>
      <c r="F11" s="72">
        <v>131907</v>
      </c>
      <c r="G11" s="43"/>
      <c r="H11" s="73">
        <v>218146</v>
      </c>
      <c r="I11" s="43"/>
      <c r="J11" s="72">
        <v>64125</v>
      </c>
      <c r="K11" s="43"/>
      <c r="L11" s="72">
        <v>164952</v>
      </c>
      <c r="M11" s="26"/>
      <c r="R11" s="28"/>
      <c r="S11" s="28"/>
      <c r="V11" s="63"/>
      <c r="W11" s="5"/>
      <c r="X11" s="74"/>
      <c r="Y11" s="6"/>
    </row>
    <row r="12" spans="1:25" ht="20.399999999999999" customHeight="1">
      <c r="A12" s="26" t="s">
        <v>98</v>
      </c>
      <c r="C12" s="27"/>
      <c r="D12" s="58">
        <v>3</v>
      </c>
      <c r="E12" s="58"/>
      <c r="F12" s="72">
        <v>582301</v>
      </c>
      <c r="G12" s="43"/>
      <c r="H12" s="73">
        <v>496696</v>
      </c>
      <c r="I12" s="43"/>
      <c r="J12" s="72">
        <f>4041+1810738</f>
        <v>1814779</v>
      </c>
      <c r="K12" s="43"/>
      <c r="L12" s="72">
        <v>1546998</v>
      </c>
      <c r="M12" s="26"/>
      <c r="R12" s="28"/>
      <c r="S12" s="28"/>
      <c r="V12" s="63"/>
      <c r="W12" s="5"/>
      <c r="X12" s="74"/>
      <c r="Y12" s="6"/>
    </row>
    <row r="13" spans="1:25" ht="20.399999999999999" customHeight="1">
      <c r="A13" s="26" t="s">
        <v>10</v>
      </c>
      <c r="C13" s="27"/>
      <c r="D13" s="58">
        <v>4</v>
      </c>
      <c r="E13" s="58"/>
      <c r="F13" s="75">
        <v>2966937</v>
      </c>
      <c r="G13" s="43"/>
      <c r="H13" s="76">
        <v>2107775</v>
      </c>
      <c r="I13" s="43"/>
      <c r="J13" s="75">
        <v>2055590</v>
      </c>
      <c r="K13" s="43"/>
      <c r="L13" s="75">
        <v>1285859</v>
      </c>
      <c r="M13" s="26"/>
      <c r="R13" s="28"/>
      <c r="S13" s="28"/>
      <c r="V13" s="63"/>
      <c r="W13" s="5"/>
      <c r="X13" s="74"/>
      <c r="Y13" s="6"/>
    </row>
    <row r="14" spans="1:25" ht="20.399999999999999" customHeight="1">
      <c r="A14" s="30" t="s">
        <v>11</v>
      </c>
      <c r="D14" s="58"/>
      <c r="E14" s="58"/>
      <c r="F14" s="77">
        <f>SUM(F11:F13)</f>
        <v>3681145</v>
      </c>
      <c r="G14" s="78"/>
      <c r="H14" s="77">
        <f>SUM(H11:H13)</f>
        <v>2822617</v>
      </c>
      <c r="I14" s="78"/>
      <c r="J14" s="77">
        <f>SUM(J11:J13)</f>
        <v>3934494</v>
      </c>
      <c r="K14" s="78"/>
      <c r="L14" s="77">
        <f>SUM(L11:L13)</f>
        <v>2997809</v>
      </c>
      <c r="M14" s="26"/>
      <c r="V14" s="63"/>
      <c r="W14" s="5"/>
      <c r="X14" s="74"/>
      <c r="Y14" s="70"/>
    </row>
    <row r="15" spans="1:25" ht="20.399999999999999" customHeight="1">
      <c r="A15" s="30" t="s">
        <v>12</v>
      </c>
      <c r="D15" s="58"/>
      <c r="E15" s="58"/>
      <c r="F15" s="60"/>
      <c r="G15" s="78"/>
      <c r="H15" s="60"/>
      <c r="I15" s="78"/>
      <c r="J15" s="60"/>
      <c r="K15" s="78"/>
      <c r="L15" s="60"/>
      <c r="M15" s="26"/>
      <c r="V15" s="63"/>
      <c r="W15" s="5"/>
      <c r="X15" s="74"/>
      <c r="Y15" s="70"/>
    </row>
    <row r="16" spans="1:25" ht="20.399999999999999" customHeight="1">
      <c r="A16" s="26" t="s">
        <v>143</v>
      </c>
      <c r="D16" s="58">
        <v>5</v>
      </c>
      <c r="E16" s="58"/>
      <c r="F16" s="60">
        <v>0</v>
      </c>
      <c r="G16" s="78"/>
      <c r="H16" s="72">
        <v>0</v>
      </c>
      <c r="I16" s="78"/>
      <c r="J16" s="72">
        <v>10990</v>
      </c>
      <c r="K16" s="78"/>
      <c r="L16" s="72">
        <v>10000</v>
      </c>
      <c r="M16" s="26"/>
      <c r="R16" s="28"/>
      <c r="S16" s="28"/>
      <c r="V16" s="63"/>
      <c r="W16" s="5"/>
      <c r="X16" s="74"/>
      <c r="Y16" s="28"/>
    </row>
    <row r="17" spans="1:25" ht="20.399999999999999" customHeight="1">
      <c r="A17" s="26" t="s">
        <v>13</v>
      </c>
      <c r="D17" s="58"/>
      <c r="E17" s="58"/>
      <c r="F17" s="60">
        <v>22311</v>
      </c>
      <c r="G17" s="78"/>
      <c r="H17" s="72">
        <v>22817</v>
      </c>
      <c r="I17" s="78"/>
      <c r="J17" s="72">
        <v>22311</v>
      </c>
      <c r="K17" s="78"/>
      <c r="L17" s="72">
        <v>22817</v>
      </c>
      <c r="M17" s="26"/>
      <c r="R17" s="28"/>
      <c r="S17" s="28"/>
      <c r="V17" s="63"/>
      <c r="W17" s="5"/>
      <c r="X17" s="74"/>
      <c r="Y17" s="28"/>
    </row>
    <row r="18" spans="1:25" ht="20.399999999999999" customHeight="1">
      <c r="A18" s="26" t="s">
        <v>14</v>
      </c>
      <c r="D18" s="58">
        <v>6</v>
      </c>
      <c r="E18" s="58"/>
      <c r="F18" s="60">
        <v>668277</v>
      </c>
      <c r="G18" s="78"/>
      <c r="H18" s="72">
        <v>603824</v>
      </c>
      <c r="I18" s="79"/>
      <c r="J18" s="72">
        <v>365608</v>
      </c>
      <c r="K18" s="79"/>
      <c r="L18" s="72">
        <v>364856</v>
      </c>
      <c r="M18" s="26"/>
      <c r="R18" s="28"/>
      <c r="S18" s="28"/>
      <c r="V18" s="63"/>
      <c r="W18" s="5"/>
      <c r="X18" s="74"/>
      <c r="Y18" s="28"/>
    </row>
    <row r="19" spans="1:25" ht="20.399999999999999" customHeight="1">
      <c r="A19" s="26" t="s">
        <v>15</v>
      </c>
      <c r="D19" s="58">
        <v>7</v>
      </c>
      <c r="E19" s="58"/>
      <c r="F19" s="60">
        <v>179276</v>
      </c>
      <c r="G19" s="79"/>
      <c r="H19" s="72">
        <v>191416</v>
      </c>
      <c r="I19" s="78"/>
      <c r="J19" s="72">
        <v>51157</v>
      </c>
      <c r="K19" s="78"/>
      <c r="L19" s="72">
        <v>54063</v>
      </c>
      <c r="M19" s="26"/>
      <c r="R19" s="28"/>
      <c r="S19" s="28"/>
      <c r="V19" s="63"/>
      <c r="W19" s="5"/>
      <c r="X19" s="74"/>
      <c r="Y19" s="28"/>
    </row>
    <row r="20" spans="1:25" ht="20.399999999999999" customHeight="1">
      <c r="A20" s="26" t="s">
        <v>16</v>
      </c>
      <c r="D20" s="58"/>
      <c r="E20" s="58"/>
      <c r="F20" s="72">
        <v>38327</v>
      </c>
      <c r="G20" s="79"/>
      <c r="H20" s="72">
        <v>40669</v>
      </c>
      <c r="I20" s="79"/>
      <c r="J20" s="72">
        <v>37129</v>
      </c>
      <c r="K20" s="79"/>
      <c r="L20" s="72">
        <v>39356</v>
      </c>
      <c r="M20" s="26"/>
      <c r="R20" s="28"/>
      <c r="S20" s="28"/>
      <c r="V20" s="63"/>
      <c r="W20" s="5"/>
      <c r="X20" s="74"/>
      <c r="Y20" s="28"/>
    </row>
    <row r="21" spans="1:25" ht="20.399999999999999" customHeight="1">
      <c r="A21" s="26" t="s">
        <v>17</v>
      </c>
      <c r="D21" s="58"/>
      <c r="E21" s="58"/>
      <c r="F21" s="72">
        <v>51448</v>
      </c>
      <c r="G21" s="79"/>
      <c r="H21" s="72">
        <v>44031</v>
      </c>
      <c r="I21" s="79"/>
      <c r="J21" s="72">
        <v>34443</v>
      </c>
      <c r="K21" s="79"/>
      <c r="L21" s="72">
        <v>31972</v>
      </c>
      <c r="M21" s="26"/>
      <c r="R21" s="28"/>
      <c r="S21" s="28"/>
      <c r="V21" s="63"/>
      <c r="W21" s="5"/>
      <c r="X21" s="74"/>
      <c r="Y21" s="28"/>
    </row>
    <row r="22" spans="1:25" ht="20.399999999999999" customHeight="1">
      <c r="A22" s="26" t="s">
        <v>92</v>
      </c>
      <c r="D22" s="58"/>
      <c r="E22" s="58"/>
      <c r="F22" s="72">
        <v>60084</v>
      </c>
      <c r="G22" s="79"/>
      <c r="H22" s="72">
        <v>62059</v>
      </c>
      <c r="I22" s="79"/>
      <c r="J22" s="72">
        <v>33060</v>
      </c>
      <c r="K22" s="79"/>
      <c r="L22" s="72">
        <v>34162</v>
      </c>
      <c r="M22" s="26"/>
      <c r="R22" s="28"/>
      <c r="S22" s="28"/>
      <c r="V22" s="63"/>
      <c r="W22" s="5"/>
      <c r="X22" s="74"/>
      <c r="Y22" s="28"/>
    </row>
    <row r="23" spans="1:25" ht="20.399999999999999" customHeight="1">
      <c r="A23" s="26" t="s">
        <v>18</v>
      </c>
      <c r="D23" s="58"/>
      <c r="E23" s="58"/>
      <c r="F23" s="72">
        <v>3765</v>
      </c>
      <c r="G23" s="79"/>
      <c r="H23" s="72">
        <v>3742</v>
      </c>
      <c r="I23" s="79"/>
      <c r="J23" s="72">
        <v>3295</v>
      </c>
      <c r="K23" s="79"/>
      <c r="L23" s="72">
        <v>3378</v>
      </c>
      <c r="M23" s="26"/>
      <c r="R23" s="28"/>
      <c r="S23" s="28"/>
      <c r="V23" s="63"/>
      <c r="W23" s="5"/>
      <c r="X23" s="74"/>
      <c r="Y23" s="28"/>
    </row>
    <row r="24" spans="1:25" ht="20.399999999999999" customHeight="1">
      <c r="A24" s="30" t="s">
        <v>19</v>
      </c>
      <c r="D24" s="26"/>
      <c r="E24" s="26"/>
      <c r="F24" s="80">
        <f>SUM(F16:F23)</f>
        <v>1023488</v>
      </c>
      <c r="G24" s="43"/>
      <c r="H24" s="80">
        <f>SUM(H16:H23)</f>
        <v>968558</v>
      </c>
      <c r="I24" s="43"/>
      <c r="J24" s="80">
        <f>SUM(J16:J23)</f>
        <v>557993</v>
      </c>
      <c r="K24" s="26"/>
      <c r="L24" s="80">
        <f>SUM(L16:L23)</f>
        <v>560604</v>
      </c>
      <c r="M24" s="26"/>
      <c r="R24" s="28"/>
      <c r="S24" s="28"/>
      <c r="V24" s="63"/>
      <c r="W24" s="5"/>
      <c r="X24" s="74"/>
      <c r="Y24" s="28"/>
    </row>
    <row r="25" spans="1:25" ht="20.399999999999999" customHeight="1" thickBot="1">
      <c r="A25" s="30" t="s">
        <v>20</v>
      </c>
      <c r="C25" s="27"/>
      <c r="D25" s="26"/>
      <c r="E25" s="26"/>
      <c r="F25" s="81">
        <f>SUM(F14+F24)</f>
        <v>4704633</v>
      </c>
      <c r="G25" s="43"/>
      <c r="H25" s="81">
        <f>SUM(H14+H24)</f>
        <v>3791175</v>
      </c>
      <c r="I25" s="43"/>
      <c r="J25" s="81">
        <f>SUM(J14+J24)</f>
        <v>4492487</v>
      </c>
      <c r="K25" s="26"/>
      <c r="L25" s="81">
        <f>SUM(L14+L24)</f>
        <v>3558413</v>
      </c>
      <c r="M25" s="26"/>
      <c r="V25" s="63"/>
      <c r="W25" s="5"/>
      <c r="X25" s="74"/>
      <c r="Y25" s="28"/>
    </row>
    <row r="26" spans="1:25" ht="20.399999999999999" customHeight="1" thickTop="1">
      <c r="C26" s="27"/>
      <c r="D26" s="26"/>
      <c r="E26" s="26"/>
      <c r="F26" s="26"/>
      <c r="G26" s="26"/>
      <c r="H26" s="26"/>
      <c r="I26" s="26"/>
      <c r="J26" s="26"/>
      <c r="K26" s="26"/>
      <c r="L26" s="26"/>
      <c r="M26" s="26"/>
      <c r="V26" s="63"/>
      <c r="W26" s="5"/>
      <c r="X26" s="74"/>
      <c r="Y26" s="70"/>
    </row>
    <row r="27" spans="1:25" ht="20.399999999999999" customHeight="1">
      <c r="C27" s="27"/>
      <c r="D27" s="26"/>
      <c r="E27" s="26"/>
      <c r="F27" s="60"/>
      <c r="G27" s="43"/>
      <c r="H27" s="43"/>
      <c r="I27" s="43"/>
      <c r="J27" s="60"/>
      <c r="K27" s="43"/>
      <c r="L27" s="60"/>
      <c r="M27" s="26"/>
      <c r="V27" s="63"/>
      <c r="W27" s="5"/>
      <c r="X27" s="74"/>
      <c r="Y27" s="70"/>
    </row>
    <row r="28" spans="1:25" ht="20.399999999999999" customHeight="1">
      <c r="A28" s="26" t="s">
        <v>21</v>
      </c>
      <c r="C28" s="27"/>
      <c r="D28" s="26"/>
      <c r="E28" s="26"/>
      <c r="F28" s="60"/>
      <c r="G28" s="43"/>
      <c r="H28" s="43"/>
      <c r="I28" s="43"/>
      <c r="J28" s="60"/>
      <c r="K28" s="43"/>
      <c r="L28" s="60"/>
      <c r="M28" s="26"/>
      <c r="V28" s="63"/>
      <c r="W28" s="5"/>
      <c r="X28" s="74"/>
      <c r="Y28" s="70"/>
    </row>
    <row r="29" spans="1:25" ht="20.399999999999999" customHeight="1">
      <c r="A29" s="30" t="s">
        <v>149</v>
      </c>
      <c r="B29" s="31"/>
      <c r="C29" s="31"/>
      <c r="D29" s="31"/>
      <c r="E29" s="31"/>
      <c r="F29" s="32"/>
      <c r="G29" s="33"/>
      <c r="H29" s="33"/>
      <c r="I29" s="33"/>
      <c r="J29" s="32"/>
      <c r="K29" s="33"/>
      <c r="L29" s="32"/>
      <c r="M29" s="26"/>
      <c r="V29" s="63"/>
      <c r="W29" s="5"/>
      <c r="X29" s="74"/>
      <c r="Y29" s="70"/>
    </row>
    <row r="30" spans="1:25" ht="20.399999999999999" customHeight="1">
      <c r="A30" s="30" t="s">
        <v>148</v>
      </c>
      <c r="B30" s="31"/>
      <c r="C30" s="31"/>
      <c r="D30" s="31"/>
      <c r="E30" s="31"/>
      <c r="F30" s="36"/>
      <c r="G30" s="31"/>
      <c r="H30" s="31"/>
      <c r="I30" s="31"/>
      <c r="J30" s="36"/>
      <c r="K30" s="31"/>
      <c r="L30" s="36"/>
      <c r="M30" s="26"/>
      <c r="V30" s="63"/>
      <c r="W30" s="5"/>
      <c r="X30" s="74"/>
      <c r="Y30" s="70"/>
    </row>
    <row r="31" spans="1:25" ht="20.399999999999999" customHeight="1">
      <c r="A31" s="30" t="s">
        <v>157</v>
      </c>
      <c r="B31" s="31"/>
      <c r="C31" s="31"/>
      <c r="D31" s="31"/>
      <c r="E31" s="31"/>
      <c r="F31" s="32"/>
      <c r="G31" s="33"/>
      <c r="H31" s="33"/>
      <c r="I31" s="33"/>
      <c r="J31" s="32"/>
      <c r="K31" s="33"/>
      <c r="L31" s="32"/>
      <c r="M31" s="33"/>
      <c r="V31" s="63"/>
      <c r="W31" s="5"/>
      <c r="X31" s="74"/>
      <c r="Y31" s="70"/>
    </row>
    <row r="32" spans="1:25" ht="20.399999999999999" customHeight="1">
      <c r="A32" s="31"/>
      <c r="B32" s="31"/>
      <c r="C32" s="31"/>
      <c r="F32" s="61"/>
      <c r="J32" s="61"/>
      <c r="L32" s="62" t="s">
        <v>0</v>
      </c>
      <c r="M32" s="33"/>
      <c r="V32" s="63"/>
      <c r="W32" s="5"/>
      <c r="X32" s="74"/>
      <c r="Y32" s="70"/>
    </row>
    <row r="33" spans="1:25" ht="20.399999999999999" customHeight="1">
      <c r="A33" s="27"/>
      <c r="B33" s="27"/>
      <c r="C33" s="27"/>
      <c r="F33" s="109" t="s">
        <v>1</v>
      </c>
      <c r="G33" s="109"/>
      <c r="H33" s="109"/>
      <c r="I33" s="26"/>
      <c r="J33" s="110" t="s">
        <v>2</v>
      </c>
      <c r="K33" s="110"/>
      <c r="L33" s="110"/>
      <c r="M33" s="63"/>
      <c r="V33" s="63"/>
      <c r="W33" s="5"/>
      <c r="X33" s="74"/>
      <c r="Y33" s="70"/>
    </row>
    <row r="34" spans="1:25" ht="20.399999999999999" customHeight="1">
      <c r="A34" s="31"/>
      <c r="B34" s="31"/>
      <c r="C34" s="31"/>
      <c r="D34" s="64" t="s">
        <v>3</v>
      </c>
      <c r="E34" s="65"/>
      <c r="F34" s="1" t="s">
        <v>158</v>
      </c>
      <c r="G34" s="66"/>
      <c r="H34" s="1" t="s">
        <v>126</v>
      </c>
      <c r="I34" s="2"/>
      <c r="J34" s="1" t="s">
        <v>158</v>
      </c>
      <c r="K34" s="66"/>
      <c r="L34" s="1" t="s">
        <v>126</v>
      </c>
      <c r="V34" s="63"/>
      <c r="W34" s="5"/>
      <c r="X34" s="74"/>
      <c r="Y34" s="70"/>
    </row>
    <row r="35" spans="1:25" ht="20.399999999999999" customHeight="1">
      <c r="A35" s="31"/>
      <c r="B35" s="31"/>
      <c r="C35" s="31"/>
      <c r="D35" s="64"/>
      <c r="E35" s="65"/>
      <c r="F35" s="2" t="s">
        <v>4</v>
      </c>
      <c r="G35" s="66"/>
      <c r="H35" s="2" t="s">
        <v>5</v>
      </c>
      <c r="I35" s="2"/>
      <c r="J35" s="2" t="s">
        <v>4</v>
      </c>
      <c r="K35" s="66"/>
      <c r="L35" s="2" t="s">
        <v>5</v>
      </c>
      <c r="V35" s="63"/>
      <c r="W35" s="5"/>
      <c r="X35" s="74"/>
      <c r="Y35" s="70"/>
    </row>
    <row r="36" spans="1:25" ht="20.399999999999999" customHeight="1">
      <c r="A36" s="31"/>
      <c r="B36" s="31"/>
      <c r="C36" s="31"/>
      <c r="D36" s="64"/>
      <c r="E36" s="65"/>
      <c r="F36" s="3" t="s">
        <v>6</v>
      </c>
      <c r="G36" s="71"/>
      <c r="H36" s="71"/>
      <c r="I36" s="2"/>
      <c r="J36" s="3" t="s">
        <v>6</v>
      </c>
      <c r="K36" s="71"/>
      <c r="L36" s="71"/>
      <c r="V36" s="63"/>
      <c r="W36" s="5"/>
      <c r="X36" s="74"/>
      <c r="Y36" s="70"/>
    </row>
    <row r="37" spans="1:25" ht="20.399999999999999" customHeight="1">
      <c r="A37" s="30" t="s">
        <v>22</v>
      </c>
      <c r="D37" s="26"/>
      <c r="E37" s="26"/>
      <c r="F37" s="82"/>
      <c r="G37" s="43"/>
      <c r="H37" s="43"/>
      <c r="I37" s="43"/>
      <c r="J37" s="82"/>
      <c r="K37" s="26"/>
      <c r="L37" s="26"/>
      <c r="M37" s="26"/>
      <c r="V37" s="63"/>
      <c r="W37" s="5"/>
      <c r="X37" s="74"/>
      <c r="Y37" s="70"/>
    </row>
    <row r="38" spans="1:25" ht="20.399999999999999" customHeight="1">
      <c r="A38" s="30" t="s">
        <v>23</v>
      </c>
      <c r="C38" s="27"/>
      <c r="D38" s="26"/>
      <c r="E38" s="26"/>
      <c r="F38" s="60"/>
      <c r="G38" s="43"/>
      <c r="H38" s="43"/>
      <c r="I38" s="43"/>
      <c r="J38" s="60"/>
      <c r="K38" s="26"/>
      <c r="L38" s="26"/>
      <c r="M38" s="26"/>
      <c r="V38" s="63"/>
      <c r="W38" s="5"/>
      <c r="X38" s="74"/>
      <c r="Y38" s="70"/>
    </row>
    <row r="39" spans="1:25" ht="20.399999999999999" customHeight="1">
      <c r="A39" s="26" t="s">
        <v>123</v>
      </c>
      <c r="C39" s="27"/>
      <c r="D39" s="58">
        <v>8</v>
      </c>
      <c r="E39" s="58"/>
      <c r="F39" s="60">
        <v>289678</v>
      </c>
      <c r="G39" s="43"/>
      <c r="H39" s="60">
        <v>189610</v>
      </c>
      <c r="I39" s="43"/>
      <c r="J39" s="72">
        <v>289678</v>
      </c>
      <c r="K39" s="43"/>
      <c r="L39" s="73">
        <v>189610</v>
      </c>
      <c r="M39" s="26"/>
      <c r="O39" s="7"/>
      <c r="P39" s="7"/>
      <c r="R39" s="28"/>
      <c r="S39" s="28"/>
      <c r="V39" s="63"/>
      <c r="W39" s="5"/>
      <c r="X39" s="74"/>
      <c r="Y39" s="28"/>
    </row>
    <row r="40" spans="1:25" ht="20.399999999999999" customHeight="1">
      <c r="A40" s="26" t="s">
        <v>99</v>
      </c>
      <c r="C40" s="27"/>
      <c r="D40" s="58">
        <v>9</v>
      </c>
      <c r="E40" s="58"/>
      <c r="F40" s="72">
        <v>2915152</v>
      </c>
      <c r="G40" s="43"/>
      <c r="H40" s="72">
        <v>2265199</v>
      </c>
      <c r="I40" s="43"/>
      <c r="J40" s="72">
        <v>2888040</v>
      </c>
      <c r="K40" s="43"/>
      <c r="L40" s="73">
        <v>2251658</v>
      </c>
      <c r="M40" s="26"/>
      <c r="O40" s="7"/>
      <c r="P40" s="7"/>
      <c r="R40" s="28"/>
      <c r="S40" s="28"/>
      <c r="V40" s="63"/>
      <c r="W40" s="5"/>
      <c r="X40" s="74"/>
      <c r="Y40" s="28"/>
    </row>
    <row r="41" spans="1:25" ht="20.399999999999999" customHeight="1">
      <c r="A41" s="26" t="s">
        <v>24</v>
      </c>
      <c r="C41" s="27"/>
      <c r="D41" s="58">
        <v>7</v>
      </c>
      <c r="E41" s="58"/>
      <c r="F41" s="72">
        <v>50941</v>
      </c>
      <c r="G41" s="43"/>
      <c r="H41" s="72">
        <v>59270</v>
      </c>
      <c r="I41" s="43"/>
      <c r="J41" s="72">
        <v>21615</v>
      </c>
      <c r="K41" s="43"/>
      <c r="L41" s="72">
        <v>21497</v>
      </c>
      <c r="M41" s="26"/>
      <c r="O41" s="7"/>
      <c r="P41" s="7"/>
      <c r="R41" s="28"/>
      <c r="S41" s="28"/>
      <c r="V41" s="63"/>
      <c r="W41" s="5"/>
      <c r="X41" s="74"/>
      <c r="Y41" s="28"/>
    </row>
    <row r="42" spans="1:25" ht="20.399999999999999" customHeight="1">
      <c r="A42" s="26" t="s">
        <v>100</v>
      </c>
      <c r="C42" s="27"/>
      <c r="D42" s="58"/>
      <c r="E42" s="58"/>
      <c r="F42" s="72">
        <v>55056</v>
      </c>
      <c r="G42" s="43"/>
      <c r="H42" s="72">
        <v>26919</v>
      </c>
      <c r="I42" s="43"/>
      <c r="J42" s="72">
        <v>48183</v>
      </c>
      <c r="K42" s="43"/>
      <c r="L42" s="72">
        <v>9858</v>
      </c>
      <c r="M42" s="26"/>
      <c r="O42" s="7"/>
      <c r="P42" s="7"/>
      <c r="R42" s="28"/>
      <c r="S42" s="28"/>
      <c r="V42" s="63"/>
      <c r="W42" s="5"/>
      <c r="X42" s="74"/>
      <c r="Y42" s="28"/>
    </row>
    <row r="43" spans="1:25" ht="20.399999999999999" customHeight="1">
      <c r="A43" s="26" t="s">
        <v>101</v>
      </c>
      <c r="C43" s="27"/>
      <c r="D43" s="58"/>
      <c r="E43" s="58"/>
      <c r="F43" s="77">
        <v>14292</v>
      </c>
      <c r="G43" s="43"/>
      <c r="H43" s="83">
        <f>13383-1</f>
        <v>13382</v>
      </c>
      <c r="I43" s="43"/>
      <c r="J43" s="83">
        <v>36900</v>
      </c>
      <c r="K43" s="43"/>
      <c r="L43" s="83">
        <v>36865</v>
      </c>
      <c r="M43" s="26"/>
      <c r="O43" s="7"/>
      <c r="P43" s="7"/>
      <c r="R43" s="28"/>
      <c r="S43" s="28"/>
      <c r="V43" s="63"/>
      <c r="W43" s="5"/>
      <c r="X43" s="74"/>
      <c r="Y43" s="28"/>
    </row>
    <row r="44" spans="1:25" ht="20.399999999999999" customHeight="1">
      <c r="A44" s="30" t="s">
        <v>25</v>
      </c>
      <c r="C44" s="27"/>
      <c r="D44" s="26"/>
      <c r="E44" s="26"/>
      <c r="F44" s="77">
        <f>SUM(F39:F43)</f>
        <v>3325119</v>
      </c>
      <c r="G44" s="43"/>
      <c r="H44" s="77">
        <f>SUM(H39:H43)</f>
        <v>2554380</v>
      </c>
      <c r="I44" s="43"/>
      <c r="J44" s="77">
        <f>SUM(J39:J43)</f>
        <v>3284416</v>
      </c>
      <c r="K44" s="43"/>
      <c r="L44" s="77">
        <f>SUM(L39:L43)</f>
        <v>2509488</v>
      </c>
      <c r="M44" s="26"/>
      <c r="V44" s="63"/>
      <c r="W44" s="5"/>
      <c r="X44" s="74"/>
      <c r="Y44" s="28"/>
    </row>
    <row r="45" spans="1:25" ht="20.399999999999999" customHeight="1">
      <c r="A45" s="30" t="s">
        <v>26</v>
      </c>
      <c r="C45" s="27"/>
      <c r="D45" s="26"/>
      <c r="E45" s="26"/>
      <c r="F45" s="60"/>
      <c r="G45" s="43"/>
      <c r="H45" s="60"/>
      <c r="I45" s="43"/>
      <c r="J45" s="60"/>
      <c r="K45" s="43"/>
      <c r="L45" s="60"/>
      <c r="M45" s="26"/>
      <c r="V45" s="63"/>
      <c r="W45" s="5"/>
      <c r="X45" s="74"/>
      <c r="Y45" s="70"/>
    </row>
    <row r="46" spans="1:25" ht="20.399999999999999" customHeight="1">
      <c r="A46" s="26" t="s">
        <v>27</v>
      </c>
      <c r="C46" s="27"/>
      <c r="D46" s="58">
        <v>7</v>
      </c>
      <c r="E46" s="26"/>
      <c r="F46" s="72">
        <v>133160</v>
      </c>
      <c r="G46" s="43"/>
      <c r="H46" s="73">
        <v>126781</v>
      </c>
      <c r="I46" s="43"/>
      <c r="J46" s="73">
        <v>31730</v>
      </c>
      <c r="K46" s="43"/>
      <c r="L46" s="72">
        <v>33308</v>
      </c>
      <c r="M46" s="43"/>
      <c r="N46" s="73"/>
      <c r="R46" s="28"/>
      <c r="S46" s="28"/>
      <c r="V46" s="63"/>
      <c r="W46" s="5"/>
      <c r="X46" s="74"/>
      <c r="Y46" s="28"/>
    </row>
    <row r="47" spans="1:25" ht="20.399999999999999" customHeight="1">
      <c r="A47" s="26" t="s">
        <v>102</v>
      </c>
      <c r="C47" s="27"/>
      <c r="D47" s="58"/>
      <c r="E47" s="26"/>
      <c r="F47" s="72">
        <v>96818</v>
      </c>
      <c r="G47" s="43"/>
      <c r="H47" s="73">
        <v>92809</v>
      </c>
      <c r="I47" s="43"/>
      <c r="J47" s="73">
        <v>74002</v>
      </c>
      <c r="K47" s="43"/>
      <c r="L47" s="72">
        <v>71744</v>
      </c>
      <c r="M47" s="43"/>
      <c r="N47" s="73">
        <v>26606</v>
      </c>
      <c r="R47" s="28"/>
      <c r="S47" s="28"/>
      <c r="V47" s="63"/>
      <c r="W47" s="5"/>
      <c r="X47" s="74"/>
      <c r="Y47" s="28"/>
    </row>
    <row r="48" spans="1:25" ht="20.399999999999999" customHeight="1">
      <c r="A48" s="26" t="s">
        <v>103</v>
      </c>
      <c r="C48" s="27"/>
      <c r="D48" s="58"/>
      <c r="E48" s="26"/>
      <c r="F48" s="84">
        <v>18174</v>
      </c>
      <c r="G48" s="43"/>
      <c r="H48" s="76">
        <f>24315-1</f>
        <v>24314</v>
      </c>
      <c r="I48" s="43"/>
      <c r="J48" s="76">
        <v>12142</v>
      </c>
      <c r="K48" s="43"/>
      <c r="L48" s="75">
        <v>18680</v>
      </c>
      <c r="M48" s="43"/>
      <c r="N48" s="73"/>
      <c r="R48" s="28"/>
      <c r="S48" s="28"/>
      <c r="V48" s="63"/>
      <c r="W48" s="5"/>
      <c r="X48" s="74"/>
      <c r="Y48" s="28"/>
    </row>
    <row r="49" spans="1:25" ht="20.399999999999999" customHeight="1">
      <c r="A49" s="30" t="s">
        <v>28</v>
      </c>
      <c r="C49" s="27"/>
      <c r="D49" s="26"/>
      <c r="E49" s="26"/>
      <c r="F49" s="77">
        <f>SUM(F46:F48)</f>
        <v>248152</v>
      </c>
      <c r="G49" s="43"/>
      <c r="H49" s="77">
        <f>SUM(H46:H48)</f>
        <v>243904</v>
      </c>
      <c r="I49" s="43"/>
      <c r="J49" s="77">
        <f>SUM(J46:J48)</f>
        <v>117874</v>
      </c>
      <c r="K49" s="26"/>
      <c r="L49" s="77">
        <f>SUM(L46:L48)</f>
        <v>123732</v>
      </c>
      <c r="M49" s="26"/>
      <c r="V49" s="63"/>
      <c r="W49" s="5"/>
      <c r="X49" s="74"/>
      <c r="Y49" s="28"/>
    </row>
    <row r="50" spans="1:25" ht="20.399999999999999" customHeight="1">
      <c r="A50" s="30" t="s">
        <v>29</v>
      </c>
      <c r="C50" s="27"/>
      <c r="D50" s="26"/>
      <c r="E50" s="26"/>
      <c r="F50" s="59">
        <f>SUM(F44,F49)</f>
        <v>3573271</v>
      </c>
      <c r="G50" s="43"/>
      <c r="H50" s="59">
        <f>SUM(H44,H49)</f>
        <v>2798284</v>
      </c>
      <c r="I50" s="43"/>
      <c r="J50" s="59">
        <f>SUM(J44,J49)</f>
        <v>3402290</v>
      </c>
      <c r="K50" s="26"/>
      <c r="L50" s="59">
        <f>SUM(L44,L49)</f>
        <v>2633220</v>
      </c>
      <c r="M50" s="26"/>
      <c r="V50" s="63"/>
      <c r="W50" s="5"/>
      <c r="X50" s="74"/>
      <c r="Y50" s="28"/>
    </row>
    <row r="51" spans="1:25" ht="20.399999999999999" customHeight="1">
      <c r="C51" s="27"/>
      <c r="D51" s="26"/>
      <c r="E51" s="26"/>
      <c r="F51" s="26"/>
      <c r="G51" s="26"/>
      <c r="H51" s="26"/>
      <c r="I51" s="26"/>
      <c r="J51" s="26"/>
      <c r="K51" s="26"/>
      <c r="L51" s="26"/>
      <c r="M51" s="26"/>
      <c r="V51" s="63"/>
      <c r="W51" s="5"/>
      <c r="X51" s="74"/>
      <c r="Y51" s="70"/>
    </row>
    <row r="52" spans="1:25" ht="20.399999999999999" customHeight="1">
      <c r="C52" s="27"/>
      <c r="D52" s="26"/>
      <c r="E52" s="26"/>
      <c r="F52" s="60"/>
      <c r="G52" s="43"/>
      <c r="H52" s="43"/>
      <c r="I52" s="43"/>
      <c r="J52" s="60"/>
      <c r="K52" s="43"/>
      <c r="L52" s="60"/>
      <c r="M52" s="26"/>
      <c r="V52" s="63"/>
      <c r="W52" s="5"/>
      <c r="X52" s="74"/>
      <c r="Y52" s="70"/>
    </row>
    <row r="53" spans="1:25" ht="20.399999999999999" customHeight="1">
      <c r="A53" s="26" t="s">
        <v>21</v>
      </c>
      <c r="C53" s="27"/>
      <c r="D53" s="26"/>
      <c r="E53" s="26"/>
      <c r="F53" s="60"/>
      <c r="G53" s="43"/>
      <c r="H53" s="43"/>
      <c r="I53" s="43"/>
      <c r="J53" s="60"/>
      <c r="K53" s="43"/>
      <c r="L53" s="60"/>
      <c r="M53" s="26"/>
      <c r="V53" s="63"/>
      <c r="W53" s="5"/>
      <c r="X53" s="74"/>
      <c r="Y53" s="70"/>
    </row>
    <row r="54" spans="1:25" ht="20.399999999999999" customHeight="1">
      <c r="A54" s="30" t="s">
        <v>149</v>
      </c>
      <c r="B54" s="31"/>
      <c r="C54" s="31"/>
      <c r="D54" s="31"/>
      <c r="E54" s="31"/>
      <c r="F54" s="32"/>
      <c r="G54" s="33"/>
      <c r="H54" s="33"/>
      <c r="I54" s="33"/>
      <c r="J54" s="32"/>
      <c r="K54" s="33"/>
      <c r="L54" s="32"/>
      <c r="M54" s="26"/>
      <c r="V54" s="63"/>
      <c r="W54" s="5"/>
      <c r="X54" s="74"/>
      <c r="Y54" s="70"/>
    </row>
    <row r="55" spans="1:25" ht="20.399999999999999" customHeight="1">
      <c r="A55" s="30" t="s">
        <v>148</v>
      </c>
      <c r="B55" s="31"/>
      <c r="C55" s="31"/>
      <c r="D55" s="31"/>
      <c r="E55" s="31"/>
      <c r="F55" s="36"/>
      <c r="G55" s="31"/>
      <c r="H55" s="31"/>
      <c r="I55" s="31"/>
      <c r="J55" s="36"/>
      <c r="K55" s="31"/>
      <c r="L55" s="36"/>
      <c r="M55" s="26"/>
      <c r="V55" s="63"/>
      <c r="W55" s="5"/>
      <c r="X55" s="74"/>
      <c r="Y55" s="70"/>
    </row>
    <row r="56" spans="1:25" ht="20.399999999999999" customHeight="1">
      <c r="A56" s="30" t="s">
        <v>157</v>
      </c>
      <c r="B56" s="31"/>
      <c r="C56" s="31"/>
      <c r="D56" s="31"/>
      <c r="E56" s="31"/>
      <c r="F56" s="32"/>
      <c r="G56" s="33"/>
      <c r="H56" s="33"/>
      <c r="I56" s="33"/>
      <c r="J56" s="32"/>
      <c r="K56" s="33"/>
      <c r="L56" s="32"/>
      <c r="M56" s="33"/>
      <c r="V56" s="63"/>
      <c r="W56" s="5"/>
      <c r="X56" s="74"/>
      <c r="Y56" s="70"/>
    </row>
    <row r="57" spans="1:25" ht="20.399999999999999" customHeight="1">
      <c r="A57" s="31"/>
      <c r="B57" s="31"/>
      <c r="C57" s="31"/>
      <c r="F57" s="61"/>
      <c r="J57" s="61"/>
      <c r="L57" s="62" t="s">
        <v>0</v>
      </c>
      <c r="M57" s="33"/>
      <c r="V57" s="63"/>
      <c r="W57" s="5"/>
      <c r="X57" s="74"/>
      <c r="Y57" s="70"/>
    </row>
    <row r="58" spans="1:25" ht="20.399999999999999" customHeight="1">
      <c r="A58" s="27"/>
      <c r="B58" s="27"/>
      <c r="C58" s="27"/>
      <c r="F58" s="109" t="s">
        <v>1</v>
      </c>
      <c r="G58" s="109"/>
      <c r="H58" s="109"/>
      <c r="I58" s="26"/>
      <c r="J58" s="110" t="s">
        <v>2</v>
      </c>
      <c r="K58" s="110"/>
      <c r="L58" s="110"/>
      <c r="M58" s="63"/>
      <c r="V58" s="63"/>
      <c r="W58" s="5"/>
      <c r="X58" s="74"/>
      <c r="Y58" s="70"/>
    </row>
    <row r="59" spans="1:25" ht="20.399999999999999" customHeight="1">
      <c r="A59" s="31"/>
      <c r="B59" s="31"/>
      <c r="C59" s="31"/>
      <c r="D59" s="64"/>
      <c r="E59" s="65"/>
      <c r="F59" s="1" t="s">
        <v>158</v>
      </c>
      <c r="G59" s="66"/>
      <c r="H59" s="1" t="s">
        <v>126</v>
      </c>
      <c r="I59" s="2"/>
      <c r="J59" s="1" t="s">
        <v>158</v>
      </c>
      <c r="K59" s="66"/>
      <c r="L59" s="1" t="s">
        <v>126</v>
      </c>
      <c r="V59" s="63"/>
      <c r="W59" s="5"/>
      <c r="X59" s="74"/>
      <c r="Y59" s="70"/>
    </row>
    <row r="60" spans="1:25" ht="20.399999999999999" customHeight="1">
      <c r="A60" s="31"/>
      <c r="B60" s="31"/>
      <c r="C60" s="31"/>
      <c r="D60" s="64"/>
      <c r="E60" s="65"/>
      <c r="F60" s="2" t="s">
        <v>4</v>
      </c>
      <c r="G60" s="66"/>
      <c r="H60" s="2" t="s">
        <v>5</v>
      </c>
      <c r="I60" s="2"/>
      <c r="J60" s="2" t="s">
        <v>4</v>
      </c>
      <c r="K60" s="66"/>
      <c r="L60" s="2" t="s">
        <v>5</v>
      </c>
      <c r="V60" s="63"/>
      <c r="W60" s="5"/>
      <c r="X60" s="74"/>
      <c r="Y60" s="70"/>
    </row>
    <row r="61" spans="1:25" ht="20.399999999999999" customHeight="1">
      <c r="A61" s="31"/>
      <c r="B61" s="31"/>
      <c r="C61" s="31"/>
      <c r="D61" s="64"/>
      <c r="E61" s="65"/>
      <c r="F61" s="3" t="s">
        <v>6</v>
      </c>
      <c r="G61" s="71"/>
      <c r="H61" s="71"/>
      <c r="I61" s="2"/>
      <c r="J61" s="3" t="s">
        <v>6</v>
      </c>
      <c r="K61" s="71"/>
      <c r="L61" s="71"/>
      <c r="V61" s="63"/>
      <c r="W61" s="5"/>
      <c r="X61" s="74"/>
      <c r="Y61" s="70"/>
    </row>
    <row r="62" spans="1:25" ht="20.399999999999999" customHeight="1">
      <c r="A62" s="30" t="s">
        <v>91</v>
      </c>
      <c r="D62" s="26"/>
      <c r="E62" s="26"/>
      <c r="F62" s="82"/>
      <c r="G62" s="43"/>
      <c r="H62" s="43"/>
      <c r="I62" s="43"/>
      <c r="J62" s="82"/>
      <c r="K62" s="26"/>
      <c r="L62" s="26"/>
      <c r="M62" s="26"/>
      <c r="V62" s="63"/>
      <c r="W62" s="5"/>
      <c r="X62" s="74"/>
      <c r="Y62" s="70"/>
    </row>
    <row r="63" spans="1:25" ht="20.399999999999999" customHeight="1">
      <c r="A63" s="30" t="s">
        <v>30</v>
      </c>
      <c r="C63" s="27"/>
      <c r="D63" s="26"/>
      <c r="E63" s="26"/>
      <c r="F63" s="60"/>
      <c r="G63" s="43"/>
      <c r="H63" s="60"/>
      <c r="I63" s="43"/>
      <c r="J63" s="60"/>
      <c r="K63" s="26"/>
      <c r="L63" s="60"/>
      <c r="M63" s="26"/>
      <c r="V63" s="63"/>
      <c r="W63" s="5"/>
      <c r="X63" s="74"/>
      <c r="Y63" s="70"/>
    </row>
    <row r="64" spans="1:25" ht="20.399999999999999" customHeight="1">
      <c r="A64" s="26" t="s">
        <v>31</v>
      </c>
      <c r="C64" s="27"/>
      <c r="D64" s="58"/>
      <c r="E64" s="58"/>
      <c r="F64" s="60"/>
      <c r="G64" s="43"/>
      <c r="H64" s="60"/>
      <c r="I64" s="43"/>
      <c r="J64" s="60"/>
      <c r="K64" s="26"/>
      <c r="L64" s="60"/>
      <c r="M64" s="26"/>
      <c r="V64" s="63"/>
      <c r="W64" s="5"/>
      <c r="X64" s="74"/>
      <c r="Y64" s="70"/>
    </row>
    <row r="65" spans="1:25" ht="20.399999999999999" customHeight="1">
      <c r="A65" s="26" t="s">
        <v>32</v>
      </c>
      <c r="C65" s="27"/>
      <c r="D65" s="58"/>
      <c r="E65" s="58"/>
      <c r="F65" s="60"/>
      <c r="G65" s="43"/>
      <c r="H65" s="60"/>
      <c r="I65" s="43"/>
      <c r="J65" s="60"/>
      <c r="K65" s="26"/>
      <c r="L65" s="60"/>
      <c r="M65" s="26"/>
      <c r="V65" s="63"/>
      <c r="W65" s="5"/>
      <c r="X65" s="74"/>
      <c r="Y65" s="70"/>
    </row>
    <row r="66" spans="1:25" ht="20.399999999999999" customHeight="1" thickBot="1">
      <c r="A66" s="26" t="s">
        <v>97</v>
      </c>
      <c r="C66" s="27"/>
      <c r="D66" s="58"/>
      <c r="E66" s="58"/>
      <c r="F66" s="81">
        <v>310000</v>
      </c>
      <c r="G66" s="43"/>
      <c r="H66" s="81">
        <v>310000</v>
      </c>
      <c r="I66" s="43"/>
      <c r="J66" s="81">
        <v>310000</v>
      </c>
      <c r="K66" s="26"/>
      <c r="L66" s="81">
        <v>310000</v>
      </c>
      <c r="M66" s="26"/>
      <c r="R66" s="28"/>
      <c r="S66" s="28"/>
      <c r="V66" s="63"/>
      <c r="W66" s="5"/>
      <c r="X66" s="74"/>
      <c r="Y66" s="28"/>
    </row>
    <row r="67" spans="1:25" ht="20.399999999999999" customHeight="1" thickTop="1">
      <c r="A67" s="26" t="s">
        <v>113</v>
      </c>
      <c r="C67" s="27"/>
      <c r="D67" s="58"/>
      <c r="E67" s="58"/>
      <c r="F67" s="60"/>
      <c r="G67" s="43"/>
      <c r="H67" s="60"/>
      <c r="I67" s="43"/>
      <c r="J67" s="60"/>
      <c r="K67" s="26"/>
      <c r="L67" s="60"/>
      <c r="M67" s="26"/>
      <c r="R67" s="28"/>
      <c r="S67" s="28"/>
      <c r="V67" s="63"/>
      <c r="W67" s="5"/>
      <c r="X67" s="74"/>
      <c r="Y67" s="28"/>
    </row>
    <row r="68" spans="1:25" ht="20.399999999999999" customHeight="1">
      <c r="A68" s="26" t="s">
        <v>97</v>
      </c>
      <c r="C68" s="27"/>
      <c r="D68" s="58"/>
      <c r="E68" s="58"/>
      <c r="F68" s="60">
        <f>Consolidated!E23</f>
        <v>310000</v>
      </c>
      <c r="G68" s="43"/>
      <c r="H68" s="60">
        <f>Consolidated!E17</f>
        <v>310000</v>
      </c>
      <c r="I68" s="43"/>
      <c r="J68" s="60">
        <f>'The Company'!E20</f>
        <v>310000</v>
      </c>
      <c r="K68" s="26"/>
      <c r="L68" s="60">
        <f>'The Company'!E16</f>
        <v>310000</v>
      </c>
      <c r="M68" s="26"/>
      <c r="R68" s="28"/>
      <c r="S68" s="28"/>
      <c r="V68" s="63"/>
      <c r="W68" s="5"/>
      <c r="X68" s="74"/>
      <c r="Y68" s="28"/>
    </row>
    <row r="69" spans="1:25" ht="20.399999999999999" customHeight="1">
      <c r="A69" s="26" t="s">
        <v>33</v>
      </c>
      <c r="C69" s="27"/>
      <c r="D69" s="58"/>
      <c r="E69" s="58"/>
      <c r="F69" s="60">
        <f>Consolidated!G23</f>
        <v>449276</v>
      </c>
      <c r="G69" s="43"/>
      <c r="H69" s="60">
        <f>Consolidated!G17</f>
        <v>449276</v>
      </c>
      <c r="I69" s="43"/>
      <c r="J69" s="60">
        <f>'The Company'!G20</f>
        <v>449276</v>
      </c>
      <c r="K69" s="26"/>
      <c r="L69" s="60">
        <f>'The Company'!G16</f>
        <v>449276</v>
      </c>
      <c r="M69" s="26"/>
      <c r="R69" s="28"/>
      <c r="S69" s="28"/>
      <c r="V69" s="63"/>
      <c r="W69" s="5"/>
      <c r="X69" s="74"/>
      <c r="Y69" s="28"/>
    </row>
    <row r="70" spans="1:25" ht="20.399999999999999" customHeight="1">
      <c r="A70" s="26" t="s">
        <v>93</v>
      </c>
      <c r="C70" s="27"/>
      <c r="D70" s="58"/>
      <c r="E70" s="58"/>
      <c r="F70" s="60">
        <f>Consolidated!I23</f>
        <v>-11925</v>
      </c>
      <c r="G70" s="43"/>
      <c r="H70" s="60">
        <f>Consolidated!I17</f>
        <v>-11925</v>
      </c>
      <c r="I70" s="43"/>
      <c r="J70" s="60">
        <f>'The Company'!I20</f>
        <v>-13618</v>
      </c>
      <c r="K70" s="26"/>
      <c r="L70" s="60">
        <f>'The Company'!I16</f>
        <v>-13618</v>
      </c>
      <c r="M70" s="26"/>
      <c r="R70" s="28"/>
      <c r="S70" s="28"/>
      <c r="V70" s="63"/>
      <c r="W70" s="5"/>
      <c r="X70" s="74"/>
      <c r="Y70" s="28"/>
    </row>
    <row r="71" spans="1:25" ht="20.100000000000001" customHeight="1">
      <c r="A71" s="26" t="s">
        <v>34</v>
      </c>
      <c r="C71" s="27"/>
      <c r="F71" s="28"/>
      <c r="G71" s="43"/>
      <c r="H71" s="28"/>
      <c r="I71" s="43"/>
      <c r="K71" s="26"/>
      <c r="L71" s="28"/>
      <c r="M71" s="26"/>
      <c r="R71" s="28"/>
      <c r="S71" s="28"/>
      <c r="V71" s="63"/>
      <c r="W71" s="5"/>
      <c r="X71" s="74"/>
      <c r="Y71" s="28"/>
    </row>
    <row r="72" spans="1:25" ht="20.399999999999999" customHeight="1">
      <c r="A72" s="26" t="s">
        <v>35</v>
      </c>
      <c r="C72" s="27"/>
      <c r="D72" s="58"/>
      <c r="E72" s="58"/>
      <c r="F72" s="60">
        <f>Consolidated!K23</f>
        <v>31000</v>
      </c>
      <c r="G72" s="43"/>
      <c r="H72" s="60">
        <f>Consolidated!K17</f>
        <v>31000</v>
      </c>
      <c r="I72" s="43"/>
      <c r="J72" s="60">
        <f>'The Company'!K20</f>
        <v>31000</v>
      </c>
      <c r="K72" s="26"/>
      <c r="L72" s="60">
        <f>'The Company'!K16</f>
        <v>31000</v>
      </c>
      <c r="M72" s="26"/>
      <c r="N72" s="28"/>
      <c r="R72" s="28"/>
      <c r="S72" s="28"/>
      <c r="V72" s="63"/>
      <c r="W72" s="5"/>
      <c r="X72" s="74"/>
      <c r="Y72" s="28"/>
    </row>
    <row r="73" spans="1:25" ht="20.399999999999999" customHeight="1">
      <c r="A73" s="26" t="s">
        <v>36</v>
      </c>
      <c r="C73" s="27"/>
      <c r="D73" s="26"/>
      <c r="E73" s="26"/>
      <c r="F73" s="60">
        <f>Consolidated!M23</f>
        <v>353001</v>
      </c>
      <c r="G73" s="43"/>
      <c r="H73" s="60">
        <f>Consolidated!M17</f>
        <v>214540</v>
      </c>
      <c r="I73" s="43"/>
      <c r="J73" s="60">
        <f>'The Company'!M20</f>
        <v>313539</v>
      </c>
      <c r="K73" s="26"/>
      <c r="L73" s="60">
        <f>'The Company'!M16</f>
        <v>148535</v>
      </c>
      <c r="M73" s="26"/>
      <c r="N73" s="28"/>
      <c r="R73" s="28"/>
      <c r="S73" s="28"/>
      <c r="V73" s="63"/>
      <c r="W73" s="5"/>
      <c r="X73" s="74"/>
      <c r="Y73" s="28"/>
    </row>
    <row r="74" spans="1:25" ht="20.399999999999999" customHeight="1">
      <c r="A74" s="26" t="s">
        <v>127</v>
      </c>
      <c r="C74" s="27"/>
      <c r="D74" s="26"/>
      <c r="E74" s="26"/>
      <c r="F74" s="85">
        <f>SUM(F68:F73)</f>
        <v>1131352</v>
      </c>
      <c r="G74" s="43"/>
      <c r="H74" s="85">
        <f>SUM(H68:H73)</f>
        <v>992891</v>
      </c>
      <c r="I74" s="43"/>
      <c r="J74" s="85">
        <f>SUM(J68:J73)</f>
        <v>1090197</v>
      </c>
      <c r="K74" s="26"/>
      <c r="L74" s="85">
        <f>SUM(L68:L73)</f>
        <v>925193</v>
      </c>
      <c r="M74" s="26"/>
      <c r="N74" s="28"/>
      <c r="R74" s="28"/>
      <c r="S74" s="28"/>
      <c r="V74" s="63"/>
      <c r="W74" s="5"/>
      <c r="X74" s="74"/>
      <c r="Y74" s="28"/>
    </row>
    <row r="75" spans="1:25" ht="20.399999999999999" customHeight="1">
      <c r="A75" s="26" t="s">
        <v>128</v>
      </c>
      <c r="C75" s="27"/>
      <c r="D75" s="26"/>
      <c r="E75" s="26"/>
      <c r="F75" s="59">
        <f>Consolidated!Q23</f>
        <v>10</v>
      </c>
      <c r="G75" s="28"/>
      <c r="H75" s="59">
        <v>0</v>
      </c>
      <c r="I75" s="28"/>
      <c r="J75" s="53">
        <v>0</v>
      </c>
      <c r="K75" s="28"/>
      <c r="L75" s="53">
        <v>0</v>
      </c>
      <c r="M75" s="26"/>
      <c r="N75" s="28"/>
      <c r="R75" s="28"/>
      <c r="S75" s="28"/>
      <c r="V75" s="63"/>
      <c r="W75" s="5"/>
      <c r="X75" s="74"/>
      <c r="Y75" s="28"/>
    </row>
    <row r="76" spans="1:25" ht="20.399999999999999" customHeight="1">
      <c r="A76" s="30" t="s">
        <v>37</v>
      </c>
      <c r="C76" s="27"/>
      <c r="D76" s="26"/>
      <c r="E76" s="26"/>
      <c r="F76" s="80">
        <f>SUM(F74:F75)</f>
        <v>1131362</v>
      </c>
      <c r="G76" s="43"/>
      <c r="H76" s="80">
        <f>SUM(H74:H75)</f>
        <v>992891</v>
      </c>
      <c r="I76" s="43"/>
      <c r="J76" s="80">
        <f>SUM(J74:J75)</f>
        <v>1090197</v>
      </c>
      <c r="K76" s="26"/>
      <c r="L76" s="80">
        <f>SUM(L74:L75)</f>
        <v>925193</v>
      </c>
      <c r="M76" s="26"/>
      <c r="V76" s="63"/>
      <c r="W76" s="5"/>
      <c r="X76" s="74"/>
      <c r="Y76" s="28"/>
    </row>
    <row r="77" spans="1:25" ht="20.399999999999999" customHeight="1" thickBot="1">
      <c r="A77" s="30" t="s">
        <v>38</v>
      </c>
      <c r="C77" s="27"/>
      <c r="D77" s="26"/>
      <c r="E77" s="26"/>
      <c r="F77" s="81">
        <f>SUM(F50+F76)</f>
        <v>4704633</v>
      </c>
      <c r="G77" s="43"/>
      <c r="H77" s="81">
        <f>SUM(H50+H76)</f>
        <v>3791175</v>
      </c>
      <c r="I77" s="43"/>
      <c r="J77" s="81">
        <f>SUM(J50+J76)</f>
        <v>4492487</v>
      </c>
      <c r="K77" s="26"/>
      <c r="L77" s="81">
        <f>SUM(L50+L76)</f>
        <v>3558413</v>
      </c>
      <c r="M77" s="26"/>
      <c r="V77" s="63"/>
      <c r="W77" s="5"/>
      <c r="X77" s="74"/>
      <c r="Y77" s="28"/>
    </row>
    <row r="78" spans="1:25" ht="20.399999999999999" customHeight="1" thickTop="1">
      <c r="A78" s="30"/>
      <c r="C78" s="27"/>
      <c r="D78" s="26"/>
      <c r="E78" s="26"/>
      <c r="F78" s="60"/>
      <c r="G78" s="43"/>
      <c r="H78" s="60"/>
      <c r="I78" s="43"/>
      <c r="J78" s="60"/>
      <c r="K78" s="26"/>
      <c r="L78" s="60"/>
      <c r="M78" s="26"/>
      <c r="V78" s="63"/>
      <c r="W78" s="5"/>
      <c r="Y78" s="28"/>
    </row>
    <row r="79" spans="1:25" ht="20.399999999999999" customHeight="1">
      <c r="A79" s="26" t="s">
        <v>21</v>
      </c>
      <c r="D79" s="26"/>
      <c r="E79" s="26"/>
      <c r="F79" s="60"/>
      <c r="G79" s="43"/>
      <c r="H79" s="43"/>
      <c r="I79" s="43"/>
      <c r="J79" s="60"/>
      <c r="K79" s="43"/>
      <c r="L79" s="60"/>
      <c r="M79" s="43"/>
      <c r="V79" s="63"/>
      <c r="Y79" s="70"/>
    </row>
    <row r="80" spans="1:25" ht="20.399999999999999" customHeight="1">
      <c r="D80" s="26"/>
      <c r="E80" s="26"/>
      <c r="F80" s="60"/>
      <c r="G80" s="43"/>
      <c r="H80" s="43"/>
      <c r="I80" s="43"/>
      <c r="J80" s="60"/>
      <c r="K80" s="43"/>
      <c r="L80" s="60"/>
      <c r="M80" s="43"/>
      <c r="V80" s="63"/>
      <c r="Y80" s="70"/>
    </row>
    <row r="81" spans="1:25" ht="20.399999999999999" customHeight="1">
      <c r="A81" s="86"/>
      <c r="B81" s="86"/>
      <c r="C81" s="86"/>
      <c r="D81" s="26"/>
      <c r="E81" s="26"/>
      <c r="F81" s="60"/>
      <c r="G81" s="43"/>
      <c r="H81" s="43"/>
      <c r="I81" s="43"/>
      <c r="J81" s="60"/>
      <c r="K81" s="43"/>
      <c r="L81" s="60"/>
      <c r="M81" s="43"/>
      <c r="V81" s="63"/>
      <c r="Y81" s="70"/>
    </row>
    <row r="82" spans="1:25" ht="20.399999999999999" customHeight="1">
      <c r="D82" s="26"/>
      <c r="E82" s="26"/>
      <c r="F82" s="60"/>
      <c r="G82" s="43"/>
      <c r="H82" s="43"/>
      <c r="I82" s="43"/>
      <c r="J82" s="60"/>
      <c r="K82" s="43"/>
      <c r="L82" s="60"/>
      <c r="M82" s="43"/>
      <c r="V82" s="63"/>
      <c r="Y82" s="70"/>
    </row>
    <row r="83" spans="1:25" ht="20.399999999999999" customHeight="1">
      <c r="D83" s="26" t="s">
        <v>88</v>
      </c>
      <c r="E83" s="26"/>
      <c r="F83" s="60"/>
      <c r="G83" s="43"/>
      <c r="H83" s="43"/>
      <c r="I83" s="43"/>
      <c r="J83" s="60"/>
      <c r="K83" s="43"/>
      <c r="L83" s="60"/>
      <c r="M83" s="43"/>
      <c r="V83" s="63"/>
      <c r="Y83" s="70"/>
    </row>
    <row r="84" spans="1:25" ht="20.399999999999999" customHeight="1">
      <c r="A84" s="86"/>
      <c r="B84" s="86"/>
      <c r="C84" s="86"/>
      <c r="D84" s="26"/>
      <c r="E84" s="26"/>
      <c r="F84" s="60"/>
      <c r="G84" s="43"/>
      <c r="H84" s="43"/>
      <c r="I84" s="43"/>
      <c r="J84" s="60"/>
      <c r="K84" s="43"/>
      <c r="L84" s="60"/>
      <c r="M84" s="43"/>
      <c r="T84" s="8"/>
      <c r="U84" s="8"/>
      <c r="V84" s="63"/>
      <c r="Y84" s="70"/>
    </row>
    <row r="85" spans="1:25" ht="20.399999999999999" customHeight="1">
      <c r="Y85" s="70"/>
    </row>
  </sheetData>
  <mergeCells count="6">
    <mergeCell ref="F5:H5"/>
    <mergeCell ref="J5:L5"/>
    <mergeCell ref="F33:H33"/>
    <mergeCell ref="J33:L33"/>
    <mergeCell ref="F58:H58"/>
    <mergeCell ref="J58:L58"/>
  </mergeCells>
  <printOptions horizontalCentered="1" gridLinesSet="0"/>
  <pageMargins left="0.98425196850393704" right="0.39370078740157499" top="0.78740157480314998" bottom="0.39370078740157499" header="0.196850393700787" footer="0.196850393700787"/>
  <pageSetup paperSize="9" scale="85" fitToHeight="0" orientation="portrait" r:id="rId1"/>
  <headerFooter alignWithMargins="0"/>
  <rowBreaks count="4" manualBreakCount="4">
    <brk id="28" max="12" man="1"/>
    <brk id="53" max="11" man="1"/>
    <brk id="105" max="16383" man="1"/>
    <brk id="14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89"/>
  <sheetViews>
    <sheetView showGridLines="0" view="pageBreakPreview" topLeftCell="A49" zoomScale="85" zoomScaleNormal="70" zoomScaleSheetLayoutView="85" workbookViewId="0">
      <selection activeCell="D50" sqref="D50"/>
    </sheetView>
  </sheetViews>
  <sheetFormatPr defaultColWidth="10.5546875" defaultRowHeight="20.399999999999999" customHeight="1"/>
  <cols>
    <col min="1" max="2" width="15.5546875" style="26" customWidth="1"/>
    <col min="3" max="3" width="6.44140625" style="26" customWidth="1"/>
    <col min="4" max="4" width="5.5546875" style="27" customWidth="1"/>
    <col min="5" max="5" width="1.44140625" style="27" customWidth="1"/>
    <col min="6" max="6" width="14.109375" style="28" customWidth="1"/>
    <col min="7" max="7" width="1.44140625" style="27" customWidth="1"/>
    <col min="8" max="8" width="14.109375" style="28" customWidth="1"/>
    <col min="9" max="9" width="1.44140625" style="27" customWidth="1"/>
    <col min="10" max="10" width="14.109375" style="28" customWidth="1"/>
    <col min="11" max="11" width="1.44140625" style="26" customWidth="1"/>
    <col min="12" max="12" width="14.109375" style="28" customWidth="1"/>
    <col min="13" max="16384" width="10.5546875" style="26"/>
  </cols>
  <sheetData>
    <row r="1" spans="1:12" ht="20.399999999999999" customHeight="1">
      <c r="L1" s="29" t="s">
        <v>39</v>
      </c>
    </row>
    <row r="2" spans="1:12" ht="20.399999999999999" customHeight="1">
      <c r="A2" s="30" t="s">
        <v>149</v>
      </c>
      <c r="B2" s="31"/>
      <c r="C2" s="31"/>
      <c r="D2" s="31"/>
      <c r="E2" s="31"/>
      <c r="F2" s="36"/>
      <c r="G2" s="31"/>
      <c r="H2" s="36"/>
      <c r="I2" s="31"/>
      <c r="J2" s="36"/>
      <c r="L2" s="36"/>
    </row>
    <row r="3" spans="1:12" ht="20.399999999999999" customHeight="1">
      <c r="A3" s="30" t="s">
        <v>150</v>
      </c>
      <c r="B3" s="31"/>
      <c r="C3" s="31"/>
      <c r="D3" s="31"/>
      <c r="E3" s="31"/>
      <c r="F3" s="36"/>
      <c r="G3" s="31"/>
      <c r="H3" s="36"/>
      <c r="I3" s="31"/>
      <c r="J3" s="36"/>
      <c r="L3" s="36"/>
    </row>
    <row r="4" spans="1:12" ht="20.399999999999999" customHeight="1">
      <c r="A4" s="34" t="s">
        <v>159</v>
      </c>
      <c r="B4" s="31"/>
      <c r="C4" s="31"/>
      <c r="D4" s="31"/>
      <c r="E4" s="31"/>
      <c r="F4" s="36"/>
      <c r="G4" s="31"/>
      <c r="H4" s="36"/>
      <c r="I4" s="31"/>
      <c r="J4" s="36"/>
      <c r="L4" s="36"/>
    </row>
    <row r="5" spans="1:12" ht="20.399999999999999" customHeight="1">
      <c r="D5" s="37"/>
      <c r="E5" s="37"/>
      <c r="F5" s="29"/>
      <c r="G5" s="26"/>
      <c r="H5" s="29"/>
      <c r="I5" s="26"/>
      <c r="J5" s="29"/>
      <c r="L5" s="46" t="s">
        <v>114</v>
      </c>
    </row>
    <row r="6" spans="1:12" ht="20.399999999999999" customHeight="1">
      <c r="D6" s="31"/>
      <c r="E6" s="31"/>
      <c r="F6" s="110" t="s">
        <v>1</v>
      </c>
      <c r="G6" s="110"/>
      <c r="H6" s="110"/>
      <c r="I6" s="31"/>
      <c r="J6" s="109" t="s">
        <v>2</v>
      </c>
      <c r="K6" s="109"/>
      <c r="L6" s="109"/>
    </row>
    <row r="7" spans="1:12" ht="20.399999999999999" customHeight="1">
      <c r="D7" s="37" t="s">
        <v>3</v>
      </c>
      <c r="E7" s="37"/>
      <c r="F7" s="38" t="s">
        <v>124</v>
      </c>
      <c r="H7" s="38" t="s">
        <v>89</v>
      </c>
      <c r="J7" s="38" t="s">
        <v>124</v>
      </c>
      <c r="K7" s="27"/>
      <c r="L7" s="38" t="s">
        <v>89</v>
      </c>
    </row>
    <row r="8" spans="1:12" ht="20.399999999999999" customHeight="1">
      <c r="A8" s="30" t="s">
        <v>40</v>
      </c>
      <c r="D8" s="37"/>
      <c r="E8" s="37"/>
      <c r="F8" s="88"/>
      <c r="G8" s="37"/>
      <c r="H8" s="89"/>
      <c r="I8" s="37"/>
      <c r="J8" s="88"/>
      <c r="L8" s="37"/>
    </row>
    <row r="9" spans="1:12" ht="20.399999999999999" customHeight="1">
      <c r="A9" s="30" t="s">
        <v>41</v>
      </c>
      <c r="C9" s="27"/>
    </row>
    <row r="10" spans="1:12" ht="20.399999999999999" customHeight="1">
      <c r="A10" s="26" t="s">
        <v>117</v>
      </c>
      <c r="C10" s="27"/>
      <c r="D10" s="58"/>
      <c r="E10" s="58"/>
      <c r="F10" s="28">
        <v>4536493</v>
      </c>
      <c r="H10" s="28">
        <v>4009638</v>
      </c>
      <c r="J10" s="28">
        <v>4452445</v>
      </c>
      <c r="K10" s="27"/>
      <c r="L10" s="28">
        <v>3912975</v>
      </c>
    </row>
    <row r="11" spans="1:12" ht="20.399999999999999" customHeight="1">
      <c r="A11" s="26" t="s">
        <v>115</v>
      </c>
      <c r="C11" s="27"/>
      <c r="D11" s="58">
        <v>2</v>
      </c>
      <c r="E11" s="58"/>
      <c r="F11" s="28">
        <v>0</v>
      </c>
      <c r="H11" s="28">
        <v>0</v>
      </c>
      <c r="J11" s="28">
        <v>9000</v>
      </c>
      <c r="K11" s="27"/>
      <c r="L11" s="28">
        <v>7500</v>
      </c>
    </row>
    <row r="12" spans="1:12" ht="20.399999999999999" customHeight="1">
      <c r="A12" s="26" t="s">
        <v>163</v>
      </c>
      <c r="C12" s="27"/>
      <c r="D12" s="58" t="s">
        <v>176</v>
      </c>
      <c r="E12" s="58"/>
      <c r="F12" s="28">
        <v>0</v>
      </c>
      <c r="H12" s="28">
        <v>0</v>
      </c>
      <c r="J12" s="28">
        <v>44998</v>
      </c>
      <c r="K12" s="27"/>
      <c r="L12" s="28">
        <v>21999</v>
      </c>
    </row>
    <row r="13" spans="1:12" ht="20.399999999999999" customHeight="1">
      <c r="A13" s="26" t="s">
        <v>42</v>
      </c>
      <c r="C13" s="27"/>
      <c r="D13" s="58"/>
      <c r="E13" s="58"/>
      <c r="F13" s="90">
        <v>2783</v>
      </c>
      <c r="H13" s="90">
        <v>1688</v>
      </c>
      <c r="J13" s="90">
        <v>1135</v>
      </c>
      <c r="K13" s="27"/>
      <c r="L13" s="59">
        <v>917</v>
      </c>
    </row>
    <row r="14" spans="1:12" ht="20.399999999999999" customHeight="1">
      <c r="A14" s="30" t="s">
        <v>43</v>
      </c>
      <c r="C14" s="27"/>
      <c r="D14" s="58"/>
      <c r="E14" s="58"/>
      <c r="F14" s="59">
        <f>SUM(F10:F13)</f>
        <v>4539276</v>
      </c>
      <c r="H14" s="59">
        <f>SUM(H10:H13)</f>
        <v>4011326</v>
      </c>
      <c r="I14" s="54"/>
      <c r="J14" s="59">
        <f>SUM(J10:J13)</f>
        <v>4507578</v>
      </c>
      <c r="K14" s="54"/>
      <c r="L14" s="59">
        <f>SUM(L10:L13)</f>
        <v>3943391</v>
      </c>
    </row>
    <row r="15" spans="1:12" ht="20.399999999999999" customHeight="1">
      <c r="A15" s="30" t="s">
        <v>44</v>
      </c>
      <c r="C15" s="27"/>
      <c r="D15" s="58"/>
      <c r="E15" s="58"/>
      <c r="I15" s="54"/>
      <c r="K15" s="54"/>
    </row>
    <row r="16" spans="1:12" ht="20.399999999999999" customHeight="1">
      <c r="A16" s="26" t="s">
        <v>111</v>
      </c>
      <c r="C16" s="27"/>
      <c r="D16" s="58"/>
      <c r="E16" s="58"/>
      <c r="F16" s="91">
        <v>3971416</v>
      </c>
      <c r="H16" s="28">
        <v>3593689</v>
      </c>
      <c r="J16" s="91">
        <v>4031186</v>
      </c>
      <c r="K16" s="27"/>
      <c r="L16" s="28">
        <v>3634623</v>
      </c>
    </row>
    <row r="17" spans="1:12" ht="20.399999999999999" customHeight="1">
      <c r="A17" s="26" t="s">
        <v>45</v>
      </c>
      <c r="C17" s="27"/>
      <c r="D17" s="58"/>
      <c r="E17" s="58"/>
      <c r="F17" s="91">
        <v>284751</v>
      </c>
      <c r="H17" s="91">
        <v>228646</v>
      </c>
      <c r="J17" s="91">
        <v>184139</v>
      </c>
      <c r="K17" s="27"/>
      <c r="L17" s="91">
        <v>142103</v>
      </c>
    </row>
    <row r="18" spans="1:12" ht="20.399999999999999" customHeight="1">
      <c r="A18" s="26" t="s">
        <v>46</v>
      </c>
      <c r="C18" s="27"/>
      <c r="D18" s="92"/>
      <c r="E18" s="92"/>
      <c r="F18" s="91">
        <v>108436</v>
      </c>
      <c r="H18" s="91">
        <v>94492</v>
      </c>
      <c r="J18" s="91">
        <v>101975</v>
      </c>
      <c r="K18" s="27"/>
      <c r="L18" s="91">
        <v>88461</v>
      </c>
    </row>
    <row r="19" spans="1:12" ht="20.399999999999999" customHeight="1">
      <c r="A19" s="30" t="s">
        <v>47</v>
      </c>
      <c r="C19" s="27"/>
      <c r="F19" s="93">
        <f>SUM(F16:F18)</f>
        <v>4364603</v>
      </c>
      <c r="H19" s="93">
        <f>SUM(H16:H18)</f>
        <v>3916827</v>
      </c>
      <c r="J19" s="93">
        <f>SUM(J16:J18)</f>
        <v>4317300</v>
      </c>
      <c r="K19" s="27"/>
      <c r="L19" s="93">
        <f>SUM(L16:L18)</f>
        <v>3865187</v>
      </c>
    </row>
    <row r="20" spans="1:12" ht="20.399999999999999" customHeight="1">
      <c r="A20" s="30" t="s">
        <v>48</v>
      </c>
      <c r="C20" s="27"/>
      <c r="D20" s="26"/>
      <c r="E20" s="26"/>
      <c r="F20" s="28">
        <f>SUM(F14-F19)</f>
        <v>174673</v>
      </c>
      <c r="H20" s="28">
        <f>SUM(H14-H19)</f>
        <v>94499</v>
      </c>
      <c r="J20" s="28">
        <f>SUM(J14-J19)</f>
        <v>190278</v>
      </c>
      <c r="K20" s="27"/>
      <c r="L20" s="28">
        <f>SUM(L14-L19)</f>
        <v>78204</v>
      </c>
    </row>
    <row r="21" spans="1:12" ht="20.399999999999999" customHeight="1">
      <c r="A21" s="26" t="s">
        <v>164</v>
      </c>
      <c r="C21" s="27"/>
      <c r="D21" s="26"/>
      <c r="E21" s="26"/>
      <c r="F21" s="91">
        <v>252</v>
      </c>
      <c r="H21" s="28">
        <v>518</v>
      </c>
      <c r="J21" s="91">
        <v>155</v>
      </c>
      <c r="K21" s="27"/>
      <c r="L21" s="28">
        <v>362</v>
      </c>
    </row>
    <row r="22" spans="1:12" ht="20.399999999999999" customHeight="1">
      <c r="A22" s="26" t="s">
        <v>49</v>
      </c>
      <c r="C22" s="27"/>
      <c r="F22" s="91">
        <v>-3339</v>
      </c>
      <c r="H22" s="91">
        <v>-1637</v>
      </c>
      <c r="J22" s="91">
        <v>-1915</v>
      </c>
      <c r="K22" s="27"/>
      <c r="L22" s="28">
        <v>-846</v>
      </c>
    </row>
    <row r="23" spans="1:12" ht="20.399999999999999" customHeight="1">
      <c r="A23" s="30" t="s">
        <v>50</v>
      </c>
      <c r="C23" s="27"/>
      <c r="F23" s="94">
        <f>SUM(F20:F22)</f>
        <v>171586</v>
      </c>
      <c r="H23" s="94">
        <f>SUM(H20:H22)</f>
        <v>93380</v>
      </c>
      <c r="J23" s="94">
        <f>SUM(J20:J22)</f>
        <v>188518</v>
      </c>
      <c r="K23" s="27"/>
      <c r="L23" s="94">
        <f>SUM(L20:L22)</f>
        <v>77720</v>
      </c>
    </row>
    <row r="24" spans="1:12" ht="20.399999999999999" customHeight="1">
      <c r="A24" s="26" t="s">
        <v>51</v>
      </c>
      <c r="C24" s="27"/>
      <c r="D24" s="58">
        <v>10</v>
      </c>
      <c r="E24" s="58"/>
      <c r="F24" s="59">
        <v>-34414</v>
      </c>
      <c r="H24" s="59">
        <v>-18223</v>
      </c>
      <c r="J24" s="59">
        <v>-28739</v>
      </c>
      <c r="K24" s="27"/>
      <c r="L24" s="59">
        <v>-10796</v>
      </c>
    </row>
    <row r="25" spans="1:12" ht="20.399999999999999" customHeight="1">
      <c r="A25" s="30" t="s">
        <v>52</v>
      </c>
      <c r="C25" s="27"/>
      <c r="D25" s="26"/>
      <c r="E25" s="26"/>
      <c r="F25" s="93">
        <f>SUM(F23:F24)</f>
        <v>137172</v>
      </c>
      <c r="G25" s="54"/>
      <c r="H25" s="93">
        <f>SUM(H23:H24)</f>
        <v>75157</v>
      </c>
      <c r="I25" s="54"/>
      <c r="J25" s="93">
        <f>SUM(J23:J24)</f>
        <v>159779</v>
      </c>
      <c r="K25" s="54"/>
      <c r="L25" s="93">
        <f>SUM(L23:L24)</f>
        <v>66924</v>
      </c>
    </row>
    <row r="26" spans="1:12" ht="20.399999999999999" customHeight="1">
      <c r="C26" s="27"/>
      <c r="K26" s="27"/>
    </row>
    <row r="27" spans="1:12" ht="20.399999999999999" customHeight="1">
      <c r="A27" s="95" t="s">
        <v>53</v>
      </c>
      <c r="B27" s="96"/>
      <c r="C27" s="27"/>
      <c r="K27" s="27"/>
    </row>
    <row r="28" spans="1:12" ht="20.399999999999999" customHeight="1">
      <c r="A28" s="95" t="s">
        <v>54</v>
      </c>
      <c r="C28" s="27"/>
      <c r="D28" s="26"/>
      <c r="E28" s="26"/>
      <c r="F28" s="59">
        <v>0</v>
      </c>
      <c r="H28" s="59">
        <v>0</v>
      </c>
      <c r="J28" s="59">
        <v>0</v>
      </c>
      <c r="K28" s="27"/>
      <c r="L28" s="97">
        <v>0</v>
      </c>
    </row>
    <row r="29" spans="1:12" ht="20.399999999999999" customHeight="1" thickBot="1">
      <c r="A29" s="30" t="s">
        <v>55</v>
      </c>
      <c r="C29" s="27"/>
      <c r="D29" s="26"/>
      <c r="E29" s="26"/>
      <c r="F29" s="98">
        <f>F25+F28</f>
        <v>137172</v>
      </c>
      <c r="G29" s="28"/>
      <c r="H29" s="98">
        <f>H25+H28</f>
        <v>75157</v>
      </c>
      <c r="I29" s="28"/>
      <c r="J29" s="98">
        <f>J25+J28</f>
        <v>159779</v>
      </c>
      <c r="K29" s="27"/>
      <c r="L29" s="98">
        <f>L25+L28</f>
        <v>66924</v>
      </c>
    </row>
    <row r="30" spans="1:12" ht="20.399999999999999" customHeight="1" thickTop="1">
      <c r="A30" s="30"/>
      <c r="C30" s="27"/>
      <c r="K30" s="27"/>
    </row>
    <row r="31" spans="1:12" ht="20.399999999999999" customHeight="1">
      <c r="A31" s="30" t="s">
        <v>56</v>
      </c>
      <c r="C31" s="27"/>
      <c r="D31" s="26"/>
      <c r="E31" s="26"/>
      <c r="G31" s="26"/>
      <c r="H31" s="26"/>
      <c r="I31" s="26"/>
      <c r="L31" s="26"/>
    </row>
    <row r="32" spans="1:12" ht="20.399999999999999" customHeight="1" thickBot="1">
      <c r="A32" s="26" t="s">
        <v>57</v>
      </c>
      <c r="C32" s="27"/>
      <c r="D32" s="26"/>
      <c r="E32" s="26"/>
      <c r="F32" s="99">
        <f>F25</f>
        <v>137172</v>
      </c>
      <c r="G32" s="29"/>
      <c r="H32" s="99">
        <f>H25</f>
        <v>75157</v>
      </c>
      <c r="I32" s="28"/>
      <c r="J32" s="99">
        <f>+J25</f>
        <v>159779</v>
      </c>
      <c r="K32" s="29"/>
      <c r="L32" s="99">
        <f>+L25</f>
        <v>66924</v>
      </c>
    </row>
    <row r="33" spans="1:12" ht="20.399999999999999" customHeight="1" thickTop="1">
      <c r="C33" s="27"/>
      <c r="D33" s="26"/>
      <c r="E33" s="26"/>
      <c r="F33" s="29"/>
      <c r="G33" s="29"/>
      <c r="H33" s="29"/>
      <c r="I33" s="28"/>
      <c r="J33" s="29"/>
      <c r="K33" s="29"/>
      <c r="L33" s="29"/>
    </row>
    <row r="34" spans="1:12" ht="20.399999999999999" customHeight="1">
      <c r="A34" s="30" t="s">
        <v>58</v>
      </c>
      <c r="C34" s="27"/>
      <c r="D34" s="26"/>
      <c r="E34" s="58"/>
      <c r="K34" s="27"/>
    </row>
    <row r="35" spans="1:12" ht="20.399999999999999" customHeight="1" thickBot="1">
      <c r="A35" s="26" t="s">
        <v>57</v>
      </c>
      <c r="C35" s="27"/>
      <c r="F35" s="99">
        <f>F29</f>
        <v>137172</v>
      </c>
      <c r="G35" s="29"/>
      <c r="H35" s="99">
        <f>H29</f>
        <v>75157</v>
      </c>
      <c r="I35" s="60"/>
      <c r="J35" s="100">
        <f>J29</f>
        <v>159779</v>
      </c>
      <c r="K35" s="101"/>
      <c r="L35" s="100">
        <f>L29</f>
        <v>66924</v>
      </c>
    </row>
    <row r="36" spans="1:12" ht="20.399999999999999" customHeight="1" thickTop="1">
      <c r="C36" s="27"/>
      <c r="F36" s="29"/>
      <c r="G36" s="29"/>
      <c r="H36" s="29"/>
      <c r="I36" s="60"/>
      <c r="J36" s="102"/>
      <c r="K36" s="101"/>
      <c r="L36" s="102"/>
    </row>
    <row r="37" spans="1:12" ht="20.399999999999999" customHeight="1">
      <c r="A37" s="30" t="s">
        <v>59</v>
      </c>
      <c r="C37" s="27"/>
      <c r="D37" s="58">
        <v>11</v>
      </c>
      <c r="E37" s="58"/>
      <c r="K37" s="27"/>
    </row>
    <row r="38" spans="1:12" s="96" customFormat="1" ht="20.399999999999999" customHeight="1" thickBot="1">
      <c r="A38" s="26" t="s">
        <v>60</v>
      </c>
      <c r="C38" s="103"/>
      <c r="D38" s="103"/>
      <c r="E38" s="103"/>
      <c r="F38" s="104">
        <f>F32/F41</f>
        <v>0.22124516129032257</v>
      </c>
      <c r="G38" s="105"/>
      <c r="H38" s="104">
        <f>H32/H41</f>
        <v>0.12122096774193548</v>
      </c>
      <c r="I38" s="105"/>
      <c r="J38" s="104">
        <f>J32/J41</f>
        <v>0.25770806451612904</v>
      </c>
      <c r="K38" s="105"/>
      <c r="L38" s="104">
        <v>0.107</v>
      </c>
    </row>
    <row r="39" spans="1:12" s="96" customFormat="1" ht="20.399999999999999" customHeight="1" thickTop="1">
      <c r="A39" s="26"/>
      <c r="C39" s="103"/>
      <c r="D39" s="103"/>
      <c r="E39" s="103"/>
      <c r="F39" s="106"/>
      <c r="G39" s="105"/>
      <c r="H39" s="106"/>
      <c r="I39" s="105"/>
      <c r="J39" s="106"/>
      <c r="K39" s="105"/>
      <c r="L39" s="106"/>
    </row>
    <row r="40" spans="1:12" s="96" customFormat="1" ht="20.399999999999999" customHeight="1">
      <c r="A40" s="96" t="s">
        <v>105</v>
      </c>
      <c r="C40" s="103"/>
      <c r="D40" s="103"/>
      <c r="E40" s="103"/>
      <c r="F40" s="28"/>
      <c r="G40" s="105"/>
      <c r="H40" s="106"/>
      <c r="I40" s="105"/>
      <c r="J40" s="28"/>
      <c r="K40" s="105"/>
      <c r="L40" s="106"/>
    </row>
    <row r="41" spans="1:12" ht="20.399999999999999" customHeight="1" thickBot="1">
      <c r="A41" s="96" t="s">
        <v>104</v>
      </c>
      <c r="B41" s="96"/>
      <c r="C41" s="27"/>
      <c r="F41" s="99">
        <v>620000</v>
      </c>
      <c r="G41" s="56"/>
      <c r="H41" s="99">
        <v>620000</v>
      </c>
      <c r="I41" s="56"/>
      <c r="J41" s="99">
        <v>620000</v>
      </c>
      <c r="K41" s="56"/>
      <c r="L41" s="99">
        <v>620000</v>
      </c>
    </row>
    <row r="42" spans="1:12" ht="20.399999999999999" customHeight="1" thickTop="1">
      <c r="C42" s="27"/>
      <c r="F42" s="29"/>
      <c r="G42" s="56"/>
      <c r="H42" s="29"/>
      <c r="I42" s="56"/>
      <c r="J42" s="29"/>
      <c r="K42" s="29"/>
      <c r="L42" s="29"/>
    </row>
    <row r="43" spans="1:12" ht="20.399999999999999" customHeight="1">
      <c r="A43" s="26" t="s">
        <v>21</v>
      </c>
      <c r="C43" s="27"/>
    </row>
    <row r="44" spans="1:12" ht="20.399999999999999" customHeight="1">
      <c r="L44" s="29" t="s">
        <v>39</v>
      </c>
    </row>
    <row r="45" spans="1:12" ht="20.399999999999999" customHeight="1">
      <c r="A45" s="30" t="s">
        <v>149</v>
      </c>
      <c r="B45" s="31"/>
      <c r="C45" s="31"/>
      <c r="D45" s="31"/>
      <c r="E45" s="31"/>
      <c r="F45" s="36"/>
      <c r="G45" s="31"/>
      <c r="H45" s="36"/>
      <c r="I45" s="31"/>
      <c r="J45" s="36"/>
      <c r="L45" s="36"/>
    </row>
    <row r="46" spans="1:12" ht="20.399999999999999" customHeight="1">
      <c r="A46" s="30" t="s">
        <v>150</v>
      </c>
      <c r="B46" s="31"/>
      <c r="C46" s="31"/>
      <c r="D46" s="31"/>
      <c r="E46" s="31"/>
      <c r="F46" s="36"/>
      <c r="G46" s="31"/>
      <c r="H46" s="36"/>
      <c r="I46" s="31"/>
      <c r="J46" s="36"/>
      <c r="L46" s="36"/>
    </row>
    <row r="47" spans="1:12" ht="20.399999999999999" customHeight="1">
      <c r="A47" s="34" t="s">
        <v>162</v>
      </c>
      <c r="B47" s="31"/>
      <c r="C47" s="31"/>
      <c r="D47" s="31"/>
      <c r="E47" s="31"/>
      <c r="F47" s="36"/>
      <c r="G47" s="31"/>
      <c r="H47" s="36"/>
      <c r="I47" s="31"/>
      <c r="J47" s="36"/>
      <c r="L47" s="36"/>
    </row>
    <row r="48" spans="1:12" ht="20.399999999999999" customHeight="1">
      <c r="D48" s="37"/>
      <c r="E48" s="37"/>
      <c r="F48" s="29"/>
      <c r="G48" s="26"/>
      <c r="H48" s="29"/>
      <c r="I48" s="26"/>
      <c r="J48" s="29"/>
      <c r="L48" s="46" t="s">
        <v>114</v>
      </c>
    </row>
    <row r="49" spans="1:12" ht="20.399999999999999" customHeight="1">
      <c r="D49" s="31"/>
      <c r="E49" s="31"/>
      <c r="F49" s="110" t="s">
        <v>1</v>
      </c>
      <c r="G49" s="110"/>
      <c r="H49" s="110"/>
      <c r="I49" s="31"/>
      <c r="J49" s="109" t="s">
        <v>2</v>
      </c>
      <c r="K49" s="109"/>
      <c r="L49" s="109"/>
    </row>
    <row r="50" spans="1:12" ht="20.399999999999999" customHeight="1">
      <c r="D50" s="37" t="s">
        <v>3</v>
      </c>
      <c r="E50" s="37"/>
      <c r="F50" s="38" t="s">
        <v>124</v>
      </c>
      <c r="H50" s="38" t="s">
        <v>89</v>
      </c>
      <c r="J50" s="38" t="s">
        <v>124</v>
      </c>
      <c r="K50" s="27"/>
      <c r="L50" s="38" t="s">
        <v>89</v>
      </c>
    </row>
    <row r="51" spans="1:12" ht="20.399999999999999" customHeight="1">
      <c r="A51" s="30" t="s">
        <v>40</v>
      </c>
      <c r="D51" s="37"/>
      <c r="E51" s="37"/>
      <c r="F51" s="88"/>
      <c r="G51" s="37"/>
      <c r="H51" s="89"/>
      <c r="I51" s="37"/>
      <c r="J51" s="88"/>
      <c r="L51" s="37"/>
    </row>
    <row r="52" spans="1:12" ht="20.399999999999999" customHeight="1">
      <c r="A52" s="30" t="s">
        <v>41</v>
      </c>
      <c r="C52" s="27"/>
    </row>
    <row r="53" spans="1:12" ht="20.399999999999999" customHeight="1">
      <c r="A53" s="26" t="s">
        <v>117</v>
      </c>
      <c r="C53" s="27"/>
      <c r="D53" s="58"/>
      <c r="E53" s="58"/>
      <c r="F53" s="28">
        <v>8846806</v>
      </c>
      <c r="H53" s="28">
        <v>7999279</v>
      </c>
      <c r="J53" s="28">
        <v>8613116</v>
      </c>
      <c r="K53" s="28"/>
      <c r="L53" s="28">
        <v>7803033</v>
      </c>
    </row>
    <row r="54" spans="1:12" ht="20.399999999999999" customHeight="1">
      <c r="A54" s="26" t="s">
        <v>115</v>
      </c>
      <c r="C54" s="27"/>
      <c r="D54" s="58">
        <v>2</v>
      </c>
      <c r="E54" s="58"/>
      <c r="F54" s="28">
        <v>0</v>
      </c>
      <c r="H54" s="28">
        <v>0</v>
      </c>
      <c r="J54" s="28">
        <v>18000</v>
      </c>
      <c r="K54" s="28"/>
      <c r="L54" s="28">
        <v>15000</v>
      </c>
    </row>
    <row r="55" spans="1:12" ht="20.399999999999999" customHeight="1">
      <c r="A55" s="26" t="s">
        <v>163</v>
      </c>
      <c r="C55" s="27"/>
      <c r="D55" s="58" t="s">
        <v>176</v>
      </c>
      <c r="E55" s="58"/>
      <c r="F55" s="28">
        <v>0</v>
      </c>
      <c r="H55" s="28">
        <v>0</v>
      </c>
      <c r="J55" s="28">
        <v>44998</v>
      </c>
      <c r="K55" s="28"/>
      <c r="L55" s="28">
        <v>21999</v>
      </c>
    </row>
    <row r="56" spans="1:12" ht="20.399999999999999" customHeight="1">
      <c r="A56" s="26" t="s">
        <v>42</v>
      </c>
      <c r="C56" s="27"/>
      <c r="D56" s="58"/>
      <c r="E56" s="58"/>
      <c r="F56" s="90">
        <v>5391</v>
      </c>
      <c r="H56" s="90">
        <v>4788</v>
      </c>
      <c r="J56" s="59">
        <v>2596</v>
      </c>
      <c r="K56" s="28"/>
      <c r="L56" s="59">
        <v>2586</v>
      </c>
    </row>
    <row r="57" spans="1:12" ht="20.399999999999999" customHeight="1">
      <c r="A57" s="30" t="s">
        <v>43</v>
      </c>
      <c r="C57" s="27"/>
      <c r="D57" s="58"/>
      <c r="E57" s="58"/>
      <c r="F57" s="59">
        <f>SUM(F53:F56)</f>
        <v>8852197</v>
      </c>
      <c r="H57" s="59">
        <f>SUM(H53:H56)</f>
        <v>8004067</v>
      </c>
      <c r="I57" s="54"/>
      <c r="J57" s="59">
        <f>SUM(J53:J56)</f>
        <v>8678710</v>
      </c>
      <c r="K57" s="54"/>
      <c r="L57" s="59">
        <f>SUM(L53:L56)</f>
        <v>7842618</v>
      </c>
    </row>
    <row r="58" spans="1:12" ht="20.399999999999999" customHeight="1">
      <c r="A58" s="30" t="s">
        <v>44</v>
      </c>
      <c r="C58" s="27"/>
      <c r="D58" s="58"/>
      <c r="E58" s="58"/>
      <c r="I58" s="54"/>
      <c r="K58" s="54"/>
    </row>
    <row r="59" spans="1:12" ht="20.399999999999999" customHeight="1">
      <c r="A59" s="26" t="s">
        <v>111</v>
      </c>
      <c r="C59" s="27"/>
      <c r="D59" s="58"/>
      <c r="E59" s="58"/>
      <c r="F59" s="28">
        <v>7745654</v>
      </c>
      <c r="H59" s="28">
        <v>7173947</v>
      </c>
      <c r="J59" s="91">
        <v>7775290</v>
      </c>
      <c r="K59" s="27"/>
      <c r="L59" s="28">
        <v>7224400</v>
      </c>
    </row>
    <row r="60" spans="1:12" ht="20.399999999999999" customHeight="1">
      <c r="A60" s="26" t="s">
        <v>45</v>
      </c>
      <c r="C60" s="27"/>
      <c r="D60" s="58"/>
      <c r="E60" s="58"/>
      <c r="F60" s="28">
        <v>565837</v>
      </c>
      <c r="H60" s="28">
        <v>464958</v>
      </c>
      <c r="J60" s="91">
        <v>358831</v>
      </c>
      <c r="K60" s="27"/>
      <c r="L60" s="28">
        <v>298800</v>
      </c>
    </row>
    <row r="61" spans="1:12" ht="20.399999999999999" customHeight="1">
      <c r="A61" s="26" t="s">
        <v>46</v>
      </c>
      <c r="C61" s="27"/>
      <c r="D61" s="92"/>
      <c r="E61" s="92"/>
      <c r="F61" s="28">
        <v>218094</v>
      </c>
      <c r="H61" s="28">
        <v>190047</v>
      </c>
      <c r="J61" s="107">
        <v>202694</v>
      </c>
      <c r="K61" s="27"/>
      <c r="L61" s="28">
        <v>176517</v>
      </c>
    </row>
    <row r="62" spans="1:12" ht="20.399999999999999" customHeight="1">
      <c r="A62" s="30" t="s">
        <v>47</v>
      </c>
      <c r="C62" s="27"/>
      <c r="F62" s="93">
        <f>SUM(F59:F61)</f>
        <v>8529585</v>
      </c>
      <c r="H62" s="93">
        <f>SUM(H59:H61)</f>
        <v>7828952</v>
      </c>
      <c r="J62" s="93">
        <f>SUM(J59:J61)</f>
        <v>8336815</v>
      </c>
      <c r="K62" s="27"/>
      <c r="L62" s="93">
        <f>SUM(L59:L61)</f>
        <v>7699717</v>
      </c>
    </row>
    <row r="63" spans="1:12" ht="20.399999999999999" customHeight="1">
      <c r="A63" s="30" t="s">
        <v>48</v>
      </c>
      <c r="C63" s="27"/>
      <c r="D63" s="26"/>
      <c r="E63" s="26"/>
      <c r="F63" s="28">
        <f>SUM(F57-F62)</f>
        <v>322612</v>
      </c>
      <c r="H63" s="28">
        <f>SUM(H57-H62)</f>
        <v>175115</v>
      </c>
      <c r="J63" s="28">
        <f>SUM(J57-J62)</f>
        <v>341895</v>
      </c>
      <c r="K63" s="27"/>
      <c r="L63" s="28">
        <f>SUM(L57-L62)</f>
        <v>142901</v>
      </c>
    </row>
    <row r="64" spans="1:12" ht="20.399999999999999" customHeight="1">
      <c r="A64" s="26" t="s">
        <v>164</v>
      </c>
      <c r="C64" s="27"/>
      <c r="D64" s="26"/>
      <c r="E64" s="26"/>
      <c r="F64" s="28">
        <v>252</v>
      </c>
      <c r="H64" s="28">
        <v>518</v>
      </c>
      <c r="J64" s="91">
        <v>155</v>
      </c>
      <c r="K64" s="27"/>
      <c r="L64" s="28">
        <v>362</v>
      </c>
    </row>
    <row r="65" spans="1:12" ht="20.399999999999999" customHeight="1">
      <c r="A65" s="26" t="s">
        <v>49</v>
      </c>
      <c r="C65" s="27"/>
      <c r="F65" s="91">
        <v>-6633</v>
      </c>
      <c r="H65" s="91">
        <v>-3332</v>
      </c>
      <c r="J65" s="91">
        <v>-3808</v>
      </c>
      <c r="K65" s="27"/>
      <c r="L65" s="28">
        <v>-1656</v>
      </c>
    </row>
    <row r="66" spans="1:12" ht="20.399999999999999" customHeight="1">
      <c r="A66" s="30" t="s">
        <v>50</v>
      </c>
      <c r="C66" s="27"/>
      <c r="F66" s="94">
        <f>SUM(F63:F65)</f>
        <v>316231</v>
      </c>
      <c r="H66" s="94">
        <f>SUM(H63:H65)</f>
        <v>172301</v>
      </c>
      <c r="J66" s="94">
        <f>SUM(J63:J65)</f>
        <v>338242</v>
      </c>
      <c r="K66" s="27"/>
      <c r="L66" s="94">
        <f>SUM(L63:L65)</f>
        <v>141607</v>
      </c>
    </row>
    <row r="67" spans="1:12" ht="20.399999999999999" customHeight="1">
      <c r="A67" s="26" t="s">
        <v>51</v>
      </c>
      <c r="C67" s="27"/>
      <c r="D67" s="58">
        <v>10</v>
      </c>
      <c r="E67" s="58"/>
      <c r="F67" s="59">
        <v>-63070</v>
      </c>
      <c r="H67" s="59">
        <v>-33718</v>
      </c>
      <c r="J67" s="59">
        <v>-58538</v>
      </c>
      <c r="K67" s="27"/>
      <c r="L67" s="59">
        <v>-23505</v>
      </c>
    </row>
    <row r="68" spans="1:12" ht="20.399999999999999" customHeight="1">
      <c r="A68" s="30" t="s">
        <v>52</v>
      </c>
      <c r="C68" s="27"/>
      <c r="D68" s="26"/>
      <c r="E68" s="26"/>
      <c r="F68" s="93">
        <f>SUM(F66:F67)</f>
        <v>253161</v>
      </c>
      <c r="G68" s="54"/>
      <c r="H68" s="93">
        <f>SUM(H66:H67)</f>
        <v>138583</v>
      </c>
      <c r="I68" s="54"/>
      <c r="J68" s="93">
        <f>SUM(J66:J67)</f>
        <v>279704</v>
      </c>
      <c r="K68" s="54"/>
      <c r="L68" s="93">
        <f>SUM(L66:L67)</f>
        <v>118102</v>
      </c>
    </row>
    <row r="69" spans="1:12" ht="20.399999999999999" customHeight="1">
      <c r="C69" s="27"/>
      <c r="K69" s="27"/>
    </row>
    <row r="70" spans="1:12" ht="20.399999999999999" customHeight="1">
      <c r="A70" s="95" t="s">
        <v>53</v>
      </c>
      <c r="B70" s="96"/>
      <c r="C70" s="27"/>
      <c r="K70" s="27"/>
    </row>
    <row r="71" spans="1:12" ht="20.399999999999999" customHeight="1">
      <c r="A71" s="95" t="s">
        <v>54</v>
      </c>
      <c r="C71" s="27"/>
      <c r="D71" s="26"/>
      <c r="E71" s="26"/>
      <c r="F71" s="59">
        <v>0</v>
      </c>
      <c r="H71" s="59">
        <v>0</v>
      </c>
      <c r="J71" s="59">
        <v>0</v>
      </c>
      <c r="K71" s="27"/>
      <c r="L71" s="97">
        <v>0</v>
      </c>
    </row>
    <row r="72" spans="1:12" ht="20.399999999999999" customHeight="1" thickBot="1">
      <c r="A72" s="30" t="s">
        <v>55</v>
      </c>
      <c r="C72" s="27"/>
      <c r="D72" s="26"/>
      <c r="E72" s="26"/>
      <c r="F72" s="98">
        <f>F68+F71</f>
        <v>253161</v>
      </c>
      <c r="G72" s="28"/>
      <c r="H72" s="98">
        <f>H68+H71</f>
        <v>138583</v>
      </c>
      <c r="I72" s="28"/>
      <c r="J72" s="98">
        <f>J68+J71</f>
        <v>279704</v>
      </c>
      <c r="K72" s="27"/>
      <c r="L72" s="98">
        <f>L68+L71</f>
        <v>118102</v>
      </c>
    </row>
    <row r="73" spans="1:12" ht="20.399999999999999" customHeight="1" thickTop="1">
      <c r="A73" s="30"/>
      <c r="C73" s="27"/>
      <c r="K73" s="27"/>
    </row>
    <row r="74" spans="1:12" ht="20.399999999999999" customHeight="1">
      <c r="A74" s="30" t="s">
        <v>56</v>
      </c>
      <c r="C74" s="27"/>
      <c r="D74" s="26"/>
      <c r="E74" s="26"/>
      <c r="G74" s="26"/>
      <c r="H74" s="26"/>
      <c r="I74" s="26"/>
      <c r="L74" s="26"/>
    </row>
    <row r="75" spans="1:12" ht="20.399999999999999" customHeight="1" thickBot="1">
      <c r="A75" s="26" t="s">
        <v>57</v>
      </c>
      <c r="C75" s="27"/>
      <c r="D75" s="26"/>
      <c r="E75" s="26"/>
      <c r="F75" s="99">
        <f>F68</f>
        <v>253161</v>
      </c>
      <c r="G75" s="29"/>
      <c r="H75" s="99">
        <f>H68</f>
        <v>138583</v>
      </c>
      <c r="I75" s="28"/>
      <c r="J75" s="99">
        <f>+J68</f>
        <v>279704</v>
      </c>
      <c r="K75" s="29"/>
      <c r="L75" s="99">
        <f>+L68</f>
        <v>118102</v>
      </c>
    </row>
    <row r="76" spans="1:12" ht="20.399999999999999" customHeight="1" thickTop="1">
      <c r="C76" s="27"/>
      <c r="D76" s="26"/>
      <c r="E76" s="26"/>
      <c r="F76" s="29"/>
      <c r="G76" s="29"/>
      <c r="H76" s="29"/>
      <c r="I76" s="28"/>
      <c r="J76" s="29"/>
      <c r="K76" s="29"/>
      <c r="L76" s="29"/>
    </row>
    <row r="77" spans="1:12" ht="20.399999999999999" customHeight="1">
      <c r="A77" s="30" t="s">
        <v>58</v>
      </c>
      <c r="C77" s="27"/>
      <c r="D77" s="26"/>
      <c r="E77" s="58"/>
      <c r="K77" s="27"/>
    </row>
    <row r="78" spans="1:12" ht="20.399999999999999" customHeight="1" thickBot="1">
      <c r="A78" s="26" t="s">
        <v>57</v>
      </c>
      <c r="C78" s="27"/>
      <c r="F78" s="99">
        <f>F72</f>
        <v>253161</v>
      </c>
      <c r="G78" s="29"/>
      <c r="H78" s="99">
        <f>H72</f>
        <v>138583</v>
      </c>
      <c r="I78" s="60"/>
      <c r="J78" s="100">
        <f>J72</f>
        <v>279704</v>
      </c>
      <c r="K78" s="101"/>
      <c r="L78" s="100">
        <f>L72</f>
        <v>118102</v>
      </c>
    </row>
    <row r="79" spans="1:12" ht="20.399999999999999" customHeight="1" thickTop="1">
      <c r="C79" s="27"/>
      <c r="F79" s="29"/>
      <c r="G79" s="29"/>
      <c r="H79" s="29"/>
      <c r="I79" s="60"/>
      <c r="J79" s="102"/>
      <c r="K79" s="101"/>
      <c r="L79" s="102"/>
    </row>
    <row r="80" spans="1:12" ht="20.399999999999999" customHeight="1">
      <c r="A80" s="30" t="s">
        <v>59</v>
      </c>
      <c r="C80" s="27"/>
      <c r="D80" s="58">
        <v>11</v>
      </c>
      <c r="E80" s="58"/>
      <c r="K80" s="27"/>
    </row>
    <row r="81" spans="1:12" s="96" customFormat="1" ht="20.399999999999999" customHeight="1" thickBot="1">
      <c r="A81" s="26" t="s">
        <v>60</v>
      </c>
      <c r="C81" s="103"/>
      <c r="D81" s="103"/>
      <c r="E81" s="103"/>
      <c r="F81" s="104">
        <f>F75/F84</f>
        <v>0.40832419354838712</v>
      </c>
      <c r="G81" s="105"/>
      <c r="H81" s="104">
        <f>H75/H84</f>
        <v>0.22352096774193547</v>
      </c>
      <c r="I81" s="105"/>
      <c r="J81" s="104">
        <f>J75/J84</f>
        <v>0.45113548387096775</v>
      </c>
      <c r="K81" s="105"/>
      <c r="L81" s="104">
        <f>L75/L84</f>
        <v>0.19048709677419354</v>
      </c>
    </row>
    <row r="82" spans="1:12" s="96" customFormat="1" ht="20.399999999999999" customHeight="1" thickTop="1">
      <c r="A82" s="26"/>
      <c r="C82" s="103"/>
      <c r="D82" s="103"/>
      <c r="E82" s="103"/>
      <c r="F82" s="106"/>
      <c r="G82" s="105"/>
      <c r="H82" s="106"/>
      <c r="I82" s="105"/>
      <c r="J82" s="106"/>
      <c r="K82" s="105"/>
      <c r="L82" s="106"/>
    </row>
    <row r="83" spans="1:12" s="96" customFormat="1" ht="20.399999999999999" customHeight="1">
      <c r="A83" s="96" t="s">
        <v>105</v>
      </c>
      <c r="C83" s="103"/>
      <c r="D83" s="103"/>
      <c r="E83" s="103"/>
      <c r="F83" s="28"/>
      <c r="G83" s="105"/>
      <c r="H83" s="106"/>
      <c r="I83" s="105"/>
      <c r="J83" s="28"/>
      <c r="K83" s="105"/>
      <c r="L83" s="106"/>
    </row>
    <row r="84" spans="1:12" ht="20.399999999999999" customHeight="1" thickBot="1">
      <c r="A84" s="96" t="s">
        <v>104</v>
      </c>
      <c r="B84" s="96"/>
      <c r="C84" s="27"/>
      <c r="F84" s="99">
        <v>620000</v>
      </c>
      <c r="G84" s="56"/>
      <c r="H84" s="99">
        <v>620000</v>
      </c>
      <c r="I84" s="56"/>
      <c r="J84" s="99">
        <v>620000</v>
      </c>
      <c r="K84" s="56"/>
      <c r="L84" s="99">
        <v>620000</v>
      </c>
    </row>
    <row r="85" spans="1:12" ht="20.399999999999999" customHeight="1" thickTop="1">
      <c r="C85" s="27"/>
      <c r="F85" s="29"/>
      <c r="G85" s="56"/>
      <c r="H85" s="29"/>
      <c r="I85" s="56"/>
      <c r="J85" s="29"/>
      <c r="K85" s="29"/>
      <c r="L85" s="29"/>
    </row>
    <row r="86" spans="1:12" ht="20.399999999999999" customHeight="1">
      <c r="A86" s="26" t="s">
        <v>21</v>
      </c>
      <c r="C86" s="27"/>
    </row>
    <row r="87" spans="1:12" ht="20.399999999999999" customHeight="1">
      <c r="A87" s="40"/>
      <c r="B87" s="41"/>
      <c r="C87" s="41"/>
      <c r="D87" s="41"/>
      <c r="E87" s="41"/>
      <c r="F87" s="9"/>
      <c r="G87" s="10"/>
      <c r="H87" s="9"/>
      <c r="I87" s="10"/>
      <c r="J87" s="9"/>
      <c r="L87" s="9"/>
    </row>
    <row r="88" spans="1:12" ht="20.399999999999999" customHeight="1">
      <c r="A88" s="40"/>
      <c r="B88" s="41"/>
      <c r="C88" s="41"/>
      <c r="D88" s="41"/>
      <c r="E88" s="41"/>
      <c r="F88" s="9"/>
      <c r="G88" s="10"/>
      <c r="H88" s="9"/>
      <c r="I88" s="10"/>
      <c r="J88" s="9"/>
      <c r="L88" s="9"/>
    </row>
    <row r="89" spans="1:12" ht="20.399999999999999" customHeight="1">
      <c r="B89" s="41"/>
      <c r="C89" s="41"/>
      <c r="D89" s="41"/>
      <c r="E89" s="41"/>
      <c r="F89" s="9"/>
      <c r="G89" s="10"/>
      <c r="H89" s="9"/>
      <c r="I89" s="10"/>
      <c r="J89" s="9"/>
      <c r="L89" s="9"/>
    </row>
  </sheetData>
  <mergeCells count="4">
    <mergeCell ref="F49:H49"/>
    <mergeCell ref="J49:L49"/>
    <mergeCell ref="F6:H6"/>
    <mergeCell ref="J6:L6"/>
  </mergeCells>
  <printOptions horizontalCentered="1" gridLinesSet="0"/>
  <pageMargins left="0.98425196850393704" right="0.39370078740157499" top="0.78740157480314998" bottom="0.39370078740157499" header="0.196850393700787" footer="0.196850393700787"/>
  <pageSetup paperSize="9" scale="85" fitToHeight="0" orientation="portrait" r:id="rId1"/>
  <headerFooter alignWithMargins="0"/>
  <rowBreaks count="2" manualBreakCount="2">
    <brk id="43" max="11" man="1"/>
    <brk id="93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25"/>
  <sheetViews>
    <sheetView showGridLines="0" view="pageBreakPreview" topLeftCell="A7" zoomScale="78" zoomScaleNormal="70" zoomScaleSheetLayoutView="78" workbookViewId="0">
      <selection activeCell="S17" sqref="S17"/>
    </sheetView>
  </sheetViews>
  <sheetFormatPr defaultColWidth="9.109375" defaultRowHeight="21.9" customHeight="1"/>
  <cols>
    <col min="1" max="1" width="10.5546875" style="44" customWidth="1"/>
    <col min="2" max="2" width="19" style="44" customWidth="1"/>
    <col min="3" max="3" width="6.5546875" style="44" customWidth="1"/>
    <col min="4" max="4" width="0.88671875" style="44" customWidth="1"/>
    <col min="5" max="5" width="13.88671875" style="44" customWidth="1"/>
    <col min="6" max="6" width="0.88671875" style="44" customWidth="1"/>
    <col min="7" max="7" width="13.88671875" style="44" customWidth="1"/>
    <col min="8" max="8" width="0.88671875" style="44" customWidth="1"/>
    <col min="9" max="9" width="13.88671875" style="44" customWidth="1"/>
    <col min="10" max="10" width="0.88671875" style="44" customWidth="1"/>
    <col min="11" max="11" width="13.88671875" style="44" customWidth="1"/>
    <col min="12" max="12" width="0.88671875" style="44" customWidth="1"/>
    <col min="13" max="13" width="13.88671875" style="44" customWidth="1"/>
    <col min="14" max="14" width="0.88671875" style="44" customWidth="1"/>
    <col min="15" max="15" width="13.88671875" style="44" customWidth="1"/>
    <col min="16" max="16" width="0.88671875" style="44" customWidth="1"/>
    <col min="17" max="17" width="13.88671875" style="44" customWidth="1"/>
    <col min="18" max="18" width="0.88671875" style="44" customWidth="1"/>
    <col min="19" max="19" width="13.88671875" style="44" customWidth="1"/>
    <col min="20" max="20" width="0.88671875" style="44" customWidth="1"/>
    <col min="21" max="16384" width="9.109375" style="44"/>
  </cols>
  <sheetData>
    <row r="1" spans="1:20" ht="21.9" customHeight="1"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6"/>
      <c r="P1" s="45"/>
      <c r="Q1" s="46"/>
      <c r="R1" s="45"/>
      <c r="S1" s="46" t="s">
        <v>39</v>
      </c>
    </row>
    <row r="2" spans="1:20" ht="21.9" customHeight="1">
      <c r="A2" s="30" t="s">
        <v>149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P2" s="47"/>
      <c r="R2" s="47"/>
    </row>
    <row r="3" spans="1:20" ht="21.9" customHeight="1">
      <c r="A3" s="30" t="s">
        <v>151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</row>
    <row r="4" spans="1:20" ht="21.9" customHeight="1">
      <c r="A4" s="30" t="s">
        <v>162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  <c r="P4" s="47"/>
      <c r="Q4" s="47"/>
      <c r="R4" s="47"/>
      <c r="S4" s="47"/>
    </row>
    <row r="5" spans="1:20" ht="21.9" customHeight="1"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56"/>
      <c r="P5" s="33"/>
      <c r="Q5" s="56"/>
      <c r="R5" s="33"/>
      <c r="S5" s="56" t="s">
        <v>0</v>
      </c>
    </row>
    <row r="6" spans="1:20" ht="21.9" customHeight="1">
      <c r="A6" s="48"/>
      <c r="B6" s="48"/>
      <c r="C6" s="48"/>
      <c r="D6" s="49"/>
      <c r="E6" s="111" t="s">
        <v>1</v>
      </c>
      <c r="F6" s="111"/>
      <c r="G6" s="111"/>
      <c r="H6" s="111"/>
      <c r="I6" s="111"/>
      <c r="J6" s="111"/>
      <c r="K6" s="111"/>
      <c r="L6" s="111"/>
      <c r="M6" s="111"/>
      <c r="N6" s="111"/>
      <c r="O6" s="111"/>
      <c r="P6" s="111"/>
      <c r="Q6" s="111"/>
      <c r="R6" s="111"/>
      <c r="S6" s="111"/>
    </row>
    <row r="7" spans="1:20" ht="21.9" customHeight="1">
      <c r="A7" s="48"/>
      <c r="B7" s="48"/>
      <c r="C7" s="48"/>
      <c r="D7" s="49"/>
      <c r="E7" s="48"/>
      <c r="F7" s="48"/>
      <c r="G7" s="48"/>
      <c r="H7" s="48"/>
      <c r="I7" s="48"/>
      <c r="J7" s="48"/>
      <c r="K7" s="50"/>
      <c r="L7" s="50"/>
      <c r="M7" s="50"/>
      <c r="N7" s="48"/>
      <c r="O7" s="48" t="s">
        <v>129</v>
      </c>
      <c r="P7" s="48"/>
      <c r="Q7" s="48"/>
      <c r="R7" s="48"/>
      <c r="S7" s="48"/>
    </row>
    <row r="8" spans="1:20" s="48" customFormat="1" ht="21.9" customHeight="1">
      <c r="E8" s="48" t="s">
        <v>62</v>
      </c>
      <c r="I8" s="48" t="s">
        <v>94</v>
      </c>
      <c r="K8" s="111" t="s">
        <v>61</v>
      </c>
      <c r="L8" s="111"/>
      <c r="M8" s="111"/>
      <c r="O8" s="48" t="s">
        <v>130</v>
      </c>
      <c r="Q8" s="48" t="s">
        <v>131</v>
      </c>
      <c r="S8" s="48" t="s">
        <v>63</v>
      </c>
    </row>
    <row r="9" spans="1:20" s="48" customFormat="1" ht="21.9" customHeight="1">
      <c r="E9" s="48" t="s">
        <v>64</v>
      </c>
      <c r="I9" s="48" t="s">
        <v>95</v>
      </c>
      <c r="K9" s="48" t="s">
        <v>65</v>
      </c>
      <c r="O9" s="48" t="s">
        <v>66</v>
      </c>
      <c r="Q9" s="48" t="s">
        <v>132</v>
      </c>
      <c r="S9" s="48" t="s">
        <v>66</v>
      </c>
    </row>
    <row r="10" spans="1:20" s="48" customFormat="1" ht="21.9" customHeight="1">
      <c r="E10" s="50" t="s">
        <v>67</v>
      </c>
      <c r="G10" s="50" t="s">
        <v>33</v>
      </c>
      <c r="I10" s="50" t="s">
        <v>96</v>
      </c>
      <c r="K10" s="51" t="s">
        <v>71</v>
      </c>
      <c r="M10" s="50" t="s">
        <v>68</v>
      </c>
      <c r="O10" s="50" t="s">
        <v>69</v>
      </c>
      <c r="Q10" s="50" t="s">
        <v>133</v>
      </c>
      <c r="S10" s="50" t="s">
        <v>69</v>
      </c>
    </row>
    <row r="11" spans="1:20" ht="21.9" customHeight="1">
      <c r="A11" s="30" t="s">
        <v>90</v>
      </c>
      <c r="D11" s="48"/>
      <c r="E11" s="54">
        <v>310000</v>
      </c>
      <c r="F11" s="48"/>
      <c r="G11" s="54">
        <v>449276</v>
      </c>
      <c r="H11" s="48"/>
      <c r="I11" s="54">
        <v>-11925</v>
      </c>
      <c r="J11" s="48"/>
      <c r="K11" s="54">
        <v>31000</v>
      </c>
      <c r="L11" s="48"/>
      <c r="M11" s="54">
        <v>161823</v>
      </c>
      <c r="N11" s="29"/>
      <c r="O11" s="29">
        <f>SUM(E11:M11)</f>
        <v>940174</v>
      </c>
      <c r="P11" s="29"/>
      <c r="Q11" s="29">
        <v>0</v>
      </c>
      <c r="R11" s="29"/>
      <c r="S11" s="29">
        <f>SUM(O11:Q11)</f>
        <v>940174</v>
      </c>
    </row>
    <row r="12" spans="1:20" ht="21.9" customHeight="1">
      <c r="A12" s="26" t="s">
        <v>52</v>
      </c>
      <c r="C12" s="52"/>
      <c r="D12" s="52"/>
      <c r="E12" s="53">
        <v>0</v>
      </c>
      <c r="F12" s="48"/>
      <c r="G12" s="53">
        <v>0</v>
      </c>
      <c r="H12" s="48"/>
      <c r="I12" s="53">
        <v>0</v>
      </c>
      <c r="J12" s="48"/>
      <c r="K12" s="53">
        <v>0</v>
      </c>
      <c r="L12" s="48"/>
      <c r="M12" s="53">
        <v>138583</v>
      </c>
      <c r="N12" s="48"/>
      <c r="O12" s="53">
        <f>SUM(E12:M12)</f>
        <v>138583</v>
      </c>
      <c r="P12" s="48"/>
      <c r="Q12" s="57">
        <v>0</v>
      </c>
      <c r="R12" s="48"/>
      <c r="S12" s="53">
        <f>SUM(O12:Q12)</f>
        <v>138583</v>
      </c>
      <c r="T12" s="48"/>
    </row>
    <row r="13" spans="1:20" ht="21.9" customHeight="1">
      <c r="A13" s="26" t="s">
        <v>55</v>
      </c>
      <c r="C13" s="52"/>
      <c r="D13" s="52"/>
      <c r="E13" s="54">
        <f>SUM(E12:E12)</f>
        <v>0</v>
      </c>
      <c r="F13" s="48"/>
      <c r="G13" s="54">
        <f>SUM(G12:G12)</f>
        <v>0</v>
      </c>
      <c r="H13" s="48"/>
      <c r="I13" s="54">
        <f>SUM(I12:I12)</f>
        <v>0</v>
      </c>
      <c r="J13" s="48"/>
      <c r="K13" s="54">
        <f>SUM(K12:K12)</f>
        <v>0</v>
      </c>
      <c r="L13" s="48"/>
      <c r="M13" s="54">
        <f>SUM(M12:M12)</f>
        <v>138583</v>
      </c>
      <c r="N13" s="48"/>
      <c r="O13" s="54">
        <f>SUM(O12:O12)</f>
        <v>138583</v>
      </c>
      <c r="P13" s="48"/>
      <c r="Q13" s="54">
        <f>SUM(Q12)</f>
        <v>0</v>
      </c>
      <c r="R13" s="48"/>
      <c r="S13" s="54">
        <f>SUM(S12)</f>
        <v>138583</v>
      </c>
      <c r="T13" s="48"/>
    </row>
    <row r="14" spans="1:20" ht="21.9" customHeight="1">
      <c r="A14" s="26" t="s">
        <v>171</v>
      </c>
      <c r="C14" s="52"/>
      <c r="D14" s="52"/>
      <c r="E14" s="54">
        <v>0</v>
      </c>
      <c r="F14" s="48"/>
      <c r="G14" s="54">
        <v>0</v>
      </c>
      <c r="H14" s="48"/>
      <c r="I14" s="54">
        <v>0</v>
      </c>
      <c r="J14" s="48"/>
      <c r="K14" s="54">
        <v>0</v>
      </c>
      <c r="L14" s="48"/>
      <c r="M14" s="54">
        <v>-108500</v>
      </c>
      <c r="N14" s="48"/>
      <c r="O14" s="54">
        <f t="shared" ref="O14" si="0">SUM(E14:M14)</f>
        <v>-108500</v>
      </c>
      <c r="P14" s="48"/>
      <c r="Q14" s="57">
        <v>0</v>
      </c>
      <c r="R14" s="48"/>
      <c r="S14" s="53">
        <f>SUM(O14:Q14)</f>
        <v>-108500</v>
      </c>
      <c r="T14" s="48"/>
    </row>
    <row r="15" spans="1:20" ht="21.9" customHeight="1" thickBot="1">
      <c r="A15" s="30" t="s">
        <v>160</v>
      </c>
      <c r="D15" s="48"/>
      <c r="E15" s="55">
        <f>SUM(E11:E12)+E14</f>
        <v>310000</v>
      </c>
      <c r="F15" s="48"/>
      <c r="G15" s="55">
        <f>SUM(G11:G12)+G14</f>
        <v>449276</v>
      </c>
      <c r="H15" s="48"/>
      <c r="I15" s="55">
        <f>SUM(I11:I12)+I14</f>
        <v>-11925</v>
      </c>
      <c r="J15" s="48"/>
      <c r="K15" s="55">
        <f>SUM(K11:K12)+K14</f>
        <v>31000</v>
      </c>
      <c r="L15" s="48"/>
      <c r="M15" s="55">
        <f>SUM(M11:M12)+M14</f>
        <v>191906</v>
      </c>
      <c r="N15" s="48"/>
      <c r="O15" s="55">
        <f>SUM(O11:O12)+O14</f>
        <v>970257</v>
      </c>
      <c r="P15" s="48"/>
      <c r="Q15" s="55">
        <f>SUM(Q11:Q12)+Q14</f>
        <v>0</v>
      </c>
      <c r="R15" s="55"/>
      <c r="S15" s="55">
        <f>SUM(S11:S12)+S14</f>
        <v>970257</v>
      </c>
    </row>
    <row r="16" spans="1:20" ht="21.9" customHeight="1" thickTop="1">
      <c r="A16" s="30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</row>
    <row r="17" spans="1:20" ht="21.9" customHeight="1">
      <c r="A17" s="30" t="s">
        <v>125</v>
      </c>
      <c r="D17" s="48"/>
      <c r="E17" s="54">
        <v>310000</v>
      </c>
      <c r="F17" s="48"/>
      <c r="G17" s="54">
        <v>449276</v>
      </c>
      <c r="H17" s="48"/>
      <c r="I17" s="54">
        <v>-11925</v>
      </c>
      <c r="J17" s="48"/>
      <c r="K17" s="54">
        <v>31000</v>
      </c>
      <c r="L17" s="48"/>
      <c r="M17" s="54">
        <v>214540</v>
      </c>
      <c r="N17" s="48"/>
      <c r="O17" s="54">
        <f>SUM(E17:N17)</f>
        <v>992891</v>
      </c>
      <c r="P17" s="48"/>
      <c r="Q17" s="29">
        <v>0</v>
      </c>
      <c r="R17" s="29"/>
      <c r="S17" s="29">
        <f>SUM(O17:Q17)</f>
        <v>992891</v>
      </c>
    </row>
    <row r="18" spans="1:20" ht="21.9" customHeight="1">
      <c r="A18" s="26" t="s">
        <v>52</v>
      </c>
      <c r="C18" s="52"/>
      <c r="D18" s="52"/>
      <c r="E18" s="53">
        <v>0</v>
      </c>
      <c r="F18" s="48"/>
      <c r="G18" s="53">
        <v>0</v>
      </c>
      <c r="H18" s="48"/>
      <c r="I18" s="53">
        <v>0</v>
      </c>
      <c r="J18" s="48"/>
      <c r="K18" s="53">
        <v>0</v>
      </c>
      <c r="L18" s="48"/>
      <c r="M18" s="53">
        <f>PL!F68</f>
        <v>253161</v>
      </c>
      <c r="N18" s="48"/>
      <c r="O18" s="53">
        <f>SUM(E18:M18)</f>
        <v>253161</v>
      </c>
      <c r="P18" s="48"/>
      <c r="Q18" s="57">
        <v>0</v>
      </c>
      <c r="R18" s="48"/>
      <c r="S18" s="57">
        <f>SUM(O18:Q18)</f>
        <v>253161</v>
      </c>
      <c r="T18" s="48"/>
    </row>
    <row r="19" spans="1:20" ht="21.9" customHeight="1">
      <c r="A19" s="26" t="s">
        <v>55</v>
      </c>
      <c r="C19" s="52"/>
      <c r="D19" s="52"/>
      <c r="E19" s="54">
        <f>SUM(E18:E18)</f>
        <v>0</v>
      </c>
      <c r="F19" s="48"/>
      <c r="G19" s="54">
        <f>SUM(G18:G18)</f>
        <v>0</v>
      </c>
      <c r="H19" s="48"/>
      <c r="I19" s="54">
        <f>SUM(I18:I18)</f>
        <v>0</v>
      </c>
      <c r="J19" s="48"/>
      <c r="K19" s="54">
        <f>SUM(K18:K18)</f>
        <v>0</v>
      </c>
      <c r="L19" s="48"/>
      <c r="M19" s="54">
        <f>SUM(M18:M18)</f>
        <v>253161</v>
      </c>
      <c r="N19" s="48"/>
      <c r="O19" s="54">
        <f>SUM(O18:O18)</f>
        <v>253161</v>
      </c>
      <c r="P19" s="48"/>
      <c r="Q19" s="54">
        <f>SUM(Q18:Q18)</f>
        <v>0</v>
      </c>
      <c r="R19" s="48"/>
      <c r="S19" s="54">
        <f>SUM(S18:S18)</f>
        <v>253161</v>
      </c>
      <c r="T19" s="48"/>
    </row>
    <row r="20" spans="1:20" ht="21.9" customHeight="1">
      <c r="A20" s="26" t="s">
        <v>171</v>
      </c>
      <c r="C20" s="52"/>
      <c r="D20" s="52"/>
      <c r="E20" s="54">
        <v>0</v>
      </c>
      <c r="F20" s="48"/>
      <c r="G20" s="54">
        <v>0</v>
      </c>
      <c r="H20" s="48"/>
      <c r="I20" s="54">
        <v>0</v>
      </c>
      <c r="J20" s="48"/>
      <c r="K20" s="54">
        <v>0</v>
      </c>
      <c r="L20" s="48"/>
      <c r="M20" s="54">
        <v>-114700</v>
      </c>
      <c r="N20" s="48"/>
      <c r="O20" s="54">
        <f t="shared" ref="O20" si="1">SUM(E20:M20)</f>
        <v>-114700</v>
      </c>
      <c r="P20" s="48"/>
      <c r="Q20" s="54">
        <v>0</v>
      </c>
      <c r="R20" s="48"/>
      <c r="S20" s="54">
        <f>SUM(O20:Q20)</f>
        <v>-114700</v>
      </c>
      <c r="T20" s="48"/>
    </row>
    <row r="21" spans="1:20" ht="21.9" customHeight="1">
      <c r="A21" s="26" t="s">
        <v>141</v>
      </c>
      <c r="C21" s="52"/>
      <c r="D21" s="52"/>
      <c r="E21" s="54"/>
      <c r="F21" s="48"/>
      <c r="G21" s="54"/>
      <c r="H21" s="48"/>
      <c r="I21" s="54"/>
      <c r="J21" s="48"/>
      <c r="K21" s="54"/>
      <c r="L21" s="48"/>
      <c r="M21" s="54"/>
      <c r="N21" s="48"/>
      <c r="O21" s="54"/>
      <c r="P21" s="48"/>
      <c r="Q21" s="54"/>
      <c r="R21" s="48"/>
      <c r="S21" s="54"/>
      <c r="T21" s="48"/>
    </row>
    <row r="22" spans="1:20" ht="21.9" customHeight="1">
      <c r="A22" s="26" t="s">
        <v>146</v>
      </c>
      <c r="C22" s="52"/>
      <c r="D22" s="52"/>
      <c r="E22" s="54">
        <v>0</v>
      </c>
      <c r="F22" s="48"/>
      <c r="G22" s="54">
        <v>0</v>
      </c>
      <c r="H22" s="48"/>
      <c r="I22" s="54">
        <v>0</v>
      </c>
      <c r="J22" s="48"/>
      <c r="K22" s="54">
        <v>0</v>
      </c>
      <c r="L22" s="48"/>
      <c r="M22" s="54">
        <v>0</v>
      </c>
      <c r="N22" s="48"/>
      <c r="O22" s="53">
        <f>SUM(E22:M22)</f>
        <v>0</v>
      </c>
      <c r="P22" s="48"/>
      <c r="Q22" s="54">
        <v>10</v>
      </c>
      <c r="R22" s="48"/>
      <c r="S22" s="54">
        <f>SUM(O22:Q22)</f>
        <v>10</v>
      </c>
      <c r="T22" s="48"/>
    </row>
    <row r="23" spans="1:20" ht="21.9" customHeight="1" thickBot="1">
      <c r="A23" s="30" t="s">
        <v>161</v>
      </c>
      <c r="D23" s="48"/>
      <c r="E23" s="55">
        <f>E17+SUM(E19:E22)</f>
        <v>310000</v>
      </c>
      <c r="F23" s="48"/>
      <c r="G23" s="55">
        <f>G17+SUM(G19:G22)</f>
        <v>449276</v>
      </c>
      <c r="H23" s="48"/>
      <c r="I23" s="55">
        <f>I17+SUM(I19:I22)</f>
        <v>-11925</v>
      </c>
      <c r="J23" s="48"/>
      <c r="K23" s="55">
        <f>K17+SUM(K19:K22)</f>
        <v>31000</v>
      </c>
      <c r="L23" s="48"/>
      <c r="M23" s="55">
        <f>M17+SUM(M19:M22)</f>
        <v>353001</v>
      </c>
      <c r="N23" s="48"/>
      <c r="O23" s="55">
        <f>O17+SUM(O19:O22)</f>
        <v>1131352</v>
      </c>
      <c r="P23" s="48"/>
      <c r="Q23" s="55">
        <f>Q17+SUM(Q19:Q22)</f>
        <v>10</v>
      </c>
      <c r="R23" s="48"/>
      <c r="S23" s="55">
        <f>S17+SUM(S19:S22)</f>
        <v>1131362</v>
      </c>
    </row>
    <row r="24" spans="1:20" ht="21.9" customHeight="1" thickTop="1">
      <c r="A24" s="30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</row>
    <row r="25" spans="1:20" ht="21.9" customHeight="1">
      <c r="A25" s="26" t="s">
        <v>21</v>
      </c>
    </row>
  </sheetData>
  <mergeCells count="2">
    <mergeCell ref="E6:S6"/>
    <mergeCell ref="K8:M8"/>
  </mergeCells>
  <printOptions horizontalCentered="1"/>
  <pageMargins left="0.62992125984252001" right="0.62992125984252001" top="0.98425196850393704" bottom="0.39370078740157499" header="0.196850393700787" footer="0.196850393700787"/>
  <pageSetup paperSize="9" scale="85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2"/>
  <sheetViews>
    <sheetView showGridLines="0" view="pageBreakPreview" topLeftCell="A8" zoomScaleNormal="70" zoomScaleSheetLayoutView="100" workbookViewId="0">
      <selection activeCell="B5" sqref="B5"/>
    </sheetView>
  </sheetViews>
  <sheetFormatPr defaultColWidth="9.109375" defaultRowHeight="21.9" customHeight="1"/>
  <cols>
    <col min="1" max="1" width="20.5546875" style="44" customWidth="1"/>
    <col min="2" max="2" width="18.44140625" style="44" customWidth="1"/>
    <col min="3" max="3" width="5.5546875" style="44" customWidth="1"/>
    <col min="4" max="4" width="0.88671875" style="44" customWidth="1"/>
    <col min="5" max="5" width="17.5546875" style="44" customWidth="1"/>
    <col min="6" max="6" width="0.88671875" style="44" customWidth="1"/>
    <col min="7" max="7" width="17.5546875" style="44" customWidth="1"/>
    <col min="8" max="8" width="0.88671875" style="44" customWidth="1"/>
    <col min="9" max="9" width="17.5546875" style="44" customWidth="1"/>
    <col min="10" max="10" width="0.88671875" style="44" customWidth="1"/>
    <col min="11" max="11" width="17.5546875" style="44" customWidth="1"/>
    <col min="12" max="12" width="0.88671875" style="44" customWidth="1"/>
    <col min="13" max="13" width="17.5546875" style="44" customWidth="1"/>
    <col min="14" max="14" width="0.88671875" style="44" customWidth="1"/>
    <col min="15" max="15" width="17.5546875" style="44" customWidth="1"/>
    <col min="16" max="16" width="0.88671875" style="44" customWidth="1"/>
    <col min="17" max="16384" width="9.109375" style="44"/>
  </cols>
  <sheetData>
    <row r="1" spans="1:16" ht="21.9" customHeight="1"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6" t="s">
        <v>39</v>
      </c>
    </row>
    <row r="2" spans="1:16" ht="21.9" customHeight="1">
      <c r="A2" s="30" t="s">
        <v>149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</row>
    <row r="3" spans="1:16" ht="21.9" customHeight="1">
      <c r="A3" s="30" t="s">
        <v>152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</row>
    <row r="4" spans="1:16" ht="21.9" customHeight="1">
      <c r="A4" s="30" t="s">
        <v>162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</row>
    <row r="5" spans="1:16" ht="21.9" customHeight="1">
      <c r="B5" s="33"/>
      <c r="C5" s="33"/>
      <c r="D5" s="33"/>
      <c r="E5" s="33"/>
      <c r="F5" s="33"/>
      <c r="G5" s="33"/>
      <c r="H5" s="33"/>
      <c r="I5" s="33"/>
      <c r="J5" s="33"/>
      <c r="K5" s="33"/>
      <c r="L5" s="33"/>
      <c r="M5" s="33"/>
      <c r="N5" s="33"/>
      <c r="O5" s="46" t="s">
        <v>0</v>
      </c>
    </row>
    <row r="6" spans="1:16" ht="21.9" customHeight="1">
      <c r="A6" s="48"/>
      <c r="B6" s="48"/>
      <c r="C6" s="48"/>
      <c r="D6" s="49"/>
      <c r="E6" s="111" t="s">
        <v>2</v>
      </c>
      <c r="F6" s="111"/>
      <c r="G6" s="111"/>
      <c r="H6" s="111"/>
      <c r="I6" s="111"/>
      <c r="J6" s="111"/>
      <c r="K6" s="111"/>
      <c r="L6" s="111"/>
      <c r="M6" s="111"/>
      <c r="N6" s="111"/>
      <c r="O6" s="111"/>
    </row>
    <row r="7" spans="1:16" s="48" customFormat="1" ht="21.9" customHeight="1">
      <c r="E7" s="48" t="s">
        <v>70</v>
      </c>
      <c r="I7" s="48" t="s">
        <v>94</v>
      </c>
      <c r="K7" s="111" t="s">
        <v>61</v>
      </c>
      <c r="L7" s="111"/>
      <c r="M7" s="111"/>
      <c r="O7" s="48" t="s">
        <v>63</v>
      </c>
    </row>
    <row r="8" spans="1:16" s="48" customFormat="1" ht="21.9" customHeight="1">
      <c r="E8" s="48" t="s">
        <v>64</v>
      </c>
      <c r="I8" s="48" t="s">
        <v>95</v>
      </c>
      <c r="K8" s="48" t="s">
        <v>65</v>
      </c>
      <c r="O8" s="48" t="s">
        <v>66</v>
      </c>
    </row>
    <row r="9" spans="1:16" s="48" customFormat="1" ht="21.9" customHeight="1">
      <c r="E9" s="50" t="s">
        <v>67</v>
      </c>
      <c r="G9" s="50" t="s">
        <v>33</v>
      </c>
      <c r="I9" s="50" t="s">
        <v>96</v>
      </c>
      <c r="K9" s="51" t="s">
        <v>71</v>
      </c>
      <c r="M9" s="50" t="s">
        <v>68</v>
      </c>
      <c r="O9" s="50" t="s">
        <v>69</v>
      </c>
    </row>
    <row r="10" spans="1:16" ht="21.9" customHeight="1">
      <c r="A10" s="30" t="s">
        <v>90</v>
      </c>
      <c r="D10" s="48"/>
      <c r="E10" s="29">
        <v>310000</v>
      </c>
      <c r="F10" s="29"/>
      <c r="G10" s="29">
        <v>449276</v>
      </c>
      <c r="H10" s="29"/>
      <c r="I10" s="29">
        <v>-13618</v>
      </c>
      <c r="J10" s="29"/>
      <c r="K10" s="29">
        <v>31000</v>
      </c>
      <c r="L10" s="29"/>
      <c r="M10" s="29">
        <v>136956</v>
      </c>
      <c r="N10" s="29"/>
      <c r="O10" s="29">
        <f>SUM(E10:M10)</f>
        <v>913614</v>
      </c>
    </row>
    <row r="11" spans="1:16" ht="21.9" customHeight="1">
      <c r="A11" s="26" t="s">
        <v>52</v>
      </c>
      <c r="C11" s="52"/>
      <c r="D11" s="52"/>
      <c r="E11" s="53">
        <v>0</v>
      </c>
      <c r="F11" s="48"/>
      <c r="G11" s="53">
        <v>0</v>
      </c>
      <c r="H11" s="48"/>
      <c r="I11" s="53">
        <v>0</v>
      </c>
      <c r="J11" s="48"/>
      <c r="K11" s="53">
        <v>0</v>
      </c>
      <c r="L11" s="48"/>
      <c r="M11" s="53">
        <f>PL!L68</f>
        <v>118102</v>
      </c>
      <c r="N11" s="48"/>
      <c r="O11" s="53">
        <f>SUM(E11:M11)</f>
        <v>118102</v>
      </c>
      <c r="P11" s="48"/>
    </row>
    <row r="12" spans="1:16" ht="21.9" customHeight="1">
      <c r="A12" s="26" t="s">
        <v>55</v>
      </c>
      <c r="C12" s="52"/>
      <c r="D12" s="52"/>
      <c r="E12" s="54">
        <f>SUM(E11:E11)</f>
        <v>0</v>
      </c>
      <c r="F12" s="48"/>
      <c r="G12" s="54">
        <f>SUM(G11:G11)</f>
        <v>0</v>
      </c>
      <c r="H12" s="48"/>
      <c r="I12" s="54">
        <f>SUM(I11:I11)</f>
        <v>0</v>
      </c>
      <c r="J12" s="48"/>
      <c r="K12" s="54">
        <f>SUM(K11:K11)</f>
        <v>0</v>
      </c>
      <c r="L12" s="48"/>
      <c r="M12" s="54">
        <f>SUM(M11:M11)</f>
        <v>118102</v>
      </c>
      <c r="N12" s="48"/>
      <c r="O12" s="54">
        <f>SUM(O11:O11)</f>
        <v>118102</v>
      </c>
      <c r="P12" s="48"/>
    </row>
    <row r="13" spans="1:16" ht="21.9" customHeight="1">
      <c r="A13" s="26" t="s">
        <v>171</v>
      </c>
      <c r="C13" s="52"/>
      <c r="D13" s="52"/>
      <c r="E13" s="54">
        <v>0</v>
      </c>
      <c r="F13" s="48"/>
      <c r="G13" s="54">
        <v>0</v>
      </c>
      <c r="H13" s="48"/>
      <c r="I13" s="54">
        <v>0</v>
      </c>
      <c r="J13" s="48"/>
      <c r="K13" s="54">
        <v>0</v>
      </c>
      <c r="L13" s="48"/>
      <c r="M13" s="54">
        <v>-108500</v>
      </c>
      <c r="N13" s="48"/>
      <c r="O13" s="54">
        <f t="shared" ref="O13" si="0">SUM(E13:M13)</f>
        <v>-108500</v>
      </c>
      <c r="P13" s="48"/>
    </row>
    <row r="14" spans="1:16" ht="21.9" customHeight="1" thickBot="1">
      <c r="A14" s="30" t="s">
        <v>160</v>
      </c>
      <c r="D14" s="48"/>
      <c r="E14" s="55">
        <f>SUM(E10:E13)-E12</f>
        <v>310000</v>
      </c>
      <c r="F14" s="48"/>
      <c r="G14" s="55">
        <f>SUM(G10:G13)-G12</f>
        <v>449276</v>
      </c>
      <c r="H14" s="48"/>
      <c r="I14" s="55">
        <f>SUM(I10:I13)-I12</f>
        <v>-13618</v>
      </c>
      <c r="J14" s="48"/>
      <c r="K14" s="55">
        <f>SUM(K10:K13)-K12</f>
        <v>31000</v>
      </c>
      <c r="L14" s="48"/>
      <c r="M14" s="55">
        <f>SUM(M10:M13)-M12</f>
        <v>146558</v>
      </c>
      <c r="N14" s="48"/>
      <c r="O14" s="55">
        <f>SUM(O10:O13)-O12</f>
        <v>923216</v>
      </c>
    </row>
    <row r="15" spans="1:16" ht="21.9" customHeight="1" thickTop="1">
      <c r="A15" s="30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</row>
    <row r="16" spans="1:16" ht="21.9" customHeight="1">
      <c r="A16" s="30" t="s">
        <v>125</v>
      </c>
      <c r="D16" s="48"/>
      <c r="E16" s="54">
        <v>310000</v>
      </c>
      <c r="F16" s="54"/>
      <c r="G16" s="54">
        <v>449276</v>
      </c>
      <c r="H16" s="54"/>
      <c r="I16" s="54">
        <v>-13618</v>
      </c>
      <c r="J16" s="54"/>
      <c r="K16" s="54">
        <v>31000</v>
      </c>
      <c r="L16" s="54"/>
      <c r="M16" s="54">
        <v>148535</v>
      </c>
      <c r="N16" s="54"/>
      <c r="O16" s="54">
        <f>SUM(E16:N16)</f>
        <v>925193</v>
      </c>
    </row>
    <row r="17" spans="1:16" ht="21.9" customHeight="1">
      <c r="A17" s="26" t="s">
        <v>52</v>
      </c>
      <c r="C17" s="52"/>
      <c r="D17" s="52"/>
      <c r="E17" s="53">
        <v>0</v>
      </c>
      <c r="F17" s="48"/>
      <c r="G17" s="53">
        <v>0</v>
      </c>
      <c r="H17" s="48"/>
      <c r="I17" s="53">
        <v>0</v>
      </c>
      <c r="J17" s="48"/>
      <c r="K17" s="53">
        <v>0</v>
      </c>
      <c r="L17" s="48"/>
      <c r="M17" s="53">
        <f>PL!J68</f>
        <v>279704</v>
      </c>
      <c r="N17" s="48"/>
      <c r="O17" s="53">
        <f>SUM(E17:M17)</f>
        <v>279704</v>
      </c>
      <c r="P17" s="48"/>
    </row>
    <row r="18" spans="1:16" ht="21.9" customHeight="1">
      <c r="A18" s="26" t="s">
        <v>55</v>
      </c>
      <c r="C18" s="52"/>
      <c r="D18" s="52"/>
      <c r="E18" s="54">
        <f>SUM(E17:E17)</f>
        <v>0</v>
      </c>
      <c r="F18" s="48"/>
      <c r="G18" s="54">
        <f>SUM(G17:G17)</f>
        <v>0</v>
      </c>
      <c r="H18" s="48"/>
      <c r="I18" s="54">
        <f>SUM(I17:I17)</f>
        <v>0</v>
      </c>
      <c r="J18" s="48"/>
      <c r="K18" s="54">
        <f>SUM(K17:K17)</f>
        <v>0</v>
      </c>
      <c r="L18" s="48"/>
      <c r="M18" s="54">
        <f>SUM(M17:M17)</f>
        <v>279704</v>
      </c>
      <c r="N18" s="48"/>
      <c r="O18" s="54">
        <f>SUM(O17:O17)</f>
        <v>279704</v>
      </c>
      <c r="P18" s="48"/>
    </row>
    <row r="19" spans="1:16" ht="21.9" customHeight="1">
      <c r="A19" s="26" t="s">
        <v>171</v>
      </c>
      <c r="C19" s="52"/>
      <c r="D19" s="52"/>
      <c r="E19" s="54">
        <v>0</v>
      </c>
      <c r="F19" s="48"/>
      <c r="G19" s="54">
        <v>0</v>
      </c>
      <c r="H19" s="48"/>
      <c r="I19" s="54">
        <v>0</v>
      </c>
      <c r="J19" s="48"/>
      <c r="K19" s="54">
        <v>0</v>
      </c>
      <c r="L19" s="48"/>
      <c r="M19" s="54">
        <v>-114700</v>
      </c>
      <c r="N19" s="48"/>
      <c r="O19" s="54">
        <f t="shared" ref="O19" si="1">SUM(E19:M19)</f>
        <v>-114700</v>
      </c>
      <c r="P19" s="48"/>
    </row>
    <row r="20" spans="1:16" ht="21.9" customHeight="1" thickBot="1">
      <c r="A20" s="30" t="s">
        <v>161</v>
      </c>
      <c r="D20" s="48"/>
      <c r="E20" s="55">
        <f>SUM(E16:E17)+E19</f>
        <v>310000</v>
      </c>
      <c r="F20" s="48"/>
      <c r="G20" s="55">
        <f>SUM(G16:G17)+G19</f>
        <v>449276</v>
      </c>
      <c r="H20" s="48"/>
      <c r="I20" s="55">
        <f>SUM(I16:I17)+I19</f>
        <v>-13618</v>
      </c>
      <c r="J20" s="48"/>
      <c r="K20" s="55">
        <f>SUM(K16:K17)+K19</f>
        <v>31000</v>
      </c>
      <c r="L20" s="48"/>
      <c r="M20" s="55">
        <f>SUM(M16:M17)+M19</f>
        <v>313539</v>
      </c>
      <c r="N20" s="48"/>
      <c r="O20" s="55">
        <f>SUM(O16:O17)+O19</f>
        <v>1090197</v>
      </c>
    </row>
    <row r="21" spans="1:16" ht="21.9" customHeight="1" thickTop="1">
      <c r="A21" s="30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</row>
    <row r="22" spans="1:16" ht="21.9" customHeight="1">
      <c r="A22" s="26" t="s">
        <v>21</v>
      </c>
    </row>
  </sheetData>
  <mergeCells count="2">
    <mergeCell ref="E6:O6"/>
    <mergeCell ref="K7:M7"/>
  </mergeCells>
  <printOptions horizontalCentered="1"/>
  <pageMargins left="0.39370078740157499" right="0.78740157480314998" top="0.98425196850393704" bottom="0.39370078740157499" header="0.196850393700787" footer="0.196850393700787"/>
  <pageSetup paperSize="9" scale="85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78"/>
  <sheetViews>
    <sheetView showGridLines="0" tabSelected="1" view="pageBreakPreview" topLeftCell="A61" zoomScale="85" zoomScaleNormal="130" zoomScaleSheetLayoutView="85" workbookViewId="0">
      <selection activeCell="C11" sqref="C11"/>
    </sheetView>
  </sheetViews>
  <sheetFormatPr defaultColWidth="10.5546875" defaultRowHeight="20.399999999999999" customHeight="1"/>
  <cols>
    <col min="1" max="2" width="15.5546875" style="26" customWidth="1"/>
    <col min="3" max="3" width="13.88671875" style="26" customWidth="1"/>
    <col min="4" max="4" width="5.5546875" style="27" customWidth="1"/>
    <col min="5" max="5" width="1.44140625" style="27" customWidth="1"/>
    <col min="6" max="6" width="13.109375" style="28" customWidth="1"/>
    <col min="7" max="7" width="0.5546875" style="27" customWidth="1"/>
    <col min="8" max="8" width="13.109375" style="28" customWidth="1"/>
    <col min="9" max="9" width="0.5546875" style="27" customWidth="1"/>
    <col min="10" max="10" width="13.109375" style="28" customWidth="1"/>
    <col min="11" max="11" width="0.5546875" style="26" customWidth="1"/>
    <col min="12" max="12" width="13.109375" style="28" customWidth="1"/>
    <col min="13" max="13" width="0.88671875" style="26" customWidth="1"/>
    <col min="14" max="14" width="14.109375" style="26" bestFit="1" customWidth="1"/>
    <col min="15" max="16384" width="10.5546875" style="26"/>
  </cols>
  <sheetData>
    <row r="1" spans="1:19" ht="20.399999999999999" customHeight="1">
      <c r="L1" s="29" t="s">
        <v>39</v>
      </c>
      <c r="M1" s="4"/>
    </row>
    <row r="2" spans="1:19" ht="20.399999999999999" customHeight="1">
      <c r="A2" s="30" t="s">
        <v>149</v>
      </c>
      <c r="B2" s="31"/>
      <c r="C2" s="31"/>
      <c r="D2" s="31"/>
      <c r="E2" s="31"/>
      <c r="F2" s="36"/>
      <c r="G2" s="33"/>
      <c r="H2" s="36"/>
      <c r="I2" s="33"/>
      <c r="J2" s="36"/>
      <c r="L2" s="36"/>
      <c r="M2" s="4"/>
    </row>
    <row r="3" spans="1:19" ht="20.399999999999999" customHeight="1">
      <c r="A3" s="34" t="s">
        <v>154</v>
      </c>
      <c r="B3" s="35"/>
      <c r="C3" s="35"/>
      <c r="D3" s="35"/>
      <c r="E3" s="35"/>
      <c r="F3" s="11"/>
      <c r="G3" s="12"/>
      <c r="H3" s="11"/>
      <c r="I3" s="12"/>
      <c r="J3" s="11"/>
      <c r="L3" s="11"/>
      <c r="M3" s="4"/>
    </row>
    <row r="4" spans="1:19" ht="20.399999999999999" customHeight="1">
      <c r="A4" s="34" t="s">
        <v>162</v>
      </c>
      <c r="B4" s="31"/>
      <c r="C4" s="31"/>
      <c r="D4" s="31"/>
      <c r="E4" s="31"/>
      <c r="F4" s="36"/>
      <c r="G4" s="31"/>
      <c r="H4" s="36"/>
      <c r="I4" s="31"/>
      <c r="J4" s="36"/>
      <c r="L4" s="36"/>
      <c r="M4" s="4"/>
    </row>
    <row r="5" spans="1:19" ht="20.399999999999999" customHeight="1">
      <c r="D5" s="37"/>
      <c r="E5" s="37"/>
      <c r="F5" s="31"/>
      <c r="G5" s="31"/>
      <c r="H5" s="31"/>
      <c r="I5" s="31"/>
      <c r="J5" s="29"/>
      <c r="K5" s="27"/>
      <c r="L5" s="29" t="s">
        <v>0</v>
      </c>
      <c r="M5" s="4"/>
    </row>
    <row r="6" spans="1:19" ht="20.399999999999999" customHeight="1">
      <c r="D6" s="37"/>
      <c r="E6" s="37"/>
      <c r="F6" s="110" t="s">
        <v>1</v>
      </c>
      <c r="G6" s="110"/>
      <c r="H6" s="110"/>
      <c r="I6" s="31"/>
      <c r="J6" s="109" t="s">
        <v>2</v>
      </c>
      <c r="K6" s="109"/>
      <c r="L6" s="109"/>
      <c r="M6" s="4"/>
    </row>
    <row r="7" spans="1:19" ht="20.399999999999999" customHeight="1">
      <c r="D7" s="37" t="s">
        <v>3</v>
      </c>
      <c r="E7" s="37"/>
      <c r="F7" s="38" t="s">
        <v>124</v>
      </c>
      <c r="H7" s="38" t="s">
        <v>89</v>
      </c>
      <c r="J7" s="38" t="s">
        <v>124</v>
      </c>
      <c r="K7" s="27"/>
      <c r="L7" s="38" t="s">
        <v>89</v>
      </c>
      <c r="M7" s="4"/>
    </row>
    <row r="8" spans="1:19" ht="20.399999999999999" customHeight="1">
      <c r="A8" s="30" t="s">
        <v>82</v>
      </c>
      <c r="B8" s="39"/>
      <c r="C8" s="39"/>
      <c r="D8" s="39"/>
      <c r="E8" s="39"/>
      <c r="F8" s="9"/>
      <c r="G8" s="10"/>
      <c r="H8" s="9"/>
      <c r="I8" s="10"/>
      <c r="J8" s="9"/>
      <c r="L8" s="9"/>
      <c r="M8" s="4"/>
      <c r="O8" s="28"/>
    </row>
    <row r="9" spans="1:19" ht="20.399999999999999" customHeight="1">
      <c r="A9" s="40" t="s">
        <v>83</v>
      </c>
      <c r="B9" s="41"/>
      <c r="C9" s="41"/>
      <c r="D9" s="41"/>
      <c r="E9" s="41"/>
      <c r="F9" s="13">
        <f>PL!F66</f>
        <v>316231</v>
      </c>
      <c r="G9" s="10"/>
      <c r="H9" s="13">
        <f>PL!H66</f>
        <v>172301</v>
      </c>
      <c r="I9" s="10"/>
      <c r="J9" s="13">
        <f>PL!J66</f>
        <v>338242</v>
      </c>
      <c r="L9" s="13">
        <f>PL!L66</f>
        <v>141607</v>
      </c>
      <c r="M9" s="4"/>
      <c r="O9" s="28"/>
      <c r="Q9" s="28"/>
      <c r="S9" s="28"/>
    </row>
    <row r="10" spans="1:19" ht="20.399999999999999" customHeight="1">
      <c r="A10" s="40" t="s">
        <v>84</v>
      </c>
      <c r="B10" s="41"/>
      <c r="C10" s="41"/>
      <c r="D10" s="41"/>
      <c r="E10" s="41"/>
      <c r="F10" s="9"/>
      <c r="G10" s="10"/>
      <c r="H10" s="9"/>
      <c r="I10" s="10"/>
      <c r="J10" s="9"/>
      <c r="L10" s="9"/>
      <c r="M10" s="4"/>
      <c r="O10" s="28"/>
      <c r="Q10" s="28"/>
      <c r="S10" s="28"/>
    </row>
    <row r="11" spans="1:19" ht="20.399999999999999" customHeight="1">
      <c r="A11" s="40" t="s">
        <v>85</v>
      </c>
      <c r="B11" s="41"/>
      <c r="C11" s="41"/>
      <c r="D11" s="41"/>
      <c r="E11" s="41"/>
      <c r="F11" s="9"/>
      <c r="G11" s="10"/>
      <c r="H11" s="9"/>
      <c r="I11" s="10"/>
      <c r="J11" s="9"/>
      <c r="L11" s="9"/>
      <c r="M11" s="4"/>
      <c r="O11" s="28"/>
      <c r="Q11" s="28"/>
      <c r="S11" s="28"/>
    </row>
    <row r="12" spans="1:19" ht="20.399999999999999" customHeight="1">
      <c r="A12" s="40" t="s">
        <v>86</v>
      </c>
      <c r="B12" s="41"/>
      <c r="C12" s="41"/>
      <c r="D12" s="41"/>
      <c r="E12" s="41"/>
      <c r="F12" s="9">
        <v>78639</v>
      </c>
      <c r="G12" s="14"/>
      <c r="H12" s="9">
        <v>69914</v>
      </c>
      <c r="I12" s="14"/>
      <c r="J12" s="9">
        <v>32937</v>
      </c>
      <c r="K12" s="14"/>
      <c r="L12" s="9">
        <v>33081</v>
      </c>
      <c r="M12" s="14"/>
      <c r="N12" s="9"/>
      <c r="O12" s="28"/>
      <c r="Q12" s="28"/>
      <c r="S12" s="28"/>
    </row>
    <row r="13" spans="1:19" ht="20.399999999999999" customHeight="1">
      <c r="A13" s="40" t="s">
        <v>155</v>
      </c>
      <c r="B13" s="41"/>
      <c r="C13" s="41"/>
      <c r="D13" s="41"/>
      <c r="E13" s="41"/>
      <c r="F13" s="16">
        <v>-6448</v>
      </c>
      <c r="G13" s="17"/>
      <c r="H13" s="16">
        <v>1876</v>
      </c>
      <c r="I13" s="17"/>
      <c r="J13" s="16">
        <v>-4606</v>
      </c>
      <c r="K13" s="17"/>
      <c r="L13" s="16">
        <v>1881</v>
      </c>
      <c r="M13" s="14"/>
      <c r="N13" s="9"/>
      <c r="O13" s="28"/>
      <c r="Q13" s="28"/>
      <c r="S13" s="28"/>
    </row>
    <row r="14" spans="1:19" ht="20.399999999999999" customHeight="1">
      <c r="A14" s="40" t="s">
        <v>172</v>
      </c>
      <c r="B14" s="41"/>
      <c r="C14" s="41"/>
      <c r="D14" s="41"/>
      <c r="E14" s="41"/>
      <c r="F14" s="16">
        <v>5950</v>
      </c>
      <c r="G14" s="17"/>
      <c r="H14" s="16">
        <v>0</v>
      </c>
      <c r="I14" s="17"/>
      <c r="J14" s="16">
        <v>5099</v>
      </c>
      <c r="K14" s="17"/>
      <c r="L14" s="16">
        <v>0</v>
      </c>
      <c r="M14" s="14"/>
      <c r="N14" s="9"/>
      <c r="O14" s="28"/>
      <c r="Q14" s="28"/>
      <c r="S14" s="28"/>
    </row>
    <row r="15" spans="1:19" ht="20.399999999999999" customHeight="1">
      <c r="A15" s="26" t="s">
        <v>142</v>
      </c>
      <c r="B15" s="41"/>
      <c r="C15" s="41"/>
      <c r="D15" s="41"/>
      <c r="E15" s="41"/>
      <c r="F15" s="9">
        <v>498</v>
      </c>
      <c r="G15" s="14"/>
      <c r="H15" s="9">
        <v>378</v>
      </c>
      <c r="I15" s="14"/>
      <c r="J15" s="9">
        <v>202</v>
      </c>
      <c r="K15" s="14"/>
      <c r="L15" s="9">
        <v>216</v>
      </c>
      <c r="M15" s="14"/>
      <c r="N15" s="9"/>
      <c r="O15" s="28"/>
      <c r="Q15" s="28"/>
      <c r="S15" s="28"/>
    </row>
    <row r="16" spans="1:19" ht="20.399999999999999" customHeight="1">
      <c r="A16" s="26" t="s">
        <v>112</v>
      </c>
      <c r="B16" s="41"/>
      <c r="C16" s="41"/>
      <c r="D16" s="41"/>
      <c r="E16" s="41"/>
      <c r="F16" s="9">
        <v>0</v>
      </c>
      <c r="G16" s="14"/>
      <c r="H16" s="9">
        <v>18</v>
      </c>
      <c r="I16" s="14"/>
      <c r="J16" s="9">
        <v>0</v>
      </c>
      <c r="K16" s="14"/>
      <c r="L16" s="9">
        <v>3</v>
      </c>
      <c r="M16" s="14"/>
      <c r="N16" s="9"/>
      <c r="O16" s="28"/>
      <c r="Q16" s="28"/>
      <c r="S16" s="28"/>
    </row>
    <row r="17" spans="1:19" ht="20.399999999999999" customHeight="1">
      <c r="A17" s="26" t="s">
        <v>177</v>
      </c>
      <c r="B17" s="41"/>
      <c r="C17" s="41"/>
      <c r="D17" s="41"/>
      <c r="E17" s="41"/>
      <c r="F17" s="9">
        <v>-346</v>
      </c>
      <c r="G17" s="14"/>
      <c r="H17" s="9">
        <v>17</v>
      </c>
      <c r="I17" s="14"/>
      <c r="J17" s="15">
        <v>-243</v>
      </c>
      <c r="K17" s="17"/>
      <c r="L17" s="15">
        <v>12</v>
      </c>
      <c r="M17" s="14"/>
      <c r="N17" s="9"/>
      <c r="O17" s="28"/>
      <c r="Q17" s="28"/>
      <c r="S17" s="28"/>
    </row>
    <row r="18" spans="1:19" ht="20.399999999999999" customHeight="1">
      <c r="A18" s="40" t="s">
        <v>178</v>
      </c>
      <c r="B18" s="41"/>
      <c r="C18" s="41"/>
      <c r="D18" s="41"/>
      <c r="E18" s="41"/>
      <c r="F18" s="15">
        <v>-10</v>
      </c>
      <c r="G18" s="17"/>
      <c r="H18" s="15">
        <v>0</v>
      </c>
      <c r="I18" s="17"/>
      <c r="J18" s="9">
        <v>-311</v>
      </c>
      <c r="K18" s="14"/>
      <c r="L18" s="9">
        <v>0</v>
      </c>
      <c r="M18" s="17"/>
      <c r="N18" s="15"/>
      <c r="O18" s="28"/>
      <c r="Q18" s="28"/>
      <c r="S18" s="28"/>
    </row>
    <row r="19" spans="1:19" ht="20.399999999999999" customHeight="1">
      <c r="A19" s="40" t="s">
        <v>119</v>
      </c>
      <c r="B19" s="41"/>
      <c r="C19" s="41"/>
      <c r="D19" s="41"/>
      <c r="E19" s="41"/>
      <c r="F19" s="15">
        <v>5738</v>
      </c>
      <c r="G19" s="17"/>
      <c r="H19" s="15">
        <v>-6154</v>
      </c>
      <c r="I19" s="17"/>
      <c r="J19" s="9">
        <v>2564</v>
      </c>
      <c r="K19" s="14"/>
      <c r="L19" s="9">
        <v>-5026</v>
      </c>
      <c r="M19" s="17"/>
      <c r="N19" s="15"/>
      <c r="O19" s="28"/>
      <c r="Q19" s="28"/>
      <c r="S19" s="28"/>
    </row>
    <row r="20" spans="1:19" ht="20.399999999999999" customHeight="1">
      <c r="A20" s="40" t="s">
        <v>106</v>
      </c>
      <c r="B20" s="41"/>
      <c r="C20" s="41"/>
      <c r="D20" s="41"/>
      <c r="E20" s="41"/>
      <c r="F20" s="9">
        <v>6310</v>
      </c>
      <c r="G20" s="14"/>
      <c r="H20" s="9">
        <v>5467</v>
      </c>
      <c r="I20" s="14"/>
      <c r="J20" s="15">
        <v>4559</v>
      </c>
      <c r="K20" s="17"/>
      <c r="L20" s="15">
        <v>3890</v>
      </c>
      <c r="M20" s="14"/>
      <c r="N20" s="9"/>
      <c r="O20" s="28"/>
      <c r="Q20" s="28"/>
      <c r="S20" s="28"/>
    </row>
    <row r="21" spans="1:19" ht="20.399999999999999" customHeight="1">
      <c r="A21" s="40" t="s">
        <v>137</v>
      </c>
      <c r="B21" s="41"/>
      <c r="C21" s="41"/>
      <c r="D21" s="41"/>
      <c r="E21" s="41"/>
      <c r="F21" s="16">
        <v>-5698</v>
      </c>
      <c r="G21" s="17"/>
      <c r="H21" s="16">
        <v>3755</v>
      </c>
      <c r="I21" s="17"/>
      <c r="J21" s="9">
        <v>-6719</v>
      </c>
      <c r="K21" s="14"/>
      <c r="L21" s="9">
        <v>-1483</v>
      </c>
      <c r="M21" s="17"/>
      <c r="N21" s="16"/>
      <c r="O21" s="28"/>
      <c r="Q21" s="28"/>
      <c r="S21" s="28"/>
    </row>
    <row r="22" spans="1:19" ht="20.399999999999999" customHeight="1">
      <c r="A22" s="40" t="s">
        <v>165</v>
      </c>
      <c r="B22" s="41"/>
      <c r="C22" s="41"/>
      <c r="D22" s="41"/>
      <c r="E22" s="41"/>
      <c r="F22" s="16">
        <v>-252</v>
      </c>
      <c r="G22" s="17"/>
      <c r="H22" s="20">
        <v>-518</v>
      </c>
      <c r="I22" s="17"/>
      <c r="J22" s="20">
        <v>-155</v>
      </c>
      <c r="K22" s="17"/>
      <c r="L22" s="20">
        <v>-362</v>
      </c>
      <c r="M22" s="17"/>
      <c r="N22" s="16"/>
      <c r="O22" s="28"/>
      <c r="Q22" s="28"/>
      <c r="S22" s="28"/>
    </row>
    <row r="23" spans="1:19" ht="20.399999999999999" customHeight="1">
      <c r="A23" s="40" t="s">
        <v>116</v>
      </c>
      <c r="B23" s="41"/>
      <c r="C23" s="41"/>
      <c r="D23" s="41"/>
      <c r="E23" s="41"/>
      <c r="F23" s="16">
        <v>6633</v>
      </c>
      <c r="G23" s="17"/>
      <c r="H23" s="16">
        <v>3332</v>
      </c>
      <c r="I23" s="17"/>
      <c r="J23" s="16">
        <v>3808</v>
      </c>
      <c r="K23" s="17"/>
      <c r="L23" s="16">
        <v>1656</v>
      </c>
      <c r="M23" s="17"/>
      <c r="N23" s="16"/>
      <c r="O23" s="28"/>
      <c r="Q23" s="28"/>
      <c r="S23" s="28"/>
    </row>
    <row r="24" spans="1:19" ht="20.399999999999999" customHeight="1">
      <c r="A24" s="40" t="s">
        <v>166</v>
      </c>
      <c r="B24" s="41"/>
      <c r="C24" s="41"/>
      <c r="D24" s="108" t="s">
        <v>176</v>
      </c>
      <c r="E24" s="41"/>
      <c r="F24" s="25">
        <v>0</v>
      </c>
      <c r="G24" s="17"/>
      <c r="H24" s="25">
        <v>0</v>
      </c>
      <c r="I24" s="17"/>
      <c r="J24" s="25">
        <v>-44998</v>
      </c>
      <c r="K24" s="17"/>
      <c r="L24" s="25">
        <v>-21999</v>
      </c>
      <c r="M24" s="17"/>
      <c r="N24" s="16"/>
      <c r="O24" s="28"/>
      <c r="Q24" s="28"/>
      <c r="S24" s="28"/>
    </row>
    <row r="25" spans="1:19" ht="20.399999999999999" customHeight="1">
      <c r="A25" s="40" t="s">
        <v>78</v>
      </c>
      <c r="B25" s="41"/>
      <c r="C25" s="41"/>
      <c r="D25" s="41"/>
      <c r="E25" s="41"/>
      <c r="F25" s="16"/>
      <c r="G25" s="17"/>
      <c r="H25" s="16"/>
      <c r="I25" s="17"/>
      <c r="J25" s="16"/>
      <c r="K25" s="17"/>
      <c r="L25" s="16"/>
      <c r="M25" s="7"/>
      <c r="O25" s="28"/>
      <c r="Q25" s="28"/>
      <c r="S25" s="28"/>
    </row>
    <row r="26" spans="1:19" ht="20.399999999999999" customHeight="1">
      <c r="A26" s="40" t="s">
        <v>79</v>
      </c>
      <c r="B26" s="41"/>
      <c r="C26" s="41"/>
      <c r="D26" s="41"/>
      <c r="E26" s="41"/>
      <c r="F26" s="18">
        <f>SUM(F9:F24)</f>
        <v>407245</v>
      </c>
      <c r="G26" s="14"/>
      <c r="H26" s="18">
        <f>SUM(H9:H24)</f>
        <v>250386</v>
      </c>
      <c r="I26" s="14"/>
      <c r="J26" s="18">
        <f>SUM(J9:J24)</f>
        <v>330379</v>
      </c>
      <c r="K26" s="14"/>
      <c r="L26" s="18">
        <f>SUM(L9:L24)</f>
        <v>153476</v>
      </c>
      <c r="M26" s="7"/>
      <c r="O26" s="28"/>
      <c r="Q26" s="28"/>
      <c r="S26" s="28"/>
    </row>
    <row r="27" spans="1:19" ht="20.399999999999999" customHeight="1">
      <c r="A27" s="40" t="s">
        <v>120</v>
      </c>
      <c r="B27" s="41"/>
      <c r="C27" s="41"/>
      <c r="D27" s="41"/>
      <c r="E27" s="41"/>
      <c r="G27" s="40"/>
      <c r="H27" s="26"/>
      <c r="I27" s="26"/>
      <c r="J27" s="26"/>
      <c r="L27" s="26"/>
      <c r="M27" s="7"/>
      <c r="O27" s="28"/>
      <c r="Q27" s="28"/>
      <c r="S27" s="28"/>
    </row>
    <row r="28" spans="1:19" ht="20.399999999999999" customHeight="1">
      <c r="A28" s="40" t="s">
        <v>107</v>
      </c>
      <c r="B28" s="41"/>
      <c r="C28" s="41"/>
      <c r="D28" s="41"/>
      <c r="E28" s="41"/>
      <c r="F28" s="28">
        <v>-85107</v>
      </c>
      <c r="G28" s="10"/>
      <c r="H28" s="28">
        <v>-12014</v>
      </c>
      <c r="I28" s="10"/>
      <c r="J28" s="28">
        <v>-268274</v>
      </c>
      <c r="K28" s="10"/>
      <c r="L28" s="28">
        <v>-33352</v>
      </c>
      <c r="M28" s="10"/>
      <c r="N28" s="28"/>
      <c r="O28" s="28"/>
      <c r="Q28" s="28"/>
      <c r="S28" s="28"/>
    </row>
    <row r="29" spans="1:19" ht="20.399999999999999" customHeight="1">
      <c r="A29" s="40" t="s">
        <v>80</v>
      </c>
      <c r="B29" s="41"/>
      <c r="C29" s="41"/>
      <c r="D29" s="41"/>
      <c r="E29" s="41"/>
      <c r="F29" s="9">
        <v>-864900</v>
      </c>
      <c r="G29" s="10"/>
      <c r="H29" s="9">
        <v>-251366</v>
      </c>
      <c r="I29" s="10"/>
      <c r="J29" s="9">
        <v>-772295</v>
      </c>
      <c r="K29" s="10"/>
      <c r="L29" s="9">
        <v>-168891</v>
      </c>
      <c r="M29" s="10"/>
      <c r="N29" s="9"/>
      <c r="O29" s="28"/>
      <c r="Q29" s="28"/>
      <c r="S29" s="28"/>
    </row>
    <row r="30" spans="1:19" ht="20.399999999999999" customHeight="1">
      <c r="A30" s="40" t="s">
        <v>81</v>
      </c>
      <c r="B30" s="41"/>
      <c r="C30" s="41"/>
      <c r="D30" s="41"/>
      <c r="E30" s="41"/>
      <c r="F30" s="9">
        <v>1952</v>
      </c>
      <c r="G30" s="10"/>
      <c r="H30" s="9">
        <v>-137</v>
      </c>
      <c r="I30" s="10"/>
      <c r="J30" s="9">
        <v>1185</v>
      </c>
      <c r="K30" s="10"/>
      <c r="L30" s="9">
        <v>-319</v>
      </c>
      <c r="M30" s="10"/>
      <c r="N30" s="9"/>
      <c r="O30" s="28"/>
      <c r="Q30" s="28"/>
      <c r="S30" s="28"/>
    </row>
    <row r="31" spans="1:19" ht="20.399999999999999" customHeight="1">
      <c r="A31" s="40" t="s">
        <v>175</v>
      </c>
      <c r="B31" s="41"/>
      <c r="C31" s="41"/>
      <c r="D31" s="41"/>
      <c r="E31" s="41"/>
      <c r="F31" s="9"/>
      <c r="G31" s="10"/>
      <c r="H31" s="9"/>
      <c r="I31" s="10"/>
      <c r="J31" s="9"/>
      <c r="K31" s="10"/>
      <c r="L31" s="9"/>
      <c r="M31" s="10"/>
      <c r="N31" s="9"/>
      <c r="O31" s="28"/>
      <c r="Q31" s="28"/>
      <c r="S31" s="28"/>
    </row>
    <row r="32" spans="1:19" ht="20.399999999999999" customHeight="1">
      <c r="A32" s="40" t="s">
        <v>108</v>
      </c>
      <c r="B32" s="41"/>
      <c r="C32" s="41"/>
      <c r="D32" s="41"/>
      <c r="E32" s="41"/>
      <c r="F32" s="19">
        <v>655920</v>
      </c>
      <c r="G32" s="10"/>
      <c r="H32" s="19">
        <v>383204</v>
      </c>
      <c r="I32" s="10"/>
      <c r="J32" s="19">
        <v>636722</v>
      </c>
      <c r="K32" s="10"/>
      <c r="L32" s="19">
        <v>389765</v>
      </c>
      <c r="M32" s="10"/>
      <c r="N32" s="20"/>
      <c r="O32" s="28"/>
      <c r="Q32" s="28"/>
      <c r="S32" s="28"/>
    </row>
    <row r="33" spans="1:19" ht="20.399999999999999" customHeight="1">
      <c r="A33" s="40" t="s">
        <v>179</v>
      </c>
      <c r="B33" s="39"/>
      <c r="C33" s="41"/>
      <c r="D33" s="41"/>
      <c r="E33" s="41"/>
      <c r="F33" s="9">
        <f>SUM(F26:F32)</f>
        <v>115110</v>
      </c>
      <c r="G33" s="10"/>
      <c r="H33" s="9">
        <f>SUM(H26:H32)</f>
        <v>370073</v>
      </c>
      <c r="I33" s="10"/>
      <c r="J33" s="9">
        <f>SUM(J26:J32)</f>
        <v>-72283</v>
      </c>
      <c r="K33" s="10"/>
      <c r="L33" s="9">
        <f>SUM(L26:L32)</f>
        <v>340679</v>
      </c>
      <c r="M33" s="7"/>
      <c r="O33" s="28"/>
      <c r="Q33" s="28"/>
      <c r="S33" s="28"/>
    </row>
    <row r="34" spans="1:19" ht="20.399999999999999" customHeight="1">
      <c r="A34" s="40" t="s">
        <v>180</v>
      </c>
      <c r="B34" s="39"/>
      <c r="C34" s="41"/>
      <c r="D34" s="41"/>
      <c r="E34" s="41"/>
      <c r="F34" s="9">
        <v>-2301</v>
      </c>
      <c r="G34" s="10"/>
      <c r="H34" s="9">
        <v>0</v>
      </c>
      <c r="I34" s="10"/>
      <c r="J34" s="9">
        <v>-2301</v>
      </c>
      <c r="K34" s="10"/>
      <c r="L34" s="9">
        <v>0</v>
      </c>
      <c r="M34" s="7"/>
      <c r="O34" s="28"/>
      <c r="Q34" s="28"/>
      <c r="S34" s="28"/>
    </row>
    <row r="35" spans="1:19" ht="20.399999999999999" customHeight="1">
      <c r="A35" s="40" t="s">
        <v>87</v>
      </c>
      <c r="B35" s="41"/>
      <c r="C35" s="41"/>
      <c r="D35" s="41"/>
      <c r="E35" s="41"/>
      <c r="F35" s="9">
        <v>-42350</v>
      </c>
      <c r="G35" s="10"/>
      <c r="H35" s="9">
        <v>-28162</v>
      </c>
      <c r="I35" s="10"/>
      <c r="J35" s="9">
        <v>-22684</v>
      </c>
      <c r="K35" s="10"/>
      <c r="L35" s="9">
        <v>-22976</v>
      </c>
      <c r="M35" s="7"/>
      <c r="O35" s="28"/>
      <c r="Q35" s="28"/>
      <c r="S35" s="28"/>
    </row>
    <row r="36" spans="1:19" ht="20.399999999999999" customHeight="1">
      <c r="A36" s="42" t="s">
        <v>173</v>
      </c>
      <c r="B36" s="41"/>
      <c r="C36" s="41"/>
      <c r="D36" s="41"/>
      <c r="E36" s="41"/>
      <c r="F36" s="21">
        <f>SUM(F33:F35)</f>
        <v>70459</v>
      </c>
      <c r="G36" s="10"/>
      <c r="H36" s="21">
        <f>SUM(H33:H35)</f>
        <v>341911</v>
      </c>
      <c r="I36" s="10"/>
      <c r="J36" s="21">
        <f>SUM(J33:J35)</f>
        <v>-97268</v>
      </c>
      <c r="L36" s="21">
        <f>SUM(L33:L35)</f>
        <v>317703</v>
      </c>
      <c r="M36" s="7"/>
      <c r="O36" s="28"/>
      <c r="Q36" s="28"/>
      <c r="S36" s="28"/>
    </row>
    <row r="37" spans="1:19" ht="20.399999999999999" customHeight="1">
      <c r="A37" s="40"/>
      <c r="B37" s="41"/>
      <c r="C37" s="41"/>
      <c r="D37" s="41"/>
      <c r="E37" s="41"/>
      <c r="G37" s="40"/>
      <c r="I37" s="40"/>
      <c r="M37" s="7"/>
      <c r="O37" s="28"/>
      <c r="Q37" s="28"/>
      <c r="S37" s="28"/>
    </row>
    <row r="38" spans="1:19" ht="20.399999999999999" customHeight="1">
      <c r="A38" s="43" t="s">
        <v>21</v>
      </c>
      <c r="B38" s="41"/>
      <c r="C38" s="41"/>
      <c r="D38" s="41"/>
      <c r="E38" s="41"/>
      <c r="F38" s="9"/>
      <c r="G38" s="10"/>
      <c r="H38" s="9"/>
      <c r="I38" s="10"/>
      <c r="J38" s="9"/>
      <c r="L38" s="9"/>
      <c r="M38" s="7"/>
      <c r="O38" s="28"/>
      <c r="Q38" s="28"/>
      <c r="S38" s="28"/>
    </row>
    <row r="39" spans="1:19" ht="20.399999999999999" customHeight="1">
      <c r="L39" s="29" t="s">
        <v>39</v>
      </c>
      <c r="M39" s="7"/>
      <c r="O39" s="28"/>
      <c r="Q39" s="28"/>
      <c r="S39" s="28"/>
    </row>
    <row r="40" spans="1:19" ht="20.399999999999999" customHeight="1">
      <c r="A40" s="30" t="s">
        <v>149</v>
      </c>
      <c r="B40" s="31"/>
      <c r="C40" s="31"/>
      <c r="D40" s="31"/>
      <c r="E40" s="31"/>
      <c r="F40" s="36"/>
      <c r="G40" s="33"/>
      <c r="H40" s="36"/>
      <c r="I40" s="33"/>
      <c r="J40" s="36"/>
      <c r="L40" s="36"/>
      <c r="M40" s="7"/>
      <c r="O40" s="28"/>
      <c r="Q40" s="28"/>
      <c r="S40" s="28"/>
    </row>
    <row r="41" spans="1:19" ht="20.399999999999999" customHeight="1">
      <c r="A41" s="34" t="s">
        <v>153</v>
      </c>
      <c r="B41" s="35"/>
      <c r="C41" s="35"/>
      <c r="D41" s="35"/>
      <c r="E41" s="35"/>
      <c r="F41" s="11"/>
      <c r="G41" s="12"/>
      <c r="H41" s="11"/>
      <c r="I41" s="12"/>
      <c r="J41" s="11"/>
      <c r="L41" s="11"/>
      <c r="M41" s="7"/>
      <c r="O41" s="28"/>
      <c r="Q41" s="28"/>
      <c r="S41" s="28"/>
    </row>
    <row r="42" spans="1:19" ht="20.399999999999999" customHeight="1">
      <c r="A42" s="34" t="s">
        <v>162</v>
      </c>
      <c r="B42" s="31"/>
      <c r="C42" s="31"/>
      <c r="D42" s="31"/>
      <c r="E42" s="31"/>
      <c r="F42" s="36"/>
      <c r="G42" s="31"/>
      <c r="H42" s="36"/>
      <c r="I42" s="31"/>
      <c r="J42" s="36"/>
      <c r="L42" s="36"/>
      <c r="M42" s="7"/>
      <c r="O42" s="28"/>
      <c r="Q42" s="28"/>
      <c r="S42" s="28"/>
    </row>
    <row r="43" spans="1:19" ht="20.399999999999999" customHeight="1">
      <c r="D43" s="37"/>
      <c r="E43" s="37"/>
      <c r="F43" s="31"/>
      <c r="G43" s="31"/>
      <c r="H43" s="31"/>
      <c r="I43" s="31"/>
      <c r="J43" s="29"/>
      <c r="K43" s="27"/>
      <c r="L43" s="29" t="s">
        <v>0</v>
      </c>
      <c r="M43" s="4"/>
      <c r="O43" s="28"/>
      <c r="Q43" s="28"/>
      <c r="S43" s="28"/>
    </row>
    <row r="44" spans="1:19" ht="20.399999999999999" customHeight="1">
      <c r="D44" s="37"/>
      <c r="E44" s="37"/>
      <c r="F44" s="110" t="s">
        <v>1</v>
      </c>
      <c r="G44" s="110"/>
      <c r="H44" s="110"/>
      <c r="I44" s="31"/>
      <c r="J44" s="109" t="s">
        <v>2</v>
      </c>
      <c r="K44" s="109"/>
      <c r="L44" s="109"/>
      <c r="M44" s="4"/>
      <c r="O44" s="28"/>
      <c r="Q44" s="28"/>
      <c r="S44" s="28"/>
    </row>
    <row r="45" spans="1:19" ht="20.399999999999999" customHeight="1">
      <c r="D45" s="37" t="s">
        <v>3</v>
      </c>
      <c r="E45" s="37"/>
      <c r="F45" s="38" t="s">
        <v>124</v>
      </c>
      <c r="H45" s="38" t="s">
        <v>89</v>
      </c>
      <c r="J45" s="38" t="s">
        <v>124</v>
      </c>
      <c r="K45" s="27"/>
      <c r="L45" s="38" t="s">
        <v>89</v>
      </c>
      <c r="M45" s="4"/>
      <c r="O45" s="28"/>
      <c r="Q45" s="28"/>
      <c r="S45" s="28"/>
    </row>
    <row r="46" spans="1:19" ht="20.399999999999999" customHeight="1">
      <c r="A46" s="30" t="s">
        <v>74</v>
      </c>
      <c r="B46" s="39"/>
      <c r="C46" s="39"/>
      <c r="D46" s="39"/>
      <c r="E46" s="39"/>
      <c r="F46" s="9"/>
      <c r="G46" s="10"/>
      <c r="H46" s="9"/>
      <c r="I46" s="10"/>
      <c r="J46" s="9"/>
      <c r="L46" s="9"/>
      <c r="O46" s="28"/>
      <c r="Q46" s="28"/>
      <c r="S46" s="28"/>
    </row>
    <row r="47" spans="1:19" ht="20.399999999999999" customHeight="1">
      <c r="A47" s="40" t="s">
        <v>167</v>
      </c>
      <c r="B47" s="41"/>
      <c r="C47" s="41"/>
      <c r="D47" s="108">
        <v>5</v>
      </c>
      <c r="E47" s="41"/>
      <c r="F47" s="18">
        <v>0</v>
      </c>
      <c r="G47" s="14"/>
      <c r="H47" s="16">
        <v>0</v>
      </c>
      <c r="I47" s="17"/>
      <c r="J47" s="16">
        <v>44998</v>
      </c>
      <c r="K47" s="17"/>
      <c r="L47" s="16">
        <v>21999</v>
      </c>
      <c r="M47" s="7"/>
      <c r="O47" s="28"/>
      <c r="Q47" s="28"/>
      <c r="S47" s="28"/>
    </row>
    <row r="48" spans="1:19" ht="20.399999999999999" customHeight="1">
      <c r="A48" s="26" t="s">
        <v>144</v>
      </c>
      <c r="B48" s="41"/>
      <c r="C48" s="41"/>
      <c r="D48" s="41"/>
      <c r="E48" s="41"/>
      <c r="F48" s="18">
        <v>532</v>
      </c>
      <c r="G48" s="14"/>
      <c r="H48" s="18">
        <v>206</v>
      </c>
      <c r="I48" s="14"/>
      <c r="J48" s="18">
        <v>185</v>
      </c>
      <c r="K48" s="14"/>
      <c r="L48" s="15">
        <v>19</v>
      </c>
      <c r="M48" s="7"/>
      <c r="O48" s="28"/>
      <c r="Q48" s="28"/>
      <c r="S48" s="28"/>
    </row>
    <row r="49" spans="1:19" ht="20.399999999999999" customHeight="1">
      <c r="A49" s="26" t="s">
        <v>145</v>
      </c>
      <c r="B49" s="39"/>
      <c r="C49" s="39"/>
      <c r="D49" s="39"/>
      <c r="E49" s="39"/>
      <c r="F49" s="15">
        <v>-103297</v>
      </c>
      <c r="G49" s="10"/>
      <c r="H49" s="15">
        <v>-55251</v>
      </c>
      <c r="I49" s="10"/>
      <c r="J49" s="15">
        <v>-17971</v>
      </c>
      <c r="K49" s="14"/>
      <c r="L49" s="15">
        <v>-27762</v>
      </c>
      <c r="M49" s="7"/>
      <c r="O49" s="28"/>
      <c r="Q49" s="28"/>
      <c r="S49" s="28"/>
    </row>
    <row r="50" spans="1:19" ht="20.399999999999999" customHeight="1">
      <c r="A50" s="26" t="s">
        <v>181</v>
      </c>
      <c r="B50" s="41"/>
      <c r="C50" s="41"/>
      <c r="D50" s="41"/>
      <c r="E50" s="41"/>
      <c r="F50" s="18">
        <v>-5</v>
      </c>
      <c r="G50" s="14"/>
      <c r="H50" s="18">
        <v>-10958</v>
      </c>
      <c r="I50" s="14"/>
      <c r="J50" s="18">
        <v>-5</v>
      </c>
      <c r="K50" s="10"/>
      <c r="L50" s="15">
        <v>-10958</v>
      </c>
      <c r="M50" s="7"/>
      <c r="O50" s="28"/>
      <c r="Q50" s="28"/>
      <c r="S50" s="28"/>
    </row>
    <row r="51" spans="1:19" ht="20.399999999999999" customHeight="1">
      <c r="A51" s="40" t="s">
        <v>138</v>
      </c>
      <c r="B51" s="41"/>
      <c r="C51" s="41"/>
      <c r="D51" s="41"/>
      <c r="E51" s="41"/>
      <c r="F51" s="18">
        <v>0</v>
      </c>
      <c r="G51" s="14"/>
      <c r="H51" s="18">
        <v>0</v>
      </c>
      <c r="I51" s="14"/>
      <c r="J51" s="18">
        <v>-990</v>
      </c>
      <c r="K51" s="14"/>
      <c r="L51" s="18">
        <v>0</v>
      </c>
      <c r="M51" s="7"/>
      <c r="O51" s="28"/>
      <c r="Q51" s="28"/>
      <c r="S51" s="28"/>
    </row>
    <row r="52" spans="1:19" ht="20.399999999999999" customHeight="1">
      <c r="A52" s="40" t="s">
        <v>139</v>
      </c>
      <c r="B52" s="41"/>
      <c r="C52" s="41"/>
      <c r="D52" s="41"/>
      <c r="E52" s="41"/>
      <c r="F52" s="18"/>
      <c r="G52" s="14"/>
      <c r="H52" s="18"/>
      <c r="I52" s="14"/>
      <c r="J52" s="18"/>
      <c r="K52" s="14"/>
      <c r="L52" s="18"/>
      <c r="M52" s="7"/>
      <c r="O52" s="28"/>
      <c r="Q52" s="28"/>
      <c r="S52" s="28"/>
    </row>
    <row r="53" spans="1:19" ht="20.399999999999999" customHeight="1">
      <c r="A53" s="40" t="s">
        <v>140</v>
      </c>
      <c r="B53" s="41"/>
      <c r="C53" s="41"/>
      <c r="D53" s="41"/>
      <c r="E53" s="41"/>
      <c r="F53" s="18">
        <v>10</v>
      </c>
      <c r="G53" s="14"/>
      <c r="H53" s="18">
        <v>0</v>
      </c>
      <c r="I53" s="14"/>
      <c r="J53" s="18">
        <v>0</v>
      </c>
      <c r="K53" s="14"/>
      <c r="L53" s="18">
        <v>0</v>
      </c>
      <c r="M53" s="7"/>
      <c r="O53" s="28"/>
      <c r="Q53" s="28"/>
      <c r="S53" s="28"/>
    </row>
    <row r="54" spans="1:19" ht="20.399999999999999" customHeight="1">
      <c r="A54" s="26" t="s">
        <v>168</v>
      </c>
      <c r="B54" s="41"/>
      <c r="C54" s="41"/>
      <c r="D54" s="41"/>
      <c r="E54" s="41"/>
      <c r="F54" s="18">
        <v>252</v>
      </c>
      <c r="G54" s="14"/>
      <c r="H54" s="18">
        <v>518</v>
      </c>
      <c r="I54" s="14"/>
      <c r="J54" s="18">
        <v>155</v>
      </c>
      <c r="K54" s="10"/>
      <c r="L54" s="15">
        <v>362</v>
      </c>
      <c r="M54" s="7"/>
      <c r="O54" s="28"/>
      <c r="Q54" s="28"/>
      <c r="S54" s="28"/>
    </row>
    <row r="55" spans="1:19" ht="20.399999999999999" customHeight="1">
      <c r="A55" s="30" t="s">
        <v>174</v>
      </c>
      <c r="B55" s="41"/>
      <c r="C55" s="41"/>
      <c r="D55" s="41"/>
      <c r="E55" s="41"/>
      <c r="F55" s="21">
        <f>SUM(F47:F54)</f>
        <v>-102508</v>
      </c>
      <c r="G55" s="10"/>
      <c r="H55" s="21">
        <f>SUM(H47:H54)</f>
        <v>-65485</v>
      </c>
      <c r="I55" s="10"/>
      <c r="J55" s="21">
        <f>SUM(J47:J54)</f>
        <v>26372</v>
      </c>
      <c r="K55" s="10"/>
      <c r="L55" s="21">
        <f>SUM(L47:L54)</f>
        <v>-16340</v>
      </c>
      <c r="M55" s="7"/>
      <c r="O55" s="28"/>
      <c r="Q55" s="28"/>
      <c r="S55" s="28"/>
    </row>
    <row r="56" spans="1:19" ht="20.399999999999999" customHeight="1">
      <c r="A56" s="30" t="s">
        <v>75</v>
      </c>
      <c r="B56" s="41"/>
      <c r="C56" s="41"/>
      <c r="D56" s="41"/>
      <c r="E56" s="41"/>
      <c r="F56" s="20"/>
      <c r="G56" s="22"/>
      <c r="H56" s="20"/>
      <c r="I56" s="22"/>
      <c r="J56" s="20"/>
      <c r="K56" s="22"/>
      <c r="L56" s="20"/>
      <c r="M56" s="7"/>
      <c r="O56" s="28"/>
      <c r="Q56" s="28"/>
      <c r="S56" s="28"/>
    </row>
    <row r="57" spans="1:19" ht="20.399999999999999" customHeight="1">
      <c r="A57" s="26" t="s">
        <v>134</v>
      </c>
      <c r="B57" s="41"/>
      <c r="C57" s="41"/>
      <c r="D57" s="41"/>
      <c r="E57" s="41"/>
      <c r="F57" s="20">
        <v>1907638</v>
      </c>
      <c r="G57" s="22"/>
      <c r="H57" s="20">
        <v>0</v>
      </c>
      <c r="I57" s="22"/>
      <c r="J57" s="20">
        <v>1907638</v>
      </c>
      <c r="K57" s="22"/>
      <c r="L57" s="20">
        <v>0</v>
      </c>
      <c r="M57" s="7"/>
      <c r="O57" s="28"/>
      <c r="Q57" s="28"/>
      <c r="S57" s="28"/>
    </row>
    <row r="58" spans="1:19" ht="20.399999999999999" customHeight="1">
      <c r="A58" s="26" t="s">
        <v>156</v>
      </c>
      <c r="B58" s="41"/>
      <c r="C58" s="41"/>
      <c r="D58" s="41"/>
      <c r="E58" s="41"/>
      <c r="F58" s="9">
        <v>-1807570</v>
      </c>
      <c r="G58" s="22"/>
      <c r="H58" s="9">
        <v>0</v>
      </c>
      <c r="I58" s="22"/>
      <c r="J58" s="9">
        <v>-1807570</v>
      </c>
      <c r="K58" s="22"/>
      <c r="L58" s="9">
        <v>0</v>
      </c>
      <c r="M58" s="7"/>
      <c r="N58" s="4"/>
      <c r="O58" s="28"/>
      <c r="Q58" s="28"/>
      <c r="S58" s="28"/>
    </row>
    <row r="59" spans="1:19" ht="20.399999999999999" customHeight="1">
      <c r="A59" s="26" t="s">
        <v>109</v>
      </c>
      <c r="B59" s="41"/>
      <c r="C59" s="41"/>
      <c r="D59" s="41"/>
      <c r="E59" s="41"/>
      <c r="F59" s="20">
        <v>-37197</v>
      </c>
      <c r="G59" s="22"/>
      <c r="H59" s="20">
        <v>-41005</v>
      </c>
      <c r="I59" s="22"/>
      <c r="J59" s="20">
        <v>-12938</v>
      </c>
      <c r="K59" s="20"/>
      <c r="L59" s="20">
        <v>-17334</v>
      </c>
      <c r="M59" s="7"/>
      <c r="N59" s="4"/>
      <c r="O59" s="28"/>
      <c r="Q59" s="28"/>
      <c r="S59" s="28"/>
    </row>
    <row r="60" spans="1:19" ht="20.399999999999999" customHeight="1">
      <c r="A60" s="26" t="s">
        <v>110</v>
      </c>
      <c r="B60" s="41"/>
      <c r="C60" s="41"/>
      <c r="D60" s="108"/>
      <c r="E60" s="41"/>
      <c r="F60" s="20">
        <v>-2361</v>
      </c>
      <c r="G60" s="22"/>
      <c r="H60" s="20">
        <v>-3332</v>
      </c>
      <c r="I60" s="22"/>
      <c r="J60" s="20">
        <v>-2361</v>
      </c>
      <c r="K60" s="20"/>
      <c r="L60" s="20">
        <v>-1656</v>
      </c>
      <c r="M60" s="7"/>
      <c r="N60" s="4"/>
      <c r="O60" s="28"/>
      <c r="Q60" s="28"/>
      <c r="S60" s="28"/>
    </row>
    <row r="61" spans="1:19" ht="20.399999999999999" customHeight="1">
      <c r="A61" s="26" t="s">
        <v>169</v>
      </c>
      <c r="B61" s="41"/>
      <c r="C61" s="41"/>
      <c r="D61" s="108">
        <v>12</v>
      </c>
      <c r="E61" s="41"/>
      <c r="F61" s="20">
        <v>-114700</v>
      </c>
      <c r="G61" s="22"/>
      <c r="H61" s="20">
        <v>-108500</v>
      </c>
      <c r="I61" s="22"/>
      <c r="J61" s="20">
        <v>-114700</v>
      </c>
      <c r="K61" s="22"/>
      <c r="L61" s="20">
        <v>-108500</v>
      </c>
      <c r="M61" s="7"/>
      <c r="N61" s="4"/>
      <c r="O61" s="28"/>
      <c r="Q61" s="28"/>
      <c r="S61" s="28"/>
    </row>
    <row r="62" spans="1:19" ht="20.399999999999999" customHeight="1">
      <c r="A62" s="30" t="s">
        <v>136</v>
      </c>
      <c r="B62" s="41"/>
      <c r="C62" s="41"/>
      <c r="D62" s="41"/>
      <c r="E62" s="41"/>
      <c r="F62" s="21">
        <f>SUM(F57:F61)</f>
        <v>-54190</v>
      </c>
      <c r="G62" s="10"/>
      <c r="H62" s="21">
        <f>SUM(H57:H61)</f>
        <v>-152837</v>
      </c>
      <c r="I62" s="10"/>
      <c r="J62" s="21">
        <f>SUM(J57:J61)</f>
        <v>-29931</v>
      </c>
      <c r="K62" s="10"/>
      <c r="L62" s="21">
        <f>SUM(L57:L61)</f>
        <v>-127490</v>
      </c>
      <c r="M62" s="7"/>
      <c r="N62" s="4"/>
      <c r="O62" s="28"/>
      <c r="Q62" s="28"/>
      <c r="S62" s="28"/>
    </row>
    <row r="63" spans="1:19" ht="20.399999999999999" customHeight="1">
      <c r="A63" s="42" t="s">
        <v>122</v>
      </c>
      <c r="B63" s="41"/>
      <c r="C63" s="41"/>
      <c r="D63" s="41"/>
      <c r="E63" s="41"/>
      <c r="F63" s="9">
        <f>SUM(F36,F55,F62)</f>
        <v>-86239</v>
      </c>
      <c r="G63" s="10"/>
      <c r="H63" s="9">
        <f>SUM(H36,H55,H62)</f>
        <v>123589</v>
      </c>
      <c r="I63" s="10"/>
      <c r="J63" s="9">
        <f>SUM(J36,J55,J62)</f>
        <v>-100827</v>
      </c>
      <c r="K63" s="10"/>
      <c r="L63" s="9">
        <f>SUM(L36,L55,L62)</f>
        <v>173873</v>
      </c>
      <c r="M63" s="7"/>
      <c r="N63" s="4"/>
      <c r="O63" s="28"/>
      <c r="Q63" s="28"/>
      <c r="S63" s="28"/>
    </row>
    <row r="64" spans="1:19" ht="20.399999999999999" customHeight="1">
      <c r="A64" s="40" t="s">
        <v>76</v>
      </c>
      <c r="B64" s="41"/>
      <c r="C64" s="41"/>
      <c r="D64" s="41"/>
      <c r="E64" s="41"/>
      <c r="F64" s="9">
        <v>218146</v>
      </c>
      <c r="G64" s="10"/>
      <c r="H64" s="9">
        <v>190691</v>
      </c>
      <c r="I64" s="10"/>
      <c r="J64" s="9">
        <v>164952</v>
      </c>
      <c r="K64" s="10"/>
      <c r="L64" s="9">
        <v>102188</v>
      </c>
      <c r="M64" s="7"/>
      <c r="N64" s="4"/>
      <c r="O64" s="28"/>
      <c r="Q64" s="28"/>
      <c r="S64" s="28"/>
    </row>
    <row r="65" spans="1:19" ht="20.399999999999999" customHeight="1" thickBot="1">
      <c r="A65" s="42" t="s">
        <v>77</v>
      </c>
      <c r="B65" s="41"/>
      <c r="C65" s="41"/>
      <c r="D65" s="41"/>
      <c r="E65" s="41"/>
      <c r="F65" s="23">
        <f>SUM(F63:F64)</f>
        <v>131907</v>
      </c>
      <c r="G65" s="10"/>
      <c r="H65" s="23">
        <f>SUM(H63:H64)</f>
        <v>314280</v>
      </c>
      <c r="I65" s="10"/>
      <c r="J65" s="23">
        <f>SUM(J63:J64)</f>
        <v>64125</v>
      </c>
      <c r="L65" s="23">
        <f>SUM(L63:L64)</f>
        <v>276061</v>
      </c>
      <c r="M65" s="7"/>
      <c r="N65" s="4"/>
      <c r="O65" s="28"/>
      <c r="Q65" s="28"/>
      <c r="S65" s="28"/>
    </row>
    <row r="66" spans="1:19" ht="20.399999999999999" customHeight="1" thickTop="1">
      <c r="A66" s="40"/>
      <c r="B66" s="41"/>
      <c r="C66" s="41"/>
      <c r="D66" s="41"/>
      <c r="E66" s="41"/>
      <c r="F66" s="9"/>
      <c r="G66" s="24"/>
      <c r="H66" s="24"/>
      <c r="I66" s="24"/>
      <c r="J66" s="9"/>
      <c r="L66" s="9"/>
      <c r="O66" s="28"/>
      <c r="Q66" s="28"/>
      <c r="S66" s="28"/>
    </row>
    <row r="67" spans="1:19" ht="20.399999999999999" customHeight="1">
      <c r="A67" s="30" t="s">
        <v>72</v>
      </c>
      <c r="B67" s="41"/>
      <c r="C67" s="41"/>
      <c r="D67" s="41"/>
      <c r="E67" s="41"/>
      <c r="F67" s="9"/>
      <c r="G67" s="10"/>
      <c r="H67" s="9"/>
      <c r="I67" s="10"/>
      <c r="L67" s="26"/>
      <c r="M67" s="7"/>
      <c r="O67" s="28"/>
      <c r="Q67" s="28"/>
      <c r="S67" s="28"/>
    </row>
    <row r="68" spans="1:19" ht="20.399999999999999" customHeight="1">
      <c r="A68" s="26" t="s">
        <v>73</v>
      </c>
      <c r="B68" s="41"/>
      <c r="C68" s="41"/>
      <c r="D68" s="41"/>
      <c r="E68" s="41"/>
      <c r="F68" s="9"/>
      <c r="G68" s="10"/>
      <c r="H68" s="9"/>
      <c r="I68" s="10"/>
      <c r="L68" s="26"/>
      <c r="M68" s="7"/>
      <c r="O68" s="28"/>
      <c r="Q68" s="28"/>
      <c r="S68" s="28"/>
    </row>
    <row r="69" spans="1:19" ht="20.399999999999999" customHeight="1">
      <c r="A69" s="26" t="s">
        <v>118</v>
      </c>
      <c r="B69" s="41"/>
      <c r="C69" s="41"/>
      <c r="D69" s="41"/>
      <c r="E69" s="41"/>
      <c r="F69" s="28">
        <v>8672</v>
      </c>
      <c r="G69" s="10"/>
      <c r="H69" s="28">
        <v>3813</v>
      </c>
      <c r="I69" s="10"/>
      <c r="J69" s="28">
        <v>1832</v>
      </c>
      <c r="K69" s="10"/>
      <c r="L69" s="28">
        <v>3031</v>
      </c>
      <c r="M69" s="7"/>
      <c r="O69" s="28"/>
      <c r="P69" s="7"/>
      <c r="Q69" s="28"/>
      <c r="S69" s="28"/>
    </row>
    <row r="70" spans="1:19" ht="20.399999999999999" customHeight="1">
      <c r="A70" s="26" t="s">
        <v>170</v>
      </c>
      <c r="B70" s="41"/>
      <c r="C70" s="41"/>
      <c r="D70" s="41"/>
      <c r="E70" s="41"/>
      <c r="F70" s="28">
        <v>0</v>
      </c>
      <c r="G70" s="10"/>
      <c r="H70" s="28">
        <v>11200</v>
      </c>
      <c r="I70" s="10"/>
      <c r="J70" s="28">
        <v>0</v>
      </c>
      <c r="K70" s="10"/>
      <c r="L70" s="28">
        <v>11200</v>
      </c>
      <c r="M70" s="7"/>
      <c r="O70" s="28"/>
      <c r="P70" s="7"/>
      <c r="Q70" s="28"/>
      <c r="S70" s="28"/>
    </row>
    <row r="71" spans="1:19" ht="20.399999999999999" customHeight="1">
      <c r="A71" s="26" t="s">
        <v>121</v>
      </c>
      <c r="B71" s="41"/>
      <c r="C71" s="41"/>
      <c r="D71" s="41"/>
      <c r="E71" s="41"/>
      <c r="F71" s="28">
        <v>31954</v>
      </c>
      <c r="G71" s="10"/>
      <c r="H71" s="28">
        <v>6520</v>
      </c>
      <c r="I71" s="10"/>
      <c r="J71" s="28">
        <v>10538</v>
      </c>
      <c r="K71" s="10"/>
      <c r="L71" s="28">
        <v>0</v>
      </c>
      <c r="M71" s="7"/>
      <c r="N71" s="7"/>
      <c r="O71" s="28"/>
      <c r="Q71" s="28"/>
      <c r="S71" s="28"/>
    </row>
    <row r="72" spans="1:19" ht="20.399999999999999" customHeight="1">
      <c r="A72" s="40" t="s">
        <v>135</v>
      </c>
      <c r="B72" s="41"/>
      <c r="C72" s="41"/>
      <c r="D72" s="108">
        <v>6</v>
      </c>
      <c r="E72" s="41"/>
      <c r="F72" s="28">
        <v>9197</v>
      </c>
      <c r="G72" s="10"/>
      <c r="H72" s="28">
        <v>0</v>
      </c>
      <c r="I72" s="10"/>
      <c r="J72" s="28">
        <v>376</v>
      </c>
      <c r="K72" s="10"/>
      <c r="L72" s="28">
        <v>0</v>
      </c>
      <c r="M72" s="7"/>
      <c r="N72" s="7"/>
      <c r="O72" s="28"/>
      <c r="Q72" s="28"/>
      <c r="S72" s="28"/>
    </row>
    <row r="73" spans="1:19" ht="20.399999999999999" customHeight="1">
      <c r="B73" s="41"/>
      <c r="C73" s="41"/>
      <c r="D73" s="41"/>
      <c r="E73" s="41"/>
      <c r="G73" s="10"/>
      <c r="I73" s="10"/>
      <c r="K73" s="10"/>
      <c r="M73" s="7"/>
      <c r="N73" s="7"/>
      <c r="S73" s="28"/>
    </row>
    <row r="74" spans="1:19" ht="20.399999999999999" customHeight="1">
      <c r="A74" s="43" t="s">
        <v>21</v>
      </c>
      <c r="B74" s="41"/>
      <c r="C74" s="41"/>
      <c r="D74" s="41"/>
      <c r="E74" s="41"/>
      <c r="F74" s="9"/>
      <c r="G74" s="10"/>
      <c r="H74" s="9"/>
      <c r="I74" s="10"/>
      <c r="J74" s="9"/>
      <c r="L74" s="9"/>
      <c r="O74" s="28"/>
    </row>
    <row r="75" spans="1:19" ht="20.399999999999999" customHeight="1">
      <c r="A75" s="40"/>
      <c r="B75" s="41"/>
      <c r="C75" s="41"/>
      <c r="D75" s="41"/>
      <c r="E75" s="41"/>
      <c r="F75" s="9"/>
      <c r="G75" s="10"/>
      <c r="H75" s="9"/>
      <c r="I75" s="10"/>
      <c r="J75" s="9"/>
      <c r="L75" s="9"/>
      <c r="M75" s="4"/>
      <c r="O75" s="28"/>
    </row>
    <row r="76" spans="1:19" ht="20.399999999999999" customHeight="1">
      <c r="A76" s="40"/>
      <c r="B76" s="41"/>
      <c r="C76" s="41"/>
      <c r="D76" s="41"/>
      <c r="E76" s="41"/>
      <c r="F76" s="9"/>
      <c r="G76" s="10"/>
      <c r="H76" s="9"/>
      <c r="I76" s="10"/>
      <c r="J76" s="9"/>
      <c r="L76" s="9"/>
      <c r="M76" s="4"/>
      <c r="O76" s="28"/>
    </row>
    <row r="77" spans="1:19" ht="20.399999999999999" customHeight="1">
      <c r="A77" s="40"/>
      <c r="B77" s="41"/>
      <c r="C77" s="41"/>
      <c r="D77" s="41"/>
      <c r="E77" s="41"/>
      <c r="F77" s="9"/>
      <c r="G77" s="10"/>
      <c r="H77" s="9"/>
      <c r="I77" s="10"/>
      <c r="J77" s="9"/>
      <c r="L77" s="9"/>
    </row>
    <row r="78" spans="1:19" ht="20.399999999999999" customHeight="1">
      <c r="B78" s="41"/>
      <c r="C78" s="41"/>
      <c r="D78" s="41"/>
      <c r="E78" s="41"/>
      <c r="F78" s="9"/>
      <c r="G78" s="10"/>
      <c r="H78" s="9"/>
      <c r="I78" s="10"/>
      <c r="J78" s="9"/>
      <c r="L78" s="9"/>
    </row>
  </sheetData>
  <mergeCells count="4">
    <mergeCell ref="F44:H44"/>
    <mergeCell ref="J44:L44"/>
    <mergeCell ref="F6:H6"/>
    <mergeCell ref="J6:L6"/>
  </mergeCells>
  <phoneticPr fontId="0" type="noConversion"/>
  <printOptions horizontalCentered="1" gridLinesSet="0"/>
  <pageMargins left="0.82677165354330695" right="0.39370078740157499" top="0.78740157480314998" bottom="0.39370078740157499" header="0.196850393700787" footer="0.196850393700787"/>
  <pageSetup paperSize="9" scale="85" fitToHeight="0" orientation="portrait" r:id="rId1"/>
  <headerFooter alignWithMargins="0"/>
  <rowBreaks count="2" manualBreakCount="2">
    <brk id="38" max="16383" man="1"/>
    <brk id="8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3.2"/>
  <sheetData/>
  <phoneticPr fontId="0" type="noConversion"/>
  <pageMargins left="0.75" right="0.75" top="1" bottom="1" header="0.5" footer="0.5"/>
  <pageSetup paperSize="9" orientation="portrait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Consolidated</vt:lpstr>
      <vt:lpstr>The Company</vt:lpstr>
      <vt:lpstr>CF</vt:lpstr>
      <vt:lpstr>BS!Print_Area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Warakorn Chinnavong</dc:creator>
  <cp:lastModifiedBy>Wanwimon Unanuya</cp:lastModifiedBy>
  <cp:lastPrinted>2026-08-14T03:02:16Z</cp:lastPrinted>
  <dcterms:created xsi:type="dcterms:W3CDTF">1999-07-16T06:31:12Z</dcterms:created>
  <dcterms:modified xsi:type="dcterms:W3CDTF">2026-08-14T03:03:26Z</dcterms:modified>
</cp:coreProperties>
</file>