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ABAS-Listed\Asia Network International Public Company Limited\Asia Network International_June2026 (Q2)\"/>
    </mc:Choice>
  </mc:AlternateContent>
  <xr:revisionPtr revIDLastSave="0" documentId="13_ncr:1_{C2D98239-8452-489B-AFF0-AD98D982909C}" xr6:coauthVersionLast="47" xr6:coauthVersionMax="47" xr10:uidLastSave="{00000000-0000-0000-0000-000000000000}"/>
  <bookViews>
    <workbookView xWindow="-120" yWindow="-120" windowWidth="21840" windowHeight="13020" tabRatio="537" xr2:uid="{1166EC1A-E7E4-4485-9D55-C68594FE7724}"/>
  </bookViews>
  <sheets>
    <sheet name="BS 2-4" sheetId="17" r:id="rId1"/>
    <sheet name="PL 5-6 3M" sheetId="37" r:id="rId2"/>
    <sheet name="PL 7-8 6M" sheetId="38" r:id="rId3"/>
    <sheet name="EQ Conso 9" sheetId="39" r:id="rId4"/>
    <sheet name="EQ Separate 10" sheetId="40" r:id="rId5"/>
    <sheet name="CF 11-12" sheetId="41" r:id="rId6"/>
  </sheets>
  <definedNames>
    <definedName name="_Order1">255</definedName>
    <definedName name="_Order2">255</definedName>
    <definedName name="_xlnm.Print_Area" localSheetId="0">'BS 2-4'!$A$1:$M$155</definedName>
    <definedName name="_xlnm.Print_Area" localSheetId="5">'CF 11-12'!$A$1:$M$115</definedName>
    <definedName name="_xlnm.Print_Area" localSheetId="3">'EQ Conso 9'!$A$1:$Y$43</definedName>
    <definedName name="_xlnm.Print_Area" localSheetId="1">'PL 5-6 3M'!$A$1:$M$134</definedName>
  </definedNames>
  <calcPr calcId="191028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52" i="38" l="1"/>
  <c r="K52" i="38"/>
  <c r="I52" i="38"/>
  <c r="G52" i="38"/>
  <c r="M51" i="37"/>
  <c r="K51" i="37"/>
  <c r="I51" i="37"/>
  <c r="G51" i="37"/>
  <c r="K81" i="41" l="1"/>
  <c r="O20" i="40"/>
  <c r="G39" i="17"/>
  <c r="K39" i="17"/>
  <c r="K95" i="41"/>
  <c r="G95" i="41"/>
  <c r="M39" i="17"/>
  <c r="I39" i="17"/>
  <c r="M28" i="41"/>
  <c r="I28" i="41"/>
  <c r="M81" i="41"/>
  <c r="I81" i="41"/>
  <c r="G81" i="41" l="1"/>
  <c r="W26" i="39"/>
  <c r="Q26" i="39"/>
  <c r="M95" i="37" l="1"/>
  <c r="M89" i="37"/>
  <c r="M28" i="37"/>
  <c r="M18" i="37"/>
  <c r="I95" i="37"/>
  <c r="I89" i="37"/>
  <c r="I28" i="37"/>
  <c r="I18" i="37"/>
  <c r="A59" i="41"/>
  <c r="M83" i="38"/>
  <c r="M29" i="38"/>
  <c r="M18" i="38"/>
  <c r="I83" i="38"/>
  <c r="I29" i="38"/>
  <c r="I18" i="38"/>
  <c r="W28" i="39"/>
  <c r="Q28" i="39"/>
  <c r="O28" i="39"/>
  <c r="K28" i="39"/>
  <c r="I28" i="39"/>
  <c r="G28" i="39"/>
  <c r="S26" i="39"/>
  <c r="S25" i="39"/>
  <c r="U25" i="39" s="1"/>
  <c r="Y25" i="39" s="1"/>
  <c r="W21" i="39"/>
  <c r="Q21" i="39"/>
  <c r="O21" i="39"/>
  <c r="M21" i="39"/>
  <c r="K21" i="39"/>
  <c r="I21" i="39"/>
  <c r="G21" i="39"/>
  <c r="K23" i="40"/>
  <c r="I23" i="40"/>
  <c r="G23" i="40"/>
  <c r="M16" i="40"/>
  <c r="K16" i="40"/>
  <c r="I16" i="40"/>
  <c r="G16" i="40"/>
  <c r="M92" i="41"/>
  <c r="M40" i="41"/>
  <c r="M43" i="41" s="1"/>
  <c r="I92" i="41"/>
  <c r="I40" i="41"/>
  <c r="I43" i="41" s="1"/>
  <c r="A115" i="41"/>
  <c r="K92" i="41"/>
  <c r="G92" i="41"/>
  <c r="A60" i="41"/>
  <c r="A58" i="41"/>
  <c r="A123" i="38"/>
  <c r="A69" i="38"/>
  <c r="A67" i="38"/>
  <c r="K29" i="38"/>
  <c r="G29" i="38"/>
  <c r="K18" i="38"/>
  <c r="G18" i="38"/>
  <c r="A134" i="37"/>
  <c r="A75" i="37"/>
  <c r="A73" i="37"/>
  <c r="K28" i="37"/>
  <c r="G28" i="37"/>
  <c r="K18" i="37"/>
  <c r="G18" i="37"/>
  <c r="I32" i="38" l="1"/>
  <c r="I37" i="38" s="1"/>
  <c r="I41" i="38" s="1"/>
  <c r="I54" i="38" s="1"/>
  <c r="I89" i="38" s="1"/>
  <c r="I31" i="37"/>
  <c r="I36" i="37" s="1"/>
  <c r="I40" i="37" s="1"/>
  <c r="I53" i="37" s="1"/>
  <c r="K32" i="38"/>
  <c r="K37" i="38" s="1"/>
  <c r="K14" i="41" s="1"/>
  <c r="K28" i="41" s="1"/>
  <c r="M31" i="37"/>
  <c r="M36" i="37" s="1"/>
  <c r="M40" i="37" s="1"/>
  <c r="M53" i="37" s="1"/>
  <c r="M32" i="38"/>
  <c r="M37" i="38" s="1"/>
  <c r="M41" i="38" s="1"/>
  <c r="M54" i="38" s="1"/>
  <c r="M86" i="38" s="1"/>
  <c r="M89" i="38" s="1"/>
  <c r="M94" i="41"/>
  <c r="M98" i="41" s="1"/>
  <c r="G32" i="38"/>
  <c r="G37" i="38" s="1"/>
  <c r="G14" i="41" s="1"/>
  <c r="G28" i="41" s="1"/>
  <c r="K31" i="37"/>
  <c r="K36" i="37" s="1"/>
  <c r="K40" i="37" s="1"/>
  <c r="G31" i="37"/>
  <c r="G36" i="37" s="1"/>
  <c r="G40" i="37" s="1"/>
  <c r="S28" i="39"/>
  <c r="Y21" i="39"/>
  <c r="U21" i="39"/>
  <c r="S21" i="39"/>
  <c r="O16" i="40"/>
  <c r="I94" i="41"/>
  <c r="I98" i="41" s="1"/>
  <c r="K53" i="37" l="1"/>
  <c r="K92" i="37" s="1"/>
  <c r="K95" i="37" s="1"/>
  <c r="K86" i="37"/>
  <c r="G53" i="37"/>
  <c r="G92" i="37" s="1"/>
  <c r="G95" i="37" s="1"/>
  <c r="G86" i="37"/>
  <c r="K41" i="38"/>
  <c r="K40" i="41"/>
  <c r="K43" i="41" s="1"/>
  <c r="K94" i="41" s="1"/>
  <c r="K98" i="41" s="1"/>
  <c r="G41" i="38"/>
  <c r="G40" i="41"/>
  <c r="G43" i="41" s="1"/>
  <c r="G94" i="41" s="1"/>
  <c r="G98" i="41" s="1"/>
  <c r="M24" i="17"/>
  <c r="M136" i="17"/>
  <c r="M139" i="17" s="1"/>
  <c r="I136" i="17"/>
  <c r="I139" i="17" s="1"/>
  <c r="I88" i="17"/>
  <c r="I78" i="17"/>
  <c r="I24" i="17"/>
  <c r="M88" i="17"/>
  <c r="K88" i="17"/>
  <c r="G88" i="17"/>
  <c r="M78" i="17"/>
  <c r="K78" i="17"/>
  <c r="G78" i="17"/>
  <c r="K24" i="17"/>
  <c r="G24" i="17"/>
  <c r="A56" i="17"/>
  <c r="A107" i="17" s="1"/>
  <c r="A54" i="17"/>
  <c r="A105" i="17" s="1"/>
  <c r="A104" i="17"/>
  <c r="A155" i="17"/>
  <c r="K54" i="38" l="1"/>
  <c r="K86" i="38" s="1"/>
  <c r="K89" i="38" s="1"/>
  <c r="K80" i="38"/>
  <c r="K99" i="37"/>
  <c r="K89" i="37"/>
  <c r="G54" i="38"/>
  <c r="G80" i="38"/>
  <c r="G99" i="37"/>
  <c r="G89" i="37"/>
  <c r="M41" i="17"/>
  <c r="I90" i="17"/>
  <c r="I141" i="17" s="1"/>
  <c r="K90" i="17"/>
  <c r="G90" i="17"/>
  <c r="M90" i="17"/>
  <c r="M141" i="17" s="1"/>
  <c r="K41" i="17"/>
  <c r="I41" i="17"/>
  <c r="G41" i="17"/>
  <c r="K93" i="38" l="1"/>
  <c r="M21" i="40"/>
  <c r="K83" i="38"/>
  <c r="G93" i="38"/>
  <c r="M26" i="39"/>
  <c r="G83" i="38"/>
  <c r="G86" i="38"/>
  <c r="G89" i="38" s="1"/>
  <c r="O21" i="40" l="1"/>
  <c r="O23" i="40" s="1"/>
  <c r="M23" i="40"/>
  <c r="K136" i="17" s="1"/>
  <c r="K139" i="17" s="1"/>
  <c r="K141" i="17" s="1"/>
  <c r="M28" i="39"/>
  <c r="G136" i="17" s="1"/>
  <c r="G139" i="17" s="1"/>
  <c r="G141" i="17" s="1"/>
  <c r="U26" i="39"/>
  <c r="Y26" i="39" l="1"/>
  <c r="Y28" i="39" s="1"/>
  <c r="U28" i="39"/>
</calcChain>
</file>

<file path=xl/sharedStrings.xml><?xml version="1.0" encoding="utf-8"?>
<sst xmlns="http://schemas.openxmlformats.org/spreadsheetml/2006/main" count="502" uniqueCount="217">
  <si>
    <t>Asia Network International Public Company Limited</t>
  </si>
  <si>
    <t>Statement of Financial Position</t>
  </si>
  <si>
    <t>As at 30 June 2026</t>
  </si>
  <si>
    <t xml:space="preserve">Consolidated </t>
  </si>
  <si>
    <t>Separate</t>
  </si>
  <si>
    <t>financial information</t>
  </si>
  <si>
    <t>(Unaudited)</t>
  </si>
  <si>
    <t>(Audited)</t>
  </si>
  <si>
    <t>30 June</t>
  </si>
  <si>
    <t>31 December</t>
  </si>
  <si>
    <t>2026</t>
  </si>
  <si>
    <t>2025</t>
  </si>
  <si>
    <t>Notes</t>
  </si>
  <si>
    <t>Baht</t>
  </si>
  <si>
    <t>Assets</t>
  </si>
  <si>
    <t>Current assets</t>
  </si>
  <si>
    <t>Cash and cash equivalents</t>
  </si>
  <si>
    <t>Financial assets measured at</t>
  </si>
  <si>
    <t>amortised cost</t>
  </si>
  <si>
    <t>Trade and other current receivables, net</t>
  </si>
  <si>
    <t>Short-term loan to related party</t>
  </si>
  <si>
    <t>Other current assets</t>
  </si>
  <si>
    <t>Total current assets</t>
  </si>
  <si>
    <t>Non-current assets</t>
  </si>
  <si>
    <t>Other non-current receivables, net</t>
  </si>
  <si>
    <t>Investments in subsidiaries</t>
  </si>
  <si>
    <t>Investments in joint ventures</t>
  </si>
  <si>
    <t>Equipment, net</t>
  </si>
  <si>
    <t>Right-of-use assets, net</t>
  </si>
  <si>
    <t>Intangible assets, net</t>
  </si>
  <si>
    <t>Goodwill</t>
  </si>
  <si>
    <t>Deferred tax assets, net</t>
  </si>
  <si>
    <t>Retentions</t>
  </si>
  <si>
    <t>Other non-current assets</t>
  </si>
  <si>
    <t>Total non-current assets</t>
  </si>
  <si>
    <t>Total assets</t>
  </si>
  <si>
    <t xml:space="preserve">            Director ______________________________                  Director __________________________________ </t>
  </si>
  <si>
    <t xml:space="preserve">                         (Mr. Viraj Nobnomtham)                                                 (Mr. Thomas Tay  Nguen Cheong)</t>
  </si>
  <si>
    <t>The accompanying notes are an integral part of this interim financial information.</t>
  </si>
  <si>
    <r>
      <t xml:space="preserve">Statement of Financial Position </t>
    </r>
    <r>
      <rPr>
        <sz val="9"/>
        <rFont val="Arial"/>
        <family val="2"/>
      </rPr>
      <t>(continued)</t>
    </r>
  </si>
  <si>
    <t>Liabilities and equity</t>
  </si>
  <si>
    <t>Current liabilities</t>
  </si>
  <si>
    <t>Trade and other current payables</t>
  </si>
  <si>
    <t>Current portion of long-term loans from</t>
  </si>
  <si>
    <t>a financial institution</t>
  </si>
  <si>
    <t>Other current liabilities</t>
  </si>
  <si>
    <t>Total current liabilities</t>
  </si>
  <si>
    <t>Non-current liabilities</t>
  </si>
  <si>
    <t>Long-term loans from a financial institution</t>
  </si>
  <si>
    <t>Lease liabilities, net</t>
  </si>
  <si>
    <t>Employee benefit obligations</t>
  </si>
  <si>
    <t>Deferred tax liabilities, net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</si>
  <si>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</si>
  <si>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</si>
  <si>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</si>
  <si>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</si>
  <si>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</si>
  <si>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</si>
  <si>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</si>
  <si>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 xml:space="preserve">1,848,000,000 ordinary shares </t>
  </si>
  <si>
    <t xml:space="preserve">at a par value of Baht 0.50 each </t>
  </si>
  <si>
    <t>Issued and paid-up share capital</t>
  </si>
  <si>
    <t>at a par value of Baht 0.50 each</t>
  </si>
  <si>
    <t>Share premium</t>
  </si>
  <si>
    <t xml:space="preserve">Retained earnings </t>
  </si>
  <si>
    <t>Appropriated - legal reserve</t>
  </si>
  <si>
    <t>Unappropriated</t>
  </si>
  <si>
    <t>Other components of equity</t>
  </si>
  <si>
    <t>Equity attributable to owners</t>
  </si>
  <si>
    <t>of the Company</t>
  </si>
  <si>
    <t>Non-controlling interests</t>
  </si>
  <si>
    <t>Total equity</t>
  </si>
  <si>
    <t>Total liabilities and equity</t>
  </si>
  <si>
    <t>Statement of Comprehensive Income</t>
  </si>
  <si>
    <t>For the three-month period ended 30 June 2026</t>
  </si>
  <si>
    <t xml:space="preserve">Consolidated 
</t>
  </si>
  <si>
    <t xml:space="preserve">Separate 
</t>
  </si>
  <si>
    <t>Revenues</t>
  </si>
  <si>
    <t>Revenue from services</t>
  </si>
  <si>
    <t>Other income</t>
  </si>
  <si>
    <t>Total revenues</t>
  </si>
  <si>
    <t>Expenses</t>
  </si>
  <si>
    <t>Cost of services</t>
  </si>
  <si>
    <t>Service expenses</t>
  </si>
  <si>
    <t>Administrative expenses</t>
  </si>
  <si>
    <t>Gains (losses) on exchange rate, net</t>
  </si>
  <si>
    <t>Finance costs</t>
  </si>
  <si>
    <t>Total expenses</t>
  </si>
  <si>
    <t xml:space="preserve">Profit (loss) before share of profit (loss) from investments </t>
  </si>
  <si>
    <t xml:space="preserve">  in joint ventures and income tax</t>
  </si>
  <si>
    <t xml:space="preserve">Share of profit (loss) from investments in joint ventures </t>
  </si>
  <si>
    <t>accounted for using the equity method</t>
  </si>
  <si>
    <t>Profit (loss) before income tax</t>
  </si>
  <si>
    <t>Income tax income (expense)</t>
  </si>
  <si>
    <t>Profit (loss) for the period</t>
  </si>
  <si>
    <t>Other comprehensive income:</t>
  </si>
  <si>
    <t xml:space="preserve">Items that will be reclassified </t>
  </si>
  <si>
    <t>subsequently to profit or loss</t>
  </si>
  <si>
    <t>Currency translation differences</t>
  </si>
  <si>
    <t xml:space="preserve">   on financial information</t>
  </si>
  <si>
    <t>-</t>
  </si>
  <si>
    <t>Share of other comprehensive income of joint ventures</t>
  </si>
  <si>
    <t xml:space="preserve">   accounted for using the equity method</t>
  </si>
  <si>
    <t>Other comprehensive income for the period, net of tax</t>
  </si>
  <si>
    <t>Total comprehensive income (loss) for the period</t>
  </si>
  <si>
    <t xml:space="preserve">                                  Director ______________________________                  Director __________________________________ </t>
  </si>
  <si>
    <t xml:space="preserve">                                                           (Mr. Viraj Nobnomtham)                                                 (Mr. Thomas Tay  Nguen Cheong)</t>
  </si>
  <si>
    <r>
      <t xml:space="preserve">Statement of Comprehensive Income </t>
    </r>
    <r>
      <rPr>
        <sz val="9"/>
        <rFont val="Arial"/>
        <family val="2"/>
      </rPr>
      <t>(continued)</t>
    </r>
  </si>
  <si>
    <t xml:space="preserve">Profit (loss) attributable to: </t>
  </si>
  <si>
    <t>Owners of the Company</t>
  </si>
  <si>
    <t>Total comprehensive income (loss) attributable to:</t>
  </si>
  <si>
    <t>Earnings (loss) per share - Owners of the Company</t>
  </si>
  <si>
    <t>Basic earnings (loss) per share</t>
  </si>
  <si>
    <t xml:space="preserve">                    Director ______________________________                  Director __________________________________ </t>
  </si>
  <si>
    <t xml:space="preserve">                              (Mr. Viraj Nobnomtham)                                                       (Mr. Thomas Tay  Nguen Cheong)</t>
  </si>
  <si>
    <t>For the six-month period ended 30 June 2026</t>
  </si>
  <si>
    <t>Share of profit (loss) from investments in joint ventures</t>
  </si>
  <si>
    <t xml:space="preserve"> </t>
  </si>
  <si>
    <t xml:space="preserve">                   Director ______________________________                  Director __________________________________ </t>
  </si>
  <si>
    <t xml:space="preserve">                                   (Mr. Viraj Nobnomtham)                                                         (Mr. Thomas Tay  Nguen Cheong)</t>
  </si>
  <si>
    <t xml:space="preserve">               Director ______________________________                  Director __________________________________ </t>
  </si>
  <si>
    <t xml:space="preserve">                            (Mr. Viraj Nobnomtham)                                                         (Mr. Thomas Tay  Nguen Cheong)</t>
  </si>
  <si>
    <t>Statement of Changes in Equity</t>
  </si>
  <si>
    <t>Consolidated financial information (Unaudited)</t>
  </si>
  <si>
    <t>Attributable to owners of the Company</t>
  </si>
  <si>
    <t>Retained earnings</t>
  </si>
  <si>
    <t>Other comprehensive income</t>
  </si>
  <si>
    <t>Share of other</t>
  </si>
  <si>
    <t>comprehensive</t>
  </si>
  <si>
    <t>Issued and</t>
  </si>
  <si>
    <t>Currency translation</t>
  </si>
  <si>
    <t>income of  joint ventures</t>
  </si>
  <si>
    <t>paid-up</t>
  </si>
  <si>
    <t>Share</t>
  </si>
  <si>
    <t>Appropriate -</t>
  </si>
  <si>
    <t xml:space="preserve"> differences on</t>
  </si>
  <si>
    <t xml:space="preserve">   accounted for using</t>
  </si>
  <si>
    <t>attributable to</t>
  </si>
  <si>
    <t>Non-controlling</t>
  </si>
  <si>
    <t>Total</t>
  </si>
  <si>
    <t>shares capital</t>
  </si>
  <si>
    <t>premium</t>
  </si>
  <si>
    <t>legal reserve</t>
  </si>
  <si>
    <t>the equity method</t>
  </si>
  <si>
    <t>owners of the Company</t>
  </si>
  <si>
    <t>interests</t>
  </si>
  <si>
    <t>equity</t>
  </si>
  <si>
    <t>Opening balance as at 1 January 2025</t>
  </si>
  <si>
    <t>Total comprehensive income for the period</t>
  </si>
  <si>
    <t>Closing balance as at 30 June 2025</t>
  </si>
  <si>
    <t>Opening balance as at 1 January 2026</t>
  </si>
  <si>
    <t>Closing balance as at 30 June 2026</t>
  </si>
  <si>
    <t xml:space="preserve">           Director ______________________________                  Director ______________________________ </t>
  </si>
  <si>
    <t xml:space="preserve">                                                                      </t>
  </si>
  <si>
    <t xml:space="preserve">                                                                 (Mr.Viraj Nobnomtham)                       </t>
  </si>
  <si>
    <t xml:space="preserve">                                    (Mr. Thomas Tay  Nguen Cheong)</t>
  </si>
  <si>
    <r>
      <t>Statement of Changes in Equity</t>
    </r>
    <r>
      <rPr>
        <sz val="9"/>
        <rFont val="Arial"/>
        <family val="2"/>
      </rPr>
      <t xml:space="preserve"> (continued)</t>
    </r>
  </si>
  <si>
    <t>Separate financial information (Unaudited)</t>
  </si>
  <si>
    <t>Appropriated</t>
  </si>
  <si>
    <t>share capital</t>
  </si>
  <si>
    <t>- legal reserve</t>
  </si>
  <si>
    <t>Statement of Cash Flows</t>
  </si>
  <si>
    <t>Note</t>
  </si>
  <si>
    <t>Cash flows from operating activities</t>
  </si>
  <si>
    <t>Adjustments for:</t>
  </si>
  <si>
    <t>Depreciation and amortisation</t>
  </si>
  <si>
    <t>Share of (profit) loss from investments in joint ventures</t>
  </si>
  <si>
    <t>Gain from lease termination</t>
  </si>
  <si>
    <t>Interest income</t>
  </si>
  <si>
    <t>Profit (loss) from operating activities before</t>
  </si>
  <si>
    <t>changes in working capital</t>
  </si>
  <si>
    <t>Changes in working capital</t>
  </si>
  <si>
    <t>Operating assets decrease (increase)</t>
  </si>
  <si>
    <t>Trade and other current receivables</t>
  </si>
  <si>
    <t>Operating liabilities increase (decrease)</t>
  </si>
  <si>
    <t>Cash flows generated from (used in) operations</t>
  </si>
  <si>
    <t>Income tax paid</t>
  </si>
  <si>
    <t>Net cash generated from (used in) operating activities</t>
  </si>
  <si>
    <t xml:space="preserve">          Director ______________________________                  Director __________________________________ </t>
  </si>
  <si>
    <t xml:space="preserve">                          (Mr. Viraj Nobnomtham)                                                       (Mr. Thomas Tay  Nguen Cheong)</t>
  </si>
  <si>
    <t>Cash flows from investing activities</t>
  </si>
  <si>
    <t>Interest received</t>
  </si>
  <si>
    <t>Payment for purchase of equipment and intangible assets</t>
  </si>
  <si>
    <t>Proceeds from financial assets measured at amortised cost</t>
  </si>
  <si>
    <t>Payment for financial assets measured at amortised cost</t>
  </si>
  <si>
    <t>Payment for short-term loan to other party</t>
  </si>
  <si>
    <t>Dividend received in cash from subsidiaries</t>
  </si>
  <si>
    <t>Dividend received in cash from a joint venture</t>
  </si>
  <si>
    <t>Net cash generated from (used in) investing activities</t>
  </si>
  <si>
    <t>Cash flows from financing activities</t>
  </si>
  <si>
    <t>Interest paid</t>
  </si>
  <si>
    <t>Payment for lease liabilities</t>
  </si>
  <si>
    <t>Repayment of short-term loans from a financial institution</t>
  </si>
  <si>
    <t>Repayment of long-term loans from a financial institution</t>
  </si>
  <si>
    <t>Net cash used in financing activities</t>
  </si>
  <si>
    <t>Net increase (decrease) in cash and cash equivalents</t>
  </si>
  <si>
    <t>Cash and cash equivalents at the beginning of the period</t>
  </si>
  <si>
    <t>Exchange gains (losses) on cash and cash equivalents</t>
  </si>
  <si>
    <t>Cash and cash equivalents at the end of the period</t>
  </si>
  <si>
    <t xml:space="preserve">                      Director ______________________________                  Director __________________________________ </t>
  </si>
  <si>
    <t xml:space="preserve">                                          (Mr. Viraj Nobnomtham)                                                            (Mr. Thomas Tay  Nguen Cheong)</t>
  </si>
  <si>
    <t>Employee benefit obligations paid</t>
  </si>
  <si>
    <t>b</t>
  </si>
  <si>
    <t>Short-term loans from financial institutions</t>
  </si>
  <si>
    <t>Current portion of lease liabilities, net</t>
  </si>
  <si>
    <t>Corporate income tax payables</t>
  </si>
  <si>
    <t>Reversal of impairment on financial assets</t>
  </si>
  <si>
    <t>Dividends payment of subsidiaries</t>
  </si>
  <si>
    <t>Dividends payment</t>
  </si>
  <si>
    <t>Gain on disposal and write-off of equipment</t>
  </si>
  <si>
    <t>Gain on foreign exchange rates, net</t>
  </si>
  <si>
    <t>Payment for investments in subsidiary and joint venture</t>
  </si>
  <si>
    <t>Proceeds from short-term loan to a related party</t>
  </si>
  <si>
    <t>Payment for short-term loan to a related party</t>
  </si>
  <si>
    <t>Proceeds from short-term loans from financial institutions</t>
  </si>
  <si>
    <t>Dividends payment to non-controlling interests</t>
  </si>
  <si>
    <t xml:space="preserve">                           (Mr. Viraj Nobnomtham)                                                        (Mr. Thomas Tay  Nguen Cheong)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</si>
</sst>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#,##0_);\(#,##0\);_(&quot;-&quot;??_)"/>
    <numFmt numFmtId="167" formatCode="#,##0;\(#,##0\)"/>
    <numFmt numFmtId="168" formatCode="#,##0;\ \(#,##0\);\-"/>
    <numFmt numFmtId="169" formatCode="#,##0;\(#,##0\);\-"/>
    <numFmt numFmtId="170" formatCode="#,##0.00;\(#,##0.00\);\-"/>
    <numFmt numFmtId="171" formatCode="#,##0.000;\(#,##0.000\);\-"/>
    <numFmt numFmtId="172" formatCode="#,##0.0;\(#,##0.0\)"/>
    <numFmt numFmtId="173" formatCode="#,##0.0000;\(#,##0.0000\);\-"/>
  </numFmts>
  <fonts count="10">
    <font>
      <sz val="10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sz val="10"/>
      <name val="Times New Roman"/>
      <family val="1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1" fillId="0" borderId="0"/>
    <xf numFmtId="4" fontId="4" fillId="0" borderId="0" applyFont="0" applyFill="0" applyBorder="0" applyAlignment="0" applyProtection="0"/>
    <xf numFmtId="0" fontId="3" fillId="0" borderId="0"/>
    <xf numFmtId="165" fontId="5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" fontId="4" fillId="0" borderId="0" applyFont="0" applyFill="0" applyBorder="0" applyAlignment="0" applyProtection="0"/>
  </cellStyleXfs>
  <cellXfs count="141">
    <xf numFmtId="0" fontId="0" fillId="0" borderId="0" xfId="0"/>
    <xf numFmtId="169" fontId="7" fillId="0" borderId="0" xfId="11" applyNumberFormat="1" applyFont="1" applyFill="1" applyAlignment="1">
      <alignment horizontal="right" vertical="center"/>
    </xf>
    <xf numFmtId="169" fontId="7" fillId="0" borderId="2" xfId="11" applyNumberFormat="1" applyFont="1" applyFill="1" applyBorder="1" applyAlignment="1">
      <alignment horizontal="right" vertical="center"/>
    </xf>
    <xf numFmtId="165" fontId="7" fillId="0" borderId="0" xfId="9" applyFont="1" applyFill="1" applyAlignment="1">
      <alignment vertical="center"/>
    </xf>
    <xf numFmtId="165" fontId="7" fillId="0" borderId="0" xfId="9" applyFont="1" applyFill="1" applyAlignment="1">
      <alignment horizontal="right" vertical="center"/>
    </xf>
    <xf numFmtId="43" fontId="7" fillId="0" borderId="0" xfId="3" applyFont="1" applyFill="1" applyAlignment="1">
      <alignment horizontal="right" vertical="center"/>
    </xf>
    <xf numFmtId="168" fontId="7" fillId="0" borderId="0" xfId="3" applyNumberFormat="1" applyFont="1" applyFill="1" applyAlignment="1">
      <alignment horizontal="right" vertical="center"/>
    </xf>
    <xf numFmtId="168" fontId="7" fillId="0" borderId="0" xfId="9" applyNumberFormat="1" applyFont="1" applyFill="1" applyAlignment="1">
      <alignment horizontal="right" vertical="center"/>
    </xf>
    <xf numFmtId="168" fontId="7" fillId="0" borderId="0" xfId="3" applyNumberFormat="1" applyFont="1" applyFill="1" applyBorder="1" applyAlignment="1">
      <alignment horizontal="right" vertical="center"/>
    </xf>
    <xf numFmtId="168" fontId="7" fillId="0" borderId="2" xfId="3" applyNumberFormat="1" applyFont="1" applyFill="1" applyBorder="1" applyAlignment="1">
      <alignment horizontal="right" vertical="center"/>
    </xf>
    <xf numFmtId="169" fontId="6" fillId="0" borderId="2" xfId="3" applyNumberFormat="1" applyFont="1" applyFill="1" applyBorder="1" applyAlignment="1">
      <alignment horizontal="right" vertical="center"/>
    </xf>
    <xf numFmtId="169" fontId="6" fillId="0" borderId="0" xfId="3" applyNumberFormat="1" applyFont="1" applyFill="1" applyAlignment="1">
      <alignment horizontal="right" vertical="center"/>
    </xf>
    <xf numFmtId="168" fontId="7" fillId="0" borderId="0" xfId="12" applyNumberFormat="1" applyFont="1" applyFill="1" applyBorder="1" applyAlignment="1">
      <alignment horizontal="right" vertical="center"/>
    </xf>
    <xf numFmtId="164" fontId="7" fillId="0" borderId="0" xfId="3" applyNumberFormat="1" applyFont="1" applyFill="1" applyBorder="1" applyAlignment="1">
      <alignment horizontal="right" vertical="center"/>
    </xf>
    <xf numFmtId="164" fontId="7" fillId="0" borderId="0" xfId="3" applyNumberFormat="1" applyFont="1" applyFill="1" applyBorder="1" applyAlignment="1">
      <alignment vertical="center"/>
    </xf>
    <xf numFmtId="164" fontId="7" fillId="0" borderId="0" xfId="3" applyNumberFormat="1" applyFont="1" applyFill="1" applyAlignment="1">
      <alignment vertical="center"/>
    </xf>
    <xf numFmtId="167" fontId="6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" vertical="center"/>
    </xf>
    <xf numFmtId="167" fontId="6" fillId="0" borderId="0" xfId="0" applyNumberFormat="1" applyFont="1" applyAlignment="1">
      <alignment horizontal="centerContinuous" vertical="center"/>
    </xf>
    <xf numFmtId="0" fontId="7" fillId="0" borderId="0" xfId="0" applyFont="1" applyAlignment="1">
      <alignment vertical="center"/>
    </xf>
    <xf numFmtId="167" fontId="6" fillId="0" borderId="2" xfId="0" applyNumberFormat="1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centerContinuous" vertical="center"/>
    </xf>
    <xf numFmtId="0" fontId="6" fillId="0" borderId="2" xfId="0" applyFont="1" applyBorder="1" applyAlignment="1">
      <alignment horizontal="center" vertical="center"/>
    </xf>
    <xf numFmtId="167" fontId="6" fillId="0" borderId="2" xfId="0" applyNumberFormat="1" applyFont="1" applyBorder="1" applyAlignment="1">
      <alignment horizontal="centerContinuous" vertical="center"/>
    </xf>
    <xf numFmtId="167" fontId="6" fillId="0" borderId="0" xfId="0" applyNumberFormat="1" applyFont="1" applyAlignment="1">
      <alignment vertical="center" wrapText="1"/>
    </xf>
    <xf numFmtId="169" fontId="6" fillId="0" borderId="0" xfId="0" applyNumberFormat="1" applyFont="1" applyAlignment="1">
      <alignment horizontal="right" vertical="center"/>
    </xf>
    <xf numFmtId="167" fontId="6" fillId="0" borderId="0" xfId="0" quotePrefix="1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6" fillId="0" borderId="0" xfId="0" quotePrefix="1" applyNumberFormat="1" applyFont="1" applyAlignment="1">
      <alignment horizontal="right" vertical="center" wrapText="1"/>
    </xf>
    <xf numFmtId="167" fontId="6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center" vertical="center"/>
    </xf>
    <xf numFmtId="167" fontId="6" fillId="0" borderId="2" xfId="0" applyNumberFormat="1" applyFont="1" applyBorder="1" applyAlignment="1">
      <alignment horizontal="right" vertical="center" wrapText="1"/>
    </xf>
    <xf numFmtId="0" fontId="6" fillId="0" borderId="0" xfId="0" applyFont="1" applyAlignment="1">
      <alignment vertical="center"/>
    </xf>
    <xf numFmtId="167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167" fontId="7" fillId="0" borderId="0" xfId="0" applyNumberFormat="1" applyFont="1" applyAlignment="1">
      <alignment horizontal="center" vertical="center"/>
    </xf>
    <xf numFmtId="169" fontId="7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vertical="center"/>
    </xf>
    <xf numFmtId="0" fontId="7" fillId="0" borderId="0" xfId="0" quotePrefix="1" applyFont="1" applyAlignment="1">
      <alignment horizontal="center" vertical="center"/>
    </xf>
    <xf numFmtId="169" fontId="7" fillId="0" borderId="1" xfId="0" applyNumberFormat="1" applyFont="1" applyBorder="1" applyAlignment="1">
      <alignment horizontal="right" vertical="center"/>
    </xf>
    <xf numFmtId="169" fontId="7" fillId="0" borderId="2" xfId="0" applyNumberFormat="1" applyFont="1" applyBorder="1" applyAlignment="1">
      <alignment horizontal="right" vertical="center"/>
    </xf>
    <xf numFmtId="172" fontId="7" fillId="0" borderId="0" xfId="0" applyNumberFormat="1" applyFont="1" applyAlignment="1">
      <alignment horizontal="center" vertical="center"/>
    </xf>
    <xf numFmtId="9" fontId="7" fillId="0" borderId="0" xfId="0" applyNumberFormat="1" applyFont="1" applyAlignment="1">
      <alignment horizontal="left" vertical="center"/>
    </xf>
    <xf numFmtId="167" fontId="6" fillId="0" borderId="0" xfId="0" applyNumberFormat="1" applyFont="1" applyAlignment="1">
      <alignment horizontal="center" vertical="center"/>
    </xf>
    <xf numFmtId="169" fontId="7" fillId="0" borderId="3" xfId="0" applyNumberFormat="1" applyFont="1" applyBorder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justify" vertical="center"/>
    </xf>
    <xf numFmtId="167" fontId="6" fillId="0" borderId="0" xfId="0" applyNumberFormat="1" applyFont="1" applyAlignment="1">
      <alignment horizontal="left" vertical="center"/>
    </xf>
    <xf numFmtId="167" fontId="6" fillId="0" borderId="2" xfId="0" applyNumberFormat="1" applyFont="1" applyBorder="1" applyAlignment="1">
      <alignment horizontal="left" vertical="center"/>
    </xf>
    <xf numFmtId="0" fontId="7" fillId="0" borderId="0" xfId="0" applyFont="1" applyAlignment="1">
      <alignment horizontal="centerContinuous" vertical="center"/>
    </xf>
    <xf numFmtId="169" fontId="6" fillId="0" borderId="0" xfId="0" applyNumberFormat="1" applyFont="1" applyAlignment="1">
      <alignment horizontal="centerContinuous" vertical="center"/>
    </xf>
    <xf numFmtId="169" fontId="6" fillId="0" borderId="0" xfId="0" applyNumberFormat="1" applyFont="1" applyAlignment="1">
      <alignment horizontal="center" vertical="center"/>
    </xf>
    <xf numFmtId="169" fontId="7" fillId="0" borderId="0" xfId="0" applyNumberFormat="1" applyFont="1" applyAlignment="1">
      <alignment horizontal="center" vertical="center"/>
    </xf>
    <xf numFmtId="169" fontId="7" fillId="0" borderId="0" xfId="0" quotePrefix="1" applyNumberFormat="1" applyFont="1" applyAlignment="1">
      <alignment horizontal="right" vertical="center"/>
    </xf>
    <xf numFmtId="3" fontId="7" fillId="0" borderId="0" xfId="0" quotePrefix="1" applyNumberFormat="1" applyFont="1" applyAlignment="1">
      <alignment horizontal="right" vertical="center"/>
    </xf>
    <xf numFmtId="169" fontId="7" fillId="0" borderId="2" xfId="0" quotePrefix="1" applyNumberFormat="1" applyFont="1" applyBorder="1" applyAlignment="1">
      <alignment horizontal="right" vertical="center"/>
    </xf>
    <xf numFmtId="169" fontId="6" fillId="0" borderId="0" xfId="0" quotePrefix="1" applyNumberFormat="1" applyFont="1" applyAlignment="1">
      <alignment horizontal="right" vertical="center"/>
    </xf>
    <xf numFmtId="3" fontId="7" fillId="0" borderId="0" xfId="0" applyNumberFormat="1" applyFont="1"/>
    <xf numFmtId="0" fontId="7" fillId="0" borderId="0" xfId="0" applyFont="1"/>
    <xf numFmtId="169" fontId="7" fillId="0" borderId="0" xfId="0" quotePrefix="1" applyNumberFormat="1" applyFont="1" applyAlignment="1">
      <alignment vertical="center"/>
    </xf>
    <xf numFmtId="169" fontId="6" fillId="0" borderId="0" xfId="0" applyNumberFormat="1" applyFont="1" applyAlignment="1">
      <alignment vertical="center"/>
    </xf>
    <xf numFmtId="2" fontId="7" fillId="0" borderId="0" xfId="0" applyNumberFormat="1" applyFont="1" applyAlignment="1">
      <alignment horizontal="right" vertical="center"/>
    </xf>
    <xf numFmtId="168" fontId="7" fillId="0" borderId="0" xfId="0" applyNumberFormat="1" applyFont="1" applyAlignment="1">
      <alignment horizontal="right" vertical="center"/>
    </xf>
    <xf numFmtId="168" fontId="7" fillId="0" borderId="0" xfId="0" applyNumberFormat="1" applyFont="1" applyAlignment="1">
      <alignment vertical="center"/>
    </xf>
    <xf numFmtId="168" fontId="7" fillId="0" borderId="0" xfId="0" applyNumberFormat="1" applyFont="1" applyAlignment="1">
      <alignment horizontal="centerContinuous" vertical="center"/>
    </xf>
    <xf numFmtId="0" fontId="7" fillId="0" borderId="2" xfId="0" applyFont="1" applyBorder="1" applyAlignment="1">
      <alignment horizontal="centerContinuous" vertical="center"/>
    </xf>
    <xf numFmtId="0" fontId="7" fillId="0" borderId="2" xfId="0" applyFont="1" applyBorder="1" applyAlignment="1">
      <alignment horizontal="center" vertical="center"/>
    </xf>
    <xf numFmtId="168" fontId="7" fillId="0" borderId="2" xfId="0" applyNumberFormat="1" applyFont="1" applyBorder="1" applyAlignment="1">
      <alignment horizontal="right" vertical="center"/>
    </xf>
    <xf numFmtId="168" fontId="7" fillId="0" borderId="2" xfId="0" applyNumberFormat="1" applyFont="1" applyBorder="1" applyAlignment="1">
      <alignment horizontal="centerContinuous" vertical="center"/>
    </xf>
    <xf numFmtId="168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0" xfId="0" quotePrefix="1" applyFont="1" applyAlignment="1">
      <alignment vertical="center"/>
    </xf>
    <xf numFmtId="0" fontId="6" fillId="0" borderId="0" xfId="0" applyFont="1"/>
    <xf numFmtId="167" fontId="7" fillId="0" borderId="0" xfId="0" quotePrefix="1" applyNumberFormat="1" applyFont="1" applyAlignment="1">
      <alignment vertical="center"/>
    </xf>
    <xf numFmtId="169" fontId="7" fillId="0" borderId="2" xfId="0" applyNumberFormat="1" applyFont="1" applyBorder="1" applyAlignment="1">
      <alignment vertical="center"/>
    </xf>
    <xf numFmtId="168" fontId="7" fillId="0" borderId="3" xfId="0" applyNumberFormat="1" applyFont="1" applyBorder="1" applyAlignment="1">
      <alignment vertical="center"/>
    </xf>
    <xf numFmtId="168" fontId="7" fillId="0" borderId="0" xfId="0" applyNumberFormat="1" applyFont="1"/>
    <xf numFmtId="0" fontId="6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168" fontId="7" fillId="0" borderId="2" xfId="0" applyNumberFormat="1" applyFont="1" applyBorder="1" applyAlignment="1">
      <alignment vertical="center"/>
    </xf>
    <xf numFmtId="167" fontId="6" fillId="0" borderId="2" xfId="0" applyNumberFormat="1" applyFont="1" applyBorder="1" applyAlignment="1">
      <alignment horizontal="center" vertical="center"/>
    </xf>
    <xf numFmtId="168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68" fontId="6" fillId="0" borderId="0" xfId="0" applyNumberFormat="1" applyFont="1" applyAlignment="1">
      <alignment horizontal="center" vertical="center" wrapText="1"/>
    </xf>
    <xf numFmtId="15" fontId="6" fillId="0" borderId="0" xfId="0" quotePrefix="1" applyNumberFormat="1" applyFont="1" applyAlignment="1">
      <alignment vertical="center"/>
    </xf>
    <xf numFmtId="168" fontId="6" fillId="0" borderId="0" xfId="0" quotePrefix="1" applyNumberFormat="1" applyFont="1" applyAlignment="1">
      <alignment horizontal="right" vertical="center"/>
    </xf>
    <xf numFmtId="15" fontId="6" fillId="0" borderId="2" xfId="0" quotePrefix="1" applyNumberFormat="1" applyFont="1" applyBorder="1" applyAlignment="1">
      <alignment horizontal="center" vertical="center"/>
    </xf>
    <xf numFmtId="169" fontId="6" fillId="0" borderId="2" xfId="0" applyNumberFormat="1" applyFont="1" applyBorder="1" applyAlignment="1">
      <alignment horizontal="right" vertical="center" wrapText="1"/>
    </xf>
    <xf numFmtId="169" fontId="6" fillId="0" borderId="0" xfId="0" applyNumberFormat="1" applyFont="1" applyAlignment="1">
      <alignment horizontal="right" vertical="center" wrapText="1"/>
    </xf>
    <xf numFmtId="168" fontId="6" fillId="0" borderId="2" xfId="0" applyNumberFormat="1" applyFont="1" applyBorder="1" applyAlignment="1">
      <alignment horizontal="right" vertical="center"/>
    </xf>
    <xf numFmtId="168" fontId="7" fillId="0" borderId="0" xfId="1" applyNumberFormat="1" applyFont="1" applyAlignment="1">
      <alignment horizontal="right" vertical="center"/>
    </xf>
    <xf numFmtId="15" fontId="7" fillId="0" borderId="0" xfId="0" quotePrefix="1" applyNumberFormat="1" applyFont="1" applyAlignment="1">
      <alignment vertical="center"/>
    </xf>
    <xf numFmtId="168" fontId="7" fillId="0" borderId="2" xfId="1" applyNumberFormat="1" applyFont="1" applyBorder="1" applyAlignment="1">
      <alignment vertical="center"/>
    </xf>
    <xf numFmtId="168" fontId="7" fillId="0" borderId="0" xfId="1" applyNumberFormat="1" applyFont="1" applyAlignment="1">
      <alignment vertical="center"/>
    </xf>
    <xf numFmtId="168" fontId="7" fillId="0" borderId="3" xfId="1" applyNumberFormat="1" applyFont="1" applyBorder="1" applyAlignment="1">
      <alignment horizontal="right" vertical="center"/>
    </xf>
    <xf numFmtId="168" fontId="6" fillId="0" borderId="0" xfId="0" applyNumberFormat="1" applyFont="1" applyAlignment="1">
      <alignment vertical="center" wrapText="1"/>
    </xf>
    <xf numFmtId="164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 wrapText="1"/>
    </xf>
    <xf numFmtId="168" fontId="6" fillId="0" borderId="0" xfId="0" applyNumberFormat="1" applyFont="1" applyAlignment="1">
      <alignment vertical="center"/>
    </xf>
    <xf numFmtId="168" fontId="6" fillId="0" borderId="2" xfId="0" applyNumberFormat="1" applyFont="1" applyBorder="1" applyAlignment="1">
      <alignment horizontal="right" vertical="center" wrapText="1"/>
    </xf>
    <xf numFmtId="168" fontId="6" fillId="0" borderId="0" xfId="0" applyNumberFormat="1" applyFont="1" applyAlignment="1">
      <alignment horizontal="right" vertical="center" wrapText="1"/>
    </xf>
    <xf numFmtId="0" fontId="7" fillId="0" borderId="0" xfId="4" applyFont="1" applyAlignment="1">
      <alignment horizontal="center" vertical="center"/>
    </xf>
    <xf numFmtId="164" fontId="7" fillId="0" borderId="0" xfId="4" applyNumberFormat="1" applyFont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7" fillId="0" borderId="0" xfId="1" applyFont="1" applyAlignment="1">
      <alignment vertical="center"/>
    </xf>
    <xf numFmtId="37" fontId="7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168" fontId="7" fillId="0" borderId="0" xfId="0" applyNumberFormat="1" applyFont="1" applyAlignment="1">
      <alignment horizontal="center" vertical="center"/>
    </xf>
    <xf numFmtId="168" fontId="7" fillId="0" borderId="2" xfId="0" applyNumberFormat="1" applyFont="1" applyBorder="1" applyAlignment="1">
      <alignment horizontal="center" vertical="center"/>
    </xf>
    <xf numFmtId="173" fontId="7" fillId="0" borderId="3" xfId="0" applyNumberFormat="1" applyFont="1" applyBorder="1" applyAlignment="1">
      <alignment horizontal="right" vertical="center"/>
    </xf>
    <xf numFmtId="173" fontId="7" fillId="0" borderId="0" xfId="0" applyNumberFormat="1" applyFont="1" applyAlignment="1">
      <alignment horizontal="center" vertical="center"/>
    </xf>
    <xf numFmtId="170" fontId="7" fillId="0" borderId="0" xfId="0" applyNumberFormat="1" applyFont="1" applyAlignment="1">
      <alignment horizontal="right" vertical="center"/>
    </xf>
    <xf numFmtId="171" fontId="7" fillId="0" borderId="0" xfId="0" applyNumberFormat="1" applyFont="1" applyAlignment="1">
      <alignment horizontal="center" vertical="center"/>
    </xf>
    <xf numFmtId="170" fontId="7" fillId="0" borderId="0" xfId="0" applyNumberFormat="1" applyFont="1" applyAlignment="1">
      <alignment horizontal="center" vertical="center"/>
    </xf>
    <xf numFmtId="169" fontId="7" fillId="0" borderId="2" xfId="10" applyNumberFormat="1" applyFont="1" applyBorder="1" applyAlignment="1">
      <alignment horizontal="right" vertical="center"/>
    </xf>
    <xf numFmtId="173" fontId="9" fillId="0" borderId="3" xfId="2" applyNumberFormat="1" applyFont="1" applyBorder="1" applyAlignment="1">
      <alignment horizontal="right" vertical="center"/>
    </xf>
    <xf numFmtId="173" fontId="7" fillId="0" borderId="0" xfId="0" applyNumberFormat="1" applyFont="1" applyAlignment="1">
      <alignment horizontal="right" vertical="center"/>
    </xf>
    <xf numFmtId="9" fontId="7" fillId="0" borderId="0" xfId="0" applyNumberFormat="1" applyFont="1" applyAlignment="1">
      <alignment horizontal="center" vertical="center"/>
    </xf>
    <xf numFmtId="9" fontId="7" fillId="0" borderId="0" xfId="0" applyNumberFormat="1" applyFont="1" applyAlignment="1">
      <alignment horizontal="center" vertical="center"/>
    </xf>
    <xf numFmtId="0" fontId="7" fillId="0" borderId="2" xfId="0" applyFont="1" applyBorder="1" applyAlignment="1">
      <alignment horizontal="justify" vertical="center" wrapText="1"/>
    </xf>
    <xf numFmtId="167" fontId="6" fillId="0" borderId="0" xfId="0" applyNumberFormat="1" applyFont="1" applyAlignment="1">
      <alignment horizontal="center" vertical="center"/>
    </xf>
    <xf numFmtId="167" fontId="6" fillId="0" borderId="2" xfId="0" applyNumberFormat="1" applyFont="1" applyBorder="1" applyAlignment="1">
      <alignment horizontal="center" vertical="center" wrapText="1"/>
    </xf>
    <xf numFmtId="167" fontId="7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68" fontId="6" fillId="0" borderId="2" xfId="0" applyNumberFormat="1" applyFont="1" applyBorder="1" applyAlignment="1">
      <alignment horizontal="center" vertical="center"/>
    </xf>
    <xf numFmtId="168" fontId="6" fillId="0" borderId="4" xfId="0" applyNumberFormat="1" applyFont="1" applyBorder="1" applyAlignment="1">
      <alignment horizontal="center" vertical="center"/>
    </xf>
    <xf numFmtId="168" fontId="6" fillId="0" borderId="2" xfId="0" applyNumberFormat="1" applyFont="1" applyBorder="1" applyAlignment="1">
      <alignment horizontal="center" vertical="center" wrapText="1"/>
    </xf>
    <xf numFmtId="167" fontId="6" fillId="0" borderId="2" xfId="0" applyNumberFormat="1" applyFont="1" applyBorder="1" applyAlignment="1">
      <alignment horizontal="center" vertical="center"/>
    </xf>
    <xf numFmtId="168" fontId="6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/>
    </xf>
    <xf numFmtId="168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</cellXfs>
  <cellStyles count="13">
    <cellStyle name="Comma" xfId="3" builtinId="3"/>
    <cellStyle name="Comma 2 2" xfId="7" xr:uid="{E778B2F6-4608-4C6B-AF53-D8AC3C770A8C}"/>
    <cellStyle name="Comma 3" xfId="5" xr:uid="{3EBBB018-28FC-47D7-A3E8-D5FD5A56B34E}"/>
    <cellStyle name="Comma 5" xfId="9" xr:uid="{BB0180F1-1819-48AB-9523-6929AD2E9605}"/>
    <cellStyle name="Comma_Akara 2010 2" xfId="11" xr:uid="{DB6E5737-E978-40C3-933A-4F5C4BE5DC8E}"/>
    <cellStyle name="Comma_Akara_3 years FS_Eng_v 19 March" xfId="12" xr:uid="{E05E1A35-AC9E-4CE9-9BC8-E21755924776}"/>
    <cellStyle name="Normal" xfId="0" builtinId="0"/>
    <cellStyle name="Normal 2" xfId="6" xr:uid="{6D34A9F0-221C-415D-9085-765BD45242A4}"/>
    <cellStyle name="Normal 2 15" xfId="2" xr:uid="{2AED4A20-3418-47D1-A183-58CBB80FE793}"/>
    <cellStyle name="Normal 2 2" xfId="4" xr:uid="{DB2C569D-3D36-4144-8613-6494A5BA62AC}"/>
    <cellStyle name="Normal 2 2 2" xfId="8" xr:uid="{08A14ABC-4607-4035-A512-9F806852E5E0}"/>
    <cellStyle name="Normal 3" xfId="1" xr:uid="{90456F50-B7C6-4D63-8FE0-8FB5E434FBE3}"/>
    <cellStyle name="Normal_SPRCstatement01-Eng" xfId="10" xr:uid="{AE8E6D29-F9A4-4D36-9AF4-2D9083CB1ECE}"/>
  </cellStyles>
  <dxfs count="0"/>
  <tableStyles count="0" defaultTableStyle="TableStyleMedium9" defaultPivotStyle="PivotStyleLight16"/>
  <colors>
    <mruColors>
      <color rgb="FFFAFAFA"/>
      <color rgb="FFFDE9D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156"/>
  <sheetViews>
    <sheetView tabSelected="1" zoomScale="115" zoomScaleNormal="115" zoomScaleSheetLayoutView="130" workbookViewId="0">
      <selection activeCell="E6" sqref="E6"/>
    </sheetView>
  </sheetViews>
  <sheetFormatPr defaultColWidth="9.1640625" defaultRowHeight="16.5" customHeight="1"/>
  <cols>
    <col min="1" max="3" width="1.33203125" style="21" customWidth="1"/>
    <col min="4" max="4" width="35.33203125" style="21" customWidth="1"/>
    <col min="5" max="5" width="6.33203125" style="21" customWidth="1"/>
    <col min="6" max="6" width="1" style="21" customWidth="1"/>
    <col min="7" max="7" width="15.33203125" style="21" customWidth="1"/>
    <col min="8" max="8" width="1" style="21" customWidth="1"/>
    <col min="9" max="9" width="15.33203125" style="21" customWidth="1"/>
    <col min="10" max="10" width="1" style="21" customWidth="1"/>
    <col min="11" max="11" width="14.83203125" style="48" customWidth="1"/>
    <col min="12" max="12" width="1" style="48" customWidth="1"/>
    <col min="13" max="13" width="14.83203125" style="48" customWidth="1"/>
    <col min="14" max="14" width="14.83203125" style="21" bestFit="1" customWidth="1"/>
    <col min="15" max="16384" width="9.1640625" style="21"/>
  </cols>
  <sheetData>
    <row r="1" spans="1:13" ht="16.5" customHeight="1">
      <c r="A1" s="16" t="s">
        <v>0</v>
      </c>
      <c r="B1" s="17"/>
      <c r="C1" s="18"/>
      <c r="D1" s="18"/>
      <c r="E1" s="19"/>
      <c r="F1" s="18"/>
      <c r="G1" s="18"/>
      <c r="H1" s="18"/>
      <c r="I1" s="18"/>
      <c r="J1" s="18"/>
      <c r="K1" s="20"/>
      <c r="L1" s="20"/>
      <c r="M1" s="20"/>
    </row>
    <row r="2" spans="1:13" ht="16.5" customHeight="1">
      <c r="A2" s="16" t="s">
        <v>1</v>
      </c>
      <c r="B2" s="17"/>
      <c r="C2" s="18"/>
      <c r="D2" s="18"/>
      <c r="E2" s="19"/>
      <c r="F2" s="18"/>
      <c r="G2" s="18"/>
      <c r="H2" s="18"/>
      <c r="I2" s="18"/>
      <c r="J2" s="18"/>
      <c r="K2" s="20"/>
      <c r="L2" s="20"/>
      <c r="M2" s="20"/>
    </row>
    <row r="3" spans="1:13" ht="16.5" customHeight="1">
      <c r="A3" s="22" t="s">
        <v>2</v>
      </c>
      <c r="B3" s="23"/>
      <c r="C3" s="24"/>
      <c r="D3" s="24"/>
      <c r="E3" s="25"/>
      <c r="F3" s="24"/>
      <c r="G3" s="24"/>
      <c r="H3" s="24"/>
      <c r="I3" s="24"/>
      <c r="J3" s="24"/>
      <c r="K3" s="26"/>
      <c r="L3" s="26"/>
      <c r="M3" s="26"/>
    </row>
    <row r="4" spans="1:13" ht="16.5" customHeight="1">
      <c r="A4" s="17"/>
      <c r="B4" s="17"/>
      <c r="C4" s="18"/>
      <c r="D4" s="18"/>
      <c r="E4" s="19"/>
      <c r="F4" s="18"/>
      <c r="G4" s="18"/>
      <c r="H4" s="18"/>
      <c r="I4" s="18"/>
      <c r="J4" s="18"/>
      <c r="K4" s="20"/>
      <c r="L4" s="20"/>
      <c r="M4" s="20"/>
    </row>
    <row r="5" spans="1:13" ht="16.5" customHeight="1">
      <c r="A5" s="17"/>
      <c r="B5" s="17"/>
      <c r="C5" s="18"/>
      <c r="D5" s="18"/>
      <c r="E5" s="19"/>
      <c r="F5" s="18"/>
      <c r="G5" s="18"/>
      <c r="H5" s="18"/>
      <c r="I5" s="18"/>
      <c r="J5" s="18"/>
      <c r="K5" s="20"/>
      <c r="L5" s="20"/>
      <c r="M5" s="20"/>
    </row>
    <row r="6" spans="1:13" ht="16.350000000000001" customHeight="1">
      <c r="A6" s="17"/>
      <c r="B6" s="17"/>
      <c r="C6" s="18"/>
      <c r="D6" s="18"/>
      <c r="E6" s="19"/>
      <c r="F6" s="18"/>
      <c r="G6" s="131" t="s">
        <v>3</v>
      </c>
      <c r="H6" s="131"/>
      <c r="I6" s="131"/>
      <c r="J6" s="27"/>
      <c r="K6" s="131" t="s">
        <v>4</v>
      </c>
      <c r="L6" s="131"/>
      <c r="M6" s="131"/>
    </row>
    <row r="7" spans="1:13" ht="16.350000000000001" customHeight="1">
      <c r="A7" s="17"/>
      <c r="B7" s="17"/>
      <c r="C7" s="18"/>
      <c r="D7" s="18"/>
      <c r="E7" s="19"/>
      <c r="F7" s="18"/>
      <c r="G7" s="129" t="s">
        <v>5</v>
      </c>
      <c r="H7" s="129"/>
      <c r="I7" s="129"/>
      <c r="J7" s="27"/>
      <c r="K7" s="129" t="s">
        <v>5</v>
      </c>
      <c r="L7" s="129"/>
      <c r="M7" s="129"/>
    </row>
    <row r="8" spans="1:13" ht="16.350000000000001" customHeight="1">
      <c r="A8" s="17"/>
      <c r="B8" s="17"/>
      <c r="C8" s="18"/>
      <c r="D8" s="18"/>
      <c r="E8" s="19"/>
      <c r="F8" s="18"/>
      <c r="G8" s="28" t="s">
        <v>6</v>
      </c>
      <c r="H8" s="28"/>
      <c r="I8" s="28" t="s">
        <v>7</v>
      </c>
      <c r="J8" s="28"/>
      <c r="K8" s="28" t="s">
        <v>6</v>
      </c>
      <c r="L8" s="28"/>
      <c r="M8" s="28" t="s">
        <v>7</v>
      </c>
    </row>
    <row r="9" spans="1:13" ht="16.350000000000001" customHeight="1">
      <c r="A9" s="17"/>
      <c r="B9" s="17"/>
      <c r="C9" s="18"/>
      <c r="D9" s="18"/>
      <c r="E9" s="18"/>
      <c r="F9" s="29"/>
      <c r="G9" s="29" t="s">
        <v>8</v>
      </c>
      <c r="H9" s="29"/>
      <c r="I9" s="30" t="s">
        <v>9</v>
      </c>
      <c r="J9" s="29"/>
      <c r="K9" s="29" t="s">
        <v>8</v>
      </c>
      <c r="L9" s="29"/>
      <c r="M9" s="30" t="s">
        <v>9</v>
      </c>
    </row>
    <row r="10" spans="1:13" ht="16.350000000000001" customHeight="1">
      <c r="A10" s="17"/>
      <c r="B10" s="17"/>
      <c r="C10" s="18"/>
      <c r="D10" s="18"/>
      <c r="E10" s="19"/>
      <c r="F10" s="18"/>
      <c r="G10" s="31" t="s">
        <v>10</v>
      </c>
      <c r="H10" s="32"/>
      <c r="I10" s="31" t="s">
        <v>11</v>
      </c>
      <c r="J10" s="32"/>
      <c r="K10" s="31" t="s">
        <v>10</v>
      </c>
      <c r="L10" s="32"/>
      <c r="M10" s="31" t="s">
        <v>11</v>
      </c>
    </row>
    <row r="11" spans="1:13" ht="16.350000000000001" customHeight="1">
      <c r="A11" s="33"/>
      <c r="B11" s="33"/>
      <c r="C11" s="33"/>
      <c r="D11" s="33"/>
      <c r="E11" s="25" t="s">
        <v>12</v>
      </c>
      <c r="F11" s="33"/>
      <c r="G11" s="34" t="s">
        <v>13</v>
      </c>
      <c r="H11" s="33"/>
      <c r="I11" s="34" t="s">
        <v>13</v>
      </c>
      <c r="J11" s="33"/>
      <c r="K11" s="34" t="s">
        <v>13</v>
      </c>
      <c r="L11" s="33"/>
      <c r="M11" s="34" t="s">
        <v>13</v>
      </c>
    </row>
    <row r="12" spans="1:13" ht="16.350000000000001" customHeight="1">
      <c r="A12" s="33"/>
      <c r="B12" s="33"/>
      <c r="C12" s="33"/>
      <c r="D12" s="33"/>
      <c r="E12" s="19"/>
      <c r="F12" s="33"/>
      <c r="G12" s="32"/>
      <c r="H12" s="33"/>
      <c r="I12" s="32"/>
      <c r="J12" s="33"/>
      <c r="K12" s="32"/>
      <c r="L12" s="33"/>
      <c r="M12" s="32"/>
    </row>
    <row r="13" spans="1:13" ht="16.350000000000001" customHeight="1">
      <c r="A13" s="17" t="s">
        <v>14</v>
      </c>
      <c r="B13" s="35"/>
      <c r="E13" s="33"/>
      <c r="K13" s="36"/>
      <c r="L13" s="36"/>
      <c r="M13" s="36"/>
    </row>
    <row r="14" spans="1:13" ht="16.350000000000001" customHeight="1">
      <c r="A14" s="37"/>
      <c r="B14" s="35"/>
      <c r="E14" s="33"/>
      <c r="K14" s="36"/>
      <c r="L14" s="36"/>
      <c r="M14" s="36"/>
    </row>
    <row r="15" spans="1:13" ht="16.350000000000001" customHeight="1">
      <c r="A15" s="17" t="s">
        <v>15</v>
      </c>
      <c r="B15" s="35"/>
      <c r="E15" s="33"/>
      <c r="K15" s="36"/>
      <c r="L15" s="36"/>
      <c r="M15" s="36"/>
    </row>
    <row r="16" spans="1:13" ht="16.350000000000001" customHeight="1">
      <c r="B16" s="35"/>
      <c r="E16" s="33"/>
      <c r="K16" s="36"/>
      <c r="L16" s="36"/>
      <c r="M16" s="36"/>
    </row>
    <row r="17" spans="1:14" ht="16.350000000000001" customHeight="1">
      <c r="A17" s="21" t="s">
        <v>16</v>
      </c>
      <c r="B17" s="35"/>
      <c r="E17" s="33"/>
      <c r="F17" s="38"/>
      <c r="G17" s="39">
        <v>1479019594</v>
      </c>
      <c r="H17" s="39"/>
      <c r="I17" s="39">
        <v>1085035897</v>
      </c>
      <c r="J17" s="39"/>
      <c r="K17" s="39">
        <v>16498628</v>
      </c>
      <c r="L17" s="39"/>
      <c r="M17" s="39">
        <v>23020722</v>
      </c>
      <c r="N17" s="40"/>
    </row>
    <row r="18" spans="1:14" ht="16.350000000000001" customHeight="1">
      <c r="A18" s="21" t="s">
        <v>17</v>
      </c>
      <c r="B18" s="35"/>
      <c r="E18" s="33"/>
      <c r="F18" s="38"/>
      <c r="G18" s="39"/>
      <c r="H18" s="39"/>
      <c r="I18" s="39"/>
      <c r="J18" s="39"/>
      <c r="K18" s="39"/>
      <c r="L18" s="39"/>
      <c r="M18" s="39"/>
      <c r="N18" s="40"/>
    </row>
    <row r="19" spans="1:14" ht="16.350000000000001" customHeight="1">
      <c r="B19" s="21" t="s">
        <v>18</v>
      </c>
      <c r="E19" s="33"/>
      <c r="F19" s="38"/>
      <c r="G19" s="39">
        <v>0</v>
      </c>
      <c r="H19" s="39"/>
      <c r="I19" s="39">
        <v>41111352</v>
      </c>
      <c r="J19" s="39"/>
      <c r="K19" s="39">
        <v>0</v>
      </c>
      <c r="L19" s="39"/>
      <c r="M19" s="39">
        <v>0</v>
      </c>
      <c r="N19" s="40"/>
    </row>
    <row r="20" spans="1:14" ht="16.350000000000001" customHeight="1">
      <c r="A20" s="21" t="s">
        <v>19</v>
      </c>
      <c r="E20" s="41">
        <v>7.1</v>
      </c>
      <c r="F20" s="38"/>
      <c r="G20" s="1">
        <v>744456857</v>
      </c>
      <c r="H20" s="39"/>
      <c r="I20" s="39">
        <v>490244922</v>
      </c>
      <c r="J20" s="39"/>
      <c r="K20" s="39">
        <v>25718023</v>
      </c>
      <c r="L20" s="39"/>
      <c r="M20" s="39">
        <v>22218694</v>
      </c>
      <c r="N20" s="40"/>
    </row>
    <row r="21" spans="1:14" ht="16.350000000000001" customHeight="1">
      <c r="A21" s="21" t="s">
        <v>20</v>
      </c>
      <c r="B21" s="36"/>
      <c r="E21" s="33">
        <v>16.3</v>
      </c>
      <c r="F21" s="38"/>
      <c r="G21" s="1">
        <v>23754163</v>
      </c>
      <c r="I21" s="39">
        <v>22176200</v>
      </c>
      <c r="K21" s="39">
        <v>0</v>
      </c>
      <c r="L21" s="39"/>
      <c r="M21" s="39">
        <v>0</v>
      </c>
      <c r="N21" s="40"/>
    </row>
    <row r="22" spans="1:14" ht="16.350000000000001" customHeight="1">
      <c r="A22" s="21" t="s">
        <v>21</v>
      </c>
      <c r="E22" s="33"/>
      <c r="F22" s="38"/>
      <c r="G22" s="2">
        <v>27079693</v>
      </c>
      <c r="H22" s="39"/>
      <c r="I22" s="39">
        <v>22160008</v>
      </c>
      <c r="J22" s="39"/>
      <c r="K22" s="39">
        <v>5696716</v>
      </c>
      <c r="L22" s="39"/>
      <c r="M22" s="39">
        <v>5592334</v>
      </c>
      <c r="N22" s="40"/>
    </row>
    <row r="23" spans="1:14" ht="16.350000000000001" customHeight="1">
      <c r="E23" s="38"/>
      <c r="F23" s="38"/>
      <c r="G23" s="42"/>
      <c r="H23" s="39"/>
      <c r="I23" s="42"/>
      <c r="J23" s="39"/>
      <c r="K23" s="42"/>
      <c r="L23" s="39"/>
      <c r="M23" s="42"/>
      <c r="N23" s="40"/>
    </row>
    <row r="24" spans="1:14" ht="16.350000000000001" customHeight="1">
      <c r="A24" s="17" t="s">
        <v>22</v>
      </c>
      <c r="E24" s="38"/>
      <c r="F24" s="38"/>
      <c r="G24" s="43">
        <f>SUM(G17:G22)</f>
        <v>2274310307</v>
      </c>
      <c r="H24" s="39"/>
      <c r="I24" s="43">
        <f>SUM(I17:I22)</f>
        <v>1660728379</v>
      </c>
      <c r="J24" s="39"/>
      <c r="K24" s="43">
        <f>SUM(K17:K22)</f>
        <v>47913367</v>
      </c>
      <c r="L24" s="39"/>
      <c r="M24" s="43">
        <f>SUM(M17:M23)</f>
        <v>50831750</v>
      </c>
      <c r="N24" s="40"/>
    </row>
    <row r="25" spans="1:14" ht="16.350000000000001" customHeight="1">
      <c r="E25" s="38"/>
      <c r="F25" s="38"/>
      <c r="G25" s="39"/>
      <c r="H25" s="39"/>
      <c r="I25" s="39"/>
      <c r="J25" s="39"/>
      <c r="K25" s="39"/>
      <c r="L25" s="39"/>
      <c r="M25" s="39"/>
      <c r="N25" s="40"/>
    </row>
    <row r="26" spans="1:14" ht="16.350000000000001" customHeight="1">
      <c r="A26" s="17" t="s">
        <v>23</v>
      </c>
      <c r="E26" s="38"/>
      <c r="F26" s="38"/>
      <c r="G26" s="39"/>
      <c r="H26" s="39"/>
      <c r="I26" s="39"/>
      <c r="J26" s="39"/>
      <c r="K26" s="39"/>
      <c r="L26" s="39"/>
      <c r="M26" s="39"/>
      <c r="N26" s="40"/>
    </row>
    <row r="27" spans="1:14" ht="16.350000000000001" customHeight="1">
      <c r="E27" s="38"/>
      <c r="F27" s="38"/>
      <c r="G27" s="39"/>
      <c r="H27" s="39"/>
      <c r="I27" s="39"/>
      <c r="J27" s="39"/>
      <c r="K27" s="39"/>
      <c r="L27" s="39"/>
      <c r="M27" s="39"/>
      <c r="N27" s="40"/>
    </row>
    <row r="28" spans="1:14" ht="16.350000000000001" customHeight="1">
      <c r="A28" s="21" t="s">
        <v>24</v>
      </c>
      <c r="E28" s="44">
        <v>7.2</v>
      </c>
      <c r="F28" s="38"/>
      <c r="G28" s="39">
        <v>0</v>
      </c>
      <c r="H28" s="39"/>
      <c r="I28" s="39">
        <v>0</v>
      </c>
      <c r="J28" s="39"/>
      <c r="K28" s="39">
        <v>0</v>
      </c>
      <c r="L28" s="39"/>
      <c r="M28" s="39">
        <v>0</v>
      </c>
      <c r="N28" s="40"/>
    </row>
    <row r="29" spans="1:14" ht="16.350000000000001" customHeight="1">
      <c r="A29" s="37" t="s">
        <v>25</v>
      </c>
      <c r="E29" s="33">
        <v>8.1</v>
      </c>
      <c r="F29" s="38"/>
      <c r="G29" s="39">
        <v>0</v>
      </c>
      <c r="I29" s="39">
        <v>0</v>
      </c>
      <c r="K29" s="39">
        <v>7550975181</v>
      </c>
      <c r="L29" s="39"/>
      <c r="M29" s="39">
        <v>7550975181</v>
      </c>
      <c r="N29" s="40"/>
    </row>
    <row r="30" spans="1:14" ht="16.350000000000001" customHeight="1">
      <c r="A30" s="37" t="s">
        <v>26</v>
      </c>
      <c r="E30" s="33">
        <v>8.1999999999999993</v>
      </c>
      <c r="F30" s="38"/>
      <c r="G30" s="39">
        <v>124673557</v>
      </c>
      <c r="I30" s="39">
        <v>45764749</v>
      </c>
      <c r="K30" s="39">
        <v>0</v>
      </c>
      <c r="L30" s="39"/>
      <c r="M30" s="39">
        <v>0</v>
      </c>
      <c r="N30" s="40"/>
    </row>
    <row r="31" spans="1:14" ht="16.350000000000001" customHeight="1">
      <c r="A31" s="37" t="s">
        <v>27</v>
      </c>
      <c r="E31" s="38"/>
      <c r="F31" s="38"/>
      <c r="G31" s="39">
        <v>5316887</v>
      </c>
      <c r="I31" s="39">
        <v>5880692</v>
      </c>
      <c r="K31" s="39">
        <v>90649</v>
      </c>
      <c r="L31" s="39"/>
      <c r="M31" s="39">
        <v>123626</v>
      </c>
      <c r="N31" s="40"/>
    </row>
    <row r="32" spans="1:14" ht="16.350000000000001" customHeight="1">
      <c r="A32" s="37" t="s">
        <v>28</v>
      </c>
      <c r="E32" s="38"/>
      <c r="F32" s="38"/>
      <c r="G32" s="39">
        <v>15081286</v>
      </c>
      <c r="I32" s="39">
        <v>20754832</v>
      </c>
      <c r="K32" s="39">
        <v>0</v>
      </c>
      <c r="L32" s="39"/>
      <c r="M32" s="39">
        <v>0</v>
      </c>
      <c r="N32" s="40"/>
    </row>
    <row r="33" spans="1:14" ht="16.350000000000001" customHeight="1">
      <c r="A33" s="37" t="s">
        <v>29</v>
      </c>
      <c r="B33" s="36"/>
      <c r="E33" s="38">
        <v>9</v>
      </c>
      <c r="F33" s="38"/>
      <c r="G33" s="39">
        <v>147362599</v>
      </c>
      <c r="I33" s="39">
        <v>184882244</v>
      </c>
      <c r="K33" s="39">
        <v>0</v>
      </c>
      <c r="L33" s="39"/>
      <c r="M33" s="39">
        <v>0</v>
      </c>
      <c r="N33" s="40"/>
    </row>
    <row r="34" spans="1:14" ht="16.350000000000001" customHeight="1">
      <c r="A34" s="37" t="s">
        <v>30</v>
      </c>
      <c r="B34" s="36"/>
      <c r="E34" s="44"/>
      <c r="F34" s="38"/>
      <c r="G34" s="39">
        <v>7644104053</v>
      </c>
      <c r="I34" s="39">
        <v>7644104053</v>
      </c>
      <c r="K34" s="39">
        <v>0</v>
      </c>
      <c r="L34" s="39"/>
      <c r="M34" s="39">
        <v>0</v>
      </c>
      <c r="N34" s="40"/>
    </row>
    <row r="35" spans="1:14" ht="16.350000000000001" customHeight="1">
      <c r="A35" s="45" t="s">
        <v>31</v>
      </c>
      <c r="E35" s="38"/>
      <c r="F35" s="38"/>
      <c r="G35" s="39">
        <v>24448259</v>
      </c>
      <c r="H35" s="39"/>
      <c r="I35" s="39">
        <v>24843477</v>
      </c>
      <c r="J35" s="39"/>
      <c r="K35" s="39">
        <v>23738730</v>
      </c>
      <c r="L35" s="39"/>
      <c r="M35" s="39">
        <v>24781861</v>
      </c>
      <c r="N35" s="40"/>
    </row>
    <row r="36" spans="1:14" ht="16.350000000000001" customHeight="1">
      <c r="A36" s="45" t="s">
        <v>32</v>
      </c>
      <c r="E36" s="38"/>
      <c r="F36" s="38"/>
      <c r="G36" s="39">
        <v>17429578</v>
      </c>
      <c r="H36" s="39"/>
      <c r="I36" s="39">
        <v>16004375</v>
      </c>
      <c r="J36" s="39"/>
      <c r="K36" s="39">
        <v>0</v>
      </c>
      <c r="L36" s="39"/>
      <c r="M36" s="39">
        <v>0</v>
      </c>
      <c r="N36" s="40"/>
    </row>
    <row r="37" spans="1:14" ht="16.350000000000001" customHeight="1">
      <c r="A37" s="45" t="s">
        <v>33</v>
      </c>
      <c r="B37" s="45"/>
      <c r="C37" s="45"/>
      <c r="D37" s="45"/>
      <c r="E37" s="38"/>
      <c r="F37" s="38"/>
      <c r="G37" s="2">
        <v>68786749</v>
      </c>
      <c r="H37" s="39"/>
      <c r="I37" s="40">
        <v>83313589</v>
      </c>
      <c r="J37" s="39"/>
      <c r="K37" s="40">
        <v>2749052</v>
      </c>
      <c r="L37" s="39"/>
      <c r="M37" s="39">
        <v>21673602</v>
      </c>
      <c r="N37" s="40"/>
    </row>
    <row r="38" spans="1:14" ht="16.350000000000001" customHeight="1">
      <c r="A38" s="37"/>
      <c r="E38" s="38"/>
      <c r="F38" s="38"/>
      <c r="G38" s="42"/>
      <c r="I38" s="42"/>
      <c r="K38" s="42"/>
      <c r="L38" s="21"/>
      <c r="M38" s="42"/>
      <c r="N38" s="40"/>
    </row>
    <row r="39" spans="1:14" ht="16.350000000000001" customHeight="1">
      <c r="A39" s="17" t="s">
        <v>34</v>
      </c>
      <c r="E39" s="38"/>
      <c r="F39" s="38"/>
      <c r="G39" s="43">
        <f>SUM(G28:G37)</f>
        <v>8047202968</v>
      </c>
      <c r="I39" s="43">
        <f>SUM(I28:I37)</f>
        <v>8025548011</v>
      </c>
      <c r="K39" s="43">
        <f>SUM(K28:K37)</f>
        <v>7577553612</v>
      </c>
      <c r="L39" s="21"/>
      <c r="M39" s="43">
        <f>SUM(M28:M38)</f>
        <v>7597554270</v>
      </c>
      <c r="N39" s="40"/>
    </row>
    <row r="40" spans="1:14" ht="16.350000000000001" customHeight="1">
      <c r="A40" s="17"/>
      <c r="E40" s="38"/>
      <c r="F40" s="38"/>
      <c r="G40" s="42"/>
      <c r="I40" s="42"/>
      <c r="K40" s="42"/>
      <c r="L40" s="21"/>
      <c r="M40" s="42"/>
      <c r="N40" s="40"/>
    </row>
    <row r="41" spans="1:14" ht="16.350000000000001" customHeight="1" thickBot="1">
      <c r="A41" s="17" t="s">
        <v>35</v>
      </c>
      <c r="E41" s="46"/>
      <c r="F41" s="46"/>
      <c r="G41" s="47">
        <f>SUM(G39,G24)</f>
        <v>10321513275</v>
      </c>
      <c r="I41" s="47">
        <f>SUM(I39,I24)</f>
        <v>9686276390</v>
      </c>
      <c r="K41" s="47">
        <f>SUM(K39,K24)</f>
        <v>7625466979</v>
      </c>
      <c r="L41" s="21"/>
      <c r="M41" s="47">
        <f>SUM(M39,M24)</f>
        <v>7648386020</v>
      </c>
      <c r="N41" s="40"/>
    </row>
    <row r="42" spans="1:14" ht="16.350000000000001" customHeight="1" thickTop="1">
      <c r="A42" s="17"/>
      <c r="E42" s="46"/>
      <c r="F42" s="46"/>
      <c r="G42" s="39"/>
      <c r="K42" s="39"/>
      <c r="L42" s="21"/>
      <c r="N42" s="40"/>
    </row>
    <row r="43" spans="1:14" ht="15" customHeight="1">
      <c r="A43" s="17"/>
      <c r="E43" s="46"/>
      <c r="F43" s="46"/>
      <c r="G43" s="39"/>
      <c r="K43" s="39"/>
      <c r="L43" s="21"/>
      <c r="N43" s="40"/>
    </row>
    <row r="44" spans="1:14" ht="15" customHeight="1">
      <c r="A44" s="17"/>
      <c r="E44" s="46"/>
      <c r="F44" s="46"/>
      <c r="G44" s="39"/>
      <c r="K44" s="39"/>
      <c r="L44" s="21"/>
      <c r="N44" s="40"/>
    </row>
    <row r="45" spans="1:14" ht="15" customHeight="1">
      <c r="A45" s="17"/>
      <c r="E45" s="46"/>
      <c r="F45" s="46"/>
      <c r="G45" s="39"/>
      <c r="I45" s="39"/>
      <c r="K45" s="39"/>
      <c r="L45" s="21"/>
      <c r="M45" s="39"/>
      <c r="N45" s="40"/>
    </row>
    <row r="46" spans="1:14" s="45" customFormat="1" ht="15" customHeight="1">
      <c r="N46" s="40"/>
    </row>
    <row r="47" spans="1:14" s="45" customFormat="1" ht="13.35" customHeight="1">
      <c r="N47" s="40"/>
    </row>
    <row r="48" spans="1:14" ht="13.35" customHeight="1">
      <c r="A48" s="17"/>
      <c r="E48" s="46"/>
      <c r="F48" s="46"/>
      <c r="G48" s="39"/>
      <c r="I48" s="39"/>
      <c r="K48" s="39"/>
      <c r="L48" s="21"/>
      <c r="M48" s="39"/>
      <c r="N48" s="40"/>
    </row>
    <row r="49" spans="1:14" ht="16.350000000000001" customHeight="1">
      <c r="A49" s="130" t="s">
        <v>36</v>
      </c>
      <c r="B49" s="130"/>
      <c r="C49" s="130"/>
      <c r="D49" s="130"/>
      <c r="E49" s="130"/>
      <c r="F49" s="130"/>
      <c r="G49" s="130"/>
      <c r="H49" s="130"/>
      <c r="I49" s="130"/>
      <c r="J49" s="130"/>
      <c r="K49" s="130"/>
      <c r="L49" s="130"/>
      <c r="M49" s="130"/>
      <c r="N49" s="40"/>
    </row>
    <row r="50" spans="1:14" s="45" customFormat="1" ht="16.350000000000001" customHeight="1">
      <c r="A50" s="126" t="s">
        <v>37</v>
      </c>
      <c r="B50" s="126"/>
      <c r="C50" s="126"/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40"/>
    </row>
    <row r="51" spans="1:14" s="45" customFormat="1" ht="15" customHeight="1">
      <c r="N51" s="40"/>
    </row>
    <row r="52" spans="1:14" ht="9" customHeight="1">
      <c r="A52" s="36"/>
      <c r="B52" s="36"/>
      <c r="C52" s="36"/>
      <c r="D52" s="36"/>
      <c r="E52" s="36"/>
      <c r="F52" s="49"/>
      <c r="G52" s="36"/>
      <c r="H52" s="49"/>
      <c r="I52" s="49"/>
      <c r="J52" s="36"/>
      <c r="K52" s="36"/>
      <c r="L52" s="36"/>
      <c r="M52" s="36"/>
      <c r="N52" s="40"/>
    </row>
    <row r="53" spans="1:14" s="50" customFormat="1" ht="22.35" customHeight="1">
      <c r="A53" s="127" t="s">
        <v>38</v>
      </c>
      <c r="B53" s="127"/>
      <c r="C53" s="127"/>
      <c r="D53" s="127"/>
      <c r="E53" s="127"/>
      <c r="F53" s="127"/>
      <c r="G53" s="127"/>
      <c r="H53" s="127"/>
      <c r="I53" s="127"/>
      <c r="J53" s="127"/>
      <c r="K53" s="127"/>
      <c r="L53" s="127"/>
      <c r="M53" s="127"/>
      <c r="N53" s="40"/>
    </row>
    <row r="54" spans="1:14" ht="16.5" customHeight="1">
      <c r="A54" s="51" t="str">
        <f>A1</f>
        <v>Asia Network International Public Company Limited</v>
      </c>
      <c r="B54" s="17"/>
      <c r="C54" s="18"/>
      <c r="D54" s="18"/>
      <c r="E54" s="19"/>
      <c r="F54" s="18"/>
      <c r="G54" s="18"/>
      <c r="H54" s="18"/>
      <c r="I54" s="18"/>
      <c r="J54" s="18"/>
      <c r="K54" s="20"/>
      <c r="L54" s="20"/>
      <c r="M54" s="20"/>
      <c r="N54" s="40"/>
    </row>
    <row r="55" spans="1:14" ht="16.5" customHeight="1">
      <c r="A55" s="16" t="s">
        <v>39</v>
      </c>
      <c r="B55" s="17"/>
      <c r="C55" s="18"/>
      <c r="D55" s="18"/>
      <c r="E55" s="19"/>
      <c r="F55" s="18"/>
      <c r="G55" s="18"/>
      <c r="H55" s="18"/>
      <c r="I55" s="18"/>
      <c r="J55" s="18"/>
      <c r="K55" s="20"/>
      <c r="L55" s="20"/>
      <c r="M55" s="20"/>
      <c r="N55" s="40"/>
    </row>
    <row r="56" spans="1:14" ht="16.5" customHeight="1">
      <c r="A56" s="52" t="str">
        <f>A3</f>
        <v>As at 30 June 2026</v>
      </c>
      <c r="B56" s="23"/>
      <c r="C56" s="24"/>
      <c r="D56" s="24"/>
      <c r="E56" s="25"/>
      <c r="F56" s="24"/>
      <c r="G56" s="24"/>
      <c r="H56" s="24"/>
      <c r="I56" s="24"/>
      <c r="J56" s="24"/>
      <c r="K56" s="26"/>
      <c r="L56" s="26"/>
      <c r="M56" s="26"/>
      <c r="N56" s="40"/>
    </row>
    <row r="57" spans="1:14" ht="16.5" customHeight="1">
      <c r="A57" s="17"/>
      <c r="B57" s="17"/>
      <c r="C57" s="18"/>
      <c r="D57" s="18"/>
      <c r="E57" s="19"/>
      <c r="F57" s="18"/>
      <c r="G57" s="18"/>
      <c r="H57" s="18"/>
      <c r="I57" s="18"/>
      <c r="J57" s="18"/>
      <c r="K57" s="20"/>
      <c r="L57" s="20"/>
      <c r="M57" s="20"/>
      <c r="N57" s="40"/>
    </row>
    <row r="58" spans="1:14" ht="16.5" customHeight="1">
      <c r="A58" s="17"/>
      <c r="B58" s="17"/>
      <c r="C58" s="18"/>
      <c r="D58" s="18"/>
      <c r="E58" s="19"/>
      <c r="F58" s="18"/>
      <c r="G58" s="18"/>
      <c r="H58" s="18"/>
      <c r="I58" s="18"/>
      <c r="J58" s="18"/>
      <c r="K58" s="20"/>
      <c r="L58" s="20"/>
      <c r="M58" s="20"/>
      <c r="N58" s="40"/>
    </row>
    <row r="59" spans="1:14" ht="16.5" customHeight="1">
      <c r="A59" s="17"/>
      <c r="B59" s="17"/>
      <c r="C59" s="18"/>
      <c r="D59" s="18"/>
      <c r="E59" s="19"/>
      <c r="F59" s="18"/>
      <c r="G59" s="131" t="s">
        <v>3</v>
      </c>
      <c r="H59" s="131"/>
      <c r="I59" s="131"/>
      <c r="J59" s="27"/>
      <c r="K59" s="131" t="s">
        <v>4</v>
      </c>
      <c r="L59" s="131"/>
      <c r="M59" s="131"/>
      <c r="N59" s="40"/>
    </row>
    <row r="60" spans="1:14" ht="16.5" customHeight="1">
      <c r="A60" s="17"/>
      <c r="B60" s="17"/>
      <c r="C60" s="18"/>
      <c r="D60" s="18"/>
      <c r="E60" s="19"/>
      <c r="F60" s="18"/>
      <c r="G60" s="129" t="s">
        <v>5</v>
      </c>
      <c r="H60" s="129"/>
      <c r="I60" s="129"/>
      <c r="J60" s="27"/>
      <c r="K60" s="129" t="s">
        <v>5</v>
      </c>
      <c r="L60" s="129"/>
      <c r="M60" s="129"/>
      <c r="N60" s="40"/>
    </row>
    <row r="61" spans="1:14" ht="16.5" customHeight="1">
      <c r="A61" s="17"/>
      <c r="B61" s="17"/>
      <c r="C61" s="18"/>
      <c r="D61" s="18"/>
      <c r="E61" s="19"/>
      <c r="F61" s="18"/>
      <c r="G61" s="28" t="s">
        <v>6</v>
      </c>
      <c r="H61" s="28"/>
      <c r="I61" s="28" t="s">
        <v>7</v>
      </c>
      <c r="J61" s="28"/>
      <c r="K61" s="28" t="s">
        <v>6</v>
      </c>
      <c r="L61" s="28"/>
      <c r="M61" s="28" t="s">
        <v>7</v>
      </c>
      <c r="N61" s="40"/>
    </row>
    <row r="62" spans="1:14" ht="16.5" customHeight="1">
      <c r="A62" s="17"/>
      <c r="B62" s="17"/>
      <c r="C62" s="18"/>
      <c r="D62" s="18"/>
      <c r="E62" s="18"/>
      <c r="F62" s="29"/>
      <c r="G62" s="29" t="s">
        <v>8</v>
      </c>
      <c r="H62" s="29"/>
      <c r="I62" s="30" t="s">
        <v>9</v>
      </c>
      <c r="J62" s="29"/>
      <c r="K62" s="29" t="s">
        <v>8</v>
      </c>
      <c r="L62" s="29"/>
      <c r="M62" s="30" t="s">
        <v>9</v>
      </c>
      <c r="N62" s="40"/>
    </row>
    <row r="63" spans="1:14" ht="16.5" customHeight="1">
      <c r="A63" s="17"/>
      <c r="B63" s="17"/>
      <c r="C63" s="18"/>
      <c r="D63" s="18"/>
      <c r="E63" s="19"/>
      <c r="F63" s="18"/>
      <c r="G63" s="31" t="s">
        <v>10</v>
      </c>
      <c r="H63" s="32"/>
      <c r="I63" s="31" t="s">
        <v>11</v>
      </c>
      <c r="J63" s="32"/>
      <c r="K63" s="31" t="s">
        <v>10</v>
      </c>
      <c r="L63" s="32"/>
      <c r="M63" s="31" t="s">
        <v>11</v>
      </c>
      <c r="N63" s="40"/>
    </row>
    <row r="64" spans="1:14" ht="16.5" customHeight="1">
      <c r="A64" s="33"/>
      <c r="B64" s="33"/>
      <c r="C64" s="33"/>
      <c r="D64" s="33"/>
      <c r="E64" s="25" t="s">
        <v>12</v>
      </c>
      <c r="F64" s="33"/>
      <c r="G64" s="34" t="s">
        <v>13</v>
      </c>
      <c r="H64" s="33"/>
      <c r="I64" s="34" t="s">
        <v>13</v>
      </c>
      <c r="J64" s="33"/>
      <c r="K64" s="34" t="s">
        <v>13</v>
      </c>
      <c r="L64" s="33"/>
      <c r="M64" s="34" t="s">
        <v>13</v>
      </c>
      <c r="N64" s="40"/>
    </row>
    <row r="65" spans="1:14" ht="16.5" customHeight="1">
      <c r="A65" s="37"/>
      <c r="B65" s="37"/>
      <c r="C65" s="53"/>
      <c r="D65" s="54"/>
      <c r="E65" s="55"/>
      <c r="F65" s="54"/>
      <c r="G65" s="54"/>
      <c r="H65" s="54"/>
      <c r="I65" s="54"/>
      <c r="J65" s="54"/>
      <c r="K65" s="28"/>
      <c r="L65" s="28"/>
      <c r="M65" s="28"/>
      <c r="N65" s="40"/>
    </row>
    <row r="66" spans="1:14" ht="16.5" customHeight="1">
      <c r="A66" s="17" t="s">
        <v>40</v>
      </c>
      <c r="D66" s="40"/>
      <c r="E66" s="56"/>
      <c r="F66" s="40"/>
      <c r="G66" s="40"/>
      <c r="H66" s="40"/>
      <c r="I66" s="40"/>
      <c r="J66" s="40"/>
      <c r="K66" s="40"/>
      <c r="L66" s="40"/>
      <c r="M66" s="40"/>
      <c r="N66" s="40"/>
    </row>
    <row r="67" spans="1:14" ht="16.5" customHeight="1">
      <c r="A67" s="37"/>
      <c r="B67" s="37"/>
      <c r="C67" s="53"/>
      <c r="D67" s="54"/>
      <c r="E67" s="55"/>
      <c r="F67" s="54"/>
      <c r="G67" s="54"/>
      <c r="H67" s="54"/>
      <c r="I67" s="54"/>
      <c r="J67" s="54"/>
      <c r="K67" s="28"/>
      <c r="L67" s="28"/>
      <c r="M67" s="28"/>
      <c r="N67" s="40"/>
    </row>
    <row r="68" spans="1:14" ht="16.5" customHeight="1">
      <c r="A68" s="17" t="s">
        <v>41</v>
      </c>
      <c r="D68" s="40"/>
      <c r="E68" s="55"/>
      <c r="F68" s="55"/>
      <c r="G68" s="55"/>
      <c r="H68" s="55"/>
      <c r="I68" s="55"/>
      <c r="J68" s="55"/>
      <c r="K68" s="55"/>
      <c r="L68" s="55"/>
      <c r="M68" s="55"/>
      <c r="N68" s="40"/>
    </row>
    <row r="69" spans="1:14" ht="16.5" customHeight="1">
      <c r="A69" s="37"/>
      <c r="D69" s="40"/>
      <c r="E69" s="55"/>
      <c r="F69" s="55"/>
      <c r="G69" s="55"/>
      <c r="H69" s="55"/>
      <c r="I69" s="56"/>
      <c r="J69" s="55"/>
      <c r="K69" s="55"/>
      <c r="L69" s="55"/>
      <c r="M69" s="55"/>
      <c r="N69" s="40"/>
    </row>
    <row r="70" spans="1:14" ht="16.5" customHeight="1">
      <c r="A70" s="37" t="s">
        <v>203</v>
      </c>
      <c r="D70" s="40"/>
      <c r="E70" s="44">
        <v>10.1</v>
      </c>
      <c r="F70" s="55"/>
      <c r="G70" s="57">
        <v>348000000</v>
      </c>
      <c r="H70" s="57"/>
      <c r="I70" s="57">
        <v>100000000</v>
      </c>
      <c r="J70" s="57"/>
      <c r="K70" s="57">
        <v>348000000</v>
      </c>
      <c r="L70" s="21"/>
      <c r="M70" s="57">
        <v>100000000</v>
      </c>
      <c r="N70" s="40"/>
    </row>
    <row r="71" spans="1:14" ht="16.5" customHeight="1">
      <c r="A71" s="37" t="s">
        <v>42</v>
      </c>
      <c r="D71" s="40"/>
      <c r="E71" s="38">
        <v>11</v>
      </c>
      <c r="F71" s="56"/>
      <c r="G71" s="57">
        <v>814349771</v>
      </c>
      <c r="H71" s="57"/>
      <c r="I71" s="57">
        <v>592235656</v>
      </c>
      <c r="J71" s="57"/>
      <c r="K71" s="57">
        <v>24640207</v>
      </c>
      <c r="L71" s="21"/>
      <c r="M71" s="57">
        <v>15582871</v>
      </c>
      <c r="N71" s="40"/>
    </row>
    <row r="72" spans="1:14" ht="16.5" customHeight="1">
      <c r="A72" s="37" t="s">
        <v>43</v>
      </c>
      <c r="B72" s="37"/>
      <c r="D72" s="40"/>
      <c r="E72" s="44"/>
      <c r="F72" s="56"/>
      <c r="G72" s="57"/>
      <c r="H72" s="57"/>
      <c r="J72" s="57"/>
      <c r="K72" s="57"/>
      <c r="L72" s="21"/>
      <c r="M72" s="57"/>
      <c r="N72" s="40"/>
    </row>
    <row r="73" spans="1:14" ht="16.5" customHeight="1">
      <c r="A73" s="37"/>
      <c r="B73" s="37" t="s">
        <v>44</v>
      </c>
      <c r="D73" s="40"/>
      <c r="E73" s="44">
        <v>10.199999999999999</v>
      </c>
      <c r="F73" s="56"/>
      <c r="G73" s="57">
        <v>320000000</v>
      </c>
      <c r="H73" s="57"/>
      <c r="I73" s="57">
        <v>320000000</v>
      </c>
      <c r="J73" s="57"/>
      <c r="K73" s="57">
        <v>320000000</v>
      </c>
      <c r="L73" s="21"/>
      <c r="M73" s="57">
        <v>320000000</v>
      </c>
      <c r="N73" s="40"/>
    </row>
    <row r="74" spans="1:14" ht="16.5" customHeight="1">
      <c r="A74" s="37" t="s">
        <v>204</v>
      </c>
      <c r="B74" s="37"/>
      <c r="D74" s="40"/>
      <c r="E74" s="38"/>
      <c r="F74" s="56"/>
      <c r="G74" s="57">
        <v>11911233</v>
      </c>
      <c r="H74" s="57"/>
      <c r="I74" s="57">
        <v>14735006</v>
      </c>
      <c r="J74" s="57"/>
      <c r="K74" s="57">
        <v>0</v>
      </c>
      <c r="L74" s="21"/>
      <c r="M74" s="57">
        <v>0</v>
      </c>
      <c r="N74" s="40"/>
    </row>
    <row r="75" spans="1:14" ht="16.5" customHeight="1">
      <c r="A75" s="37" t="s">
        <v>205</v>
      </c>
      <c r="D75" s="40"/>
      <c r="E75" s="44"/>
      <c r="G75" s="57">
        <v>104717684</v>
      </c>
      <c r="H75" s="57"/>
      <c r="I75" s="58">
        <v>101865959</v>
      </c>
      <c r="J75" s="57"/>
      <c r="K75" s="57">
        <v>0</v>
      </c>
      <c r="L75" s="21"/>
      <c r="M75" s="57">
        <v>0</v>
      </c>
      <c r="N75" s="40"/>
    </row>
    <row r="76" spans="1:14" ht="16.5" customHeight="1">
      <c r="A76" s="37" t="s">
        <v>45</v>
      </c>
      <c r="B76" s="37"/>
      <c r="C76" s="37"/>
      <c r="D76" s="37"/>
      <c r="E76" s="38"/>
      <c r="F76" s="56"/>
      <c r="G76" s="59">
        <v>5513053</v>
      </c>
      <c r="H76" s="57"/>
      <c r="I76" s="59">
        <v>18194218</v>
      </c>
      <c r="J76" s="57"/>
      <c r="K76" s="59">
        <v>588549</v>
      </c>
      <c r="L76" s="57"/>
      <c r="M76" s="59">
        <v>12350461</v>
      </c>
      <c r="N76" s="40"/>
    </row>
    <row r="77" spans="1:14" ht="16.5" customHeight="1">
      <c r="D77" s="40"/>
      <c r="E77" s="33"/>
      <c r="F77" s="56"/>
      <c r="G77" s="60"/>
      <c r="H77" s="39"/>
      <c r="I77" s="60"/>
      <c r="J77" s="39"/>
      <c r="K77" s="60"/>
      <c r="L77" s="55"/>
      <c r="M77" s="60"/>
      <c r="N77" s="40"/>
    </row>
    <row r="78" spans="1:14" ht="16.5" customHeight="1">
      <c r="A78" s="17" t="s">
        <v>46</v>
      </c>
      <c r="D78" s="40"/>
      <c r="E78" s="33"/>
      <c r="F78" s="56"/>
      <c r="G78" s="59">
        <f>SUM(G70:G76)</f>
        <v>1604491741</v>
      </c>
      <c r="H78" s="39"/>
      <c r="I78" s="59">
        <f>SUM(I70:I76)</f>
        <v>1147030839</v>
      </c>
      <c r="J78" s="39"/>
      <c r="K78" s="59">
        <f>SUM(K70:K76)</f>
        <v>693228756</v>
      </c>
      <c r="L78" s="55"/>
      <c r="M78" s="59">
        <f>SUM(M70:M76)</f>
        <v>447933332</v>
      </c>
      <c r="N78" s="40"/>
    </row>
    <row r="79" spans="1:14" ht="16.5" customHeight="1">
      <c r="D79" s="40"/>
      <c r="E79" s="33"/>
      <c r="F79" s="56"/>
      <c r="G79" s="39"/>
      <c r="H79" s="39"/>
      <c r="I79" s="39"/>
      <c r="J79" s="39"/>
      <c r="K79" s="39"/>
      <c r="L79" s="55"/>
      <c r="M79" s="39"/>
      <c r="N79" s="40"/>
    </row>
    <row r="80" spans="1:14" ht="16.5" customHeight="1">
      <c r="A80" s="17" t="s">
        <v>47</v>
      </c>
      <c r="D80" s="40"/>
      <c r="E80" s="56"/>
      <c r="F80" s="56"/>
      <c r="G80" s="39"/>
      <c r="H80" s="39"/>
      <c r="I80" s="39"/>
      <c r="J80" s="39"/>
      <c r="K80" s="39"/>
      <c r="L80" s="55"/>
      <c r="M80" s="39"/>
      <c r="N80" s="40"/>
    </row>
    <row r="81" spans="1:14" ht="16.5" customHeight="1">
      <c r="A81" s="17"/>
      <c r="D81" s="40"/>
      <c r="E81" s="56"/>
      <c r="F81" s="56"/>
      <c r="G81" s="39"/>
      <c r="H81" s="39"/>
      <c r="I81" s="39"/>
      <c r="J81" s="39"/>
      <c r="K81" s="39"/>
      <c r="L81" s="55"/>
      <c r="M81" s="39"/>
      <c r="N81" s="40"/>
    </row>
    <row r="82" spans="1:14" ht="16.5" customHeight="1">
      <c r="A82" s="21" t="s">
        <v>48</v>
      </c>
      <c r="D82" s="40"/>
      <c r="E82" s="44">
        <v>10.199999999999999</v>
      </c>
      <c r="F82" s="56"/>
      <c r="G82" s="39">
        <v>225000000</v>
      </c>
      <c r="H82" s="39"/>
      <c r="I82" s="39">
        <v>385000000</v>
      </c>
      <c r="J82" s="39"/>
      <c r="K82" s="39">
        <v>225000000</v>
      </c>
      <c r="L82" s="39"/>
      <c r="M82" s="39">
        <v>385000000</v>
      </c>
      <c r="N82" s="40"/>
    </row>
    <row r="83" spans="1:14" ht="16.5" customHeight="1">
      <c r="A83" s="21" t="s">
        <v>49</v>
      </c>
      <c r="D83" s="40"/>
      <c r="E83" s="33"/>
      <c r="F83" s="56"/>
      <c r="G83" s="39">
        <v>2455797</v>
      </c>
      <c r="H83" s="39"/>
      <c r="I83" s="39">
        <v>4544705</v>
      </c>
      <c r="J83" s="39"/>
      <c r="K83" s="39">
        <v>0</v>
      </c>
      <c r="L83" s="39"/>
      <c r="M83" s="39">
        <v>0</v>
      </c>
      <c r="N83" s="40"/>
    </row>
    <row r="84" spans="1:14" ht="16.5" customHeight="1">
      <c r="A84" s="37" t="s">
        <v>50</v>
      </c>
      <c r="B84" s="37"/>
      <c r="D84" s="40"/>
      <c r="E84" s="56"/>
      <c r="F84" s="56"/>
      <c r="G84" s="39">
        <v>7604643</v>
      </c>
      <c r="H84" s="39"/>
      <c r="I84" s="39">
        <v>7201345</v>
      </c>
      <c r="J84" s="39"/>
      <c r="K84" s="39">
        <v>3187387</v>
      </c>
      <c r="L84" s="39"/>
      <c r="M84" s="39">
        <v>3011270</v>
      </c>
      <c r="N84" s="40"/>
    </row>
    <row r="85" spans="1:14" ht="16.5" customHeight="1">
      <c r="A85" s="37" t="s">
        <v>51</v>
      </c>
      <c r="B85" s="37"/>
      <c r="D85" s="40"/>
      <c r="E85" s="56"/>
      <c r="F85" s="56"/>
      <c r="G85" s="39">
        <v>27183358</v>
      </c>
      <c r="H85" s="39"/>
      <c r="I85" s="39">
        <v>33526257</v>
      </c>
      <c r="J85" s="39"/>
      <c r="K85" s="39">
        <v>0</v>
      </c>
      <c r="L85" s="39"/>
      <c r="M85" s="39">
        <v>0</v>
      </c>
      <c r="N85" s="40"/>
    </row>
    <row r="86" spans="1:14" ht="16.5" customHeight="1">
      <c r="A86" s="37" t="s">
        <v>52</v>
      </c>
      <c r="B86" s="37"/>
      <c r="D86" s="40"/>
      <c r="E86" s="56"/>
      <c r="F86" s="56"/>
      <c r="G86" s="43">
        <v>300000</v>
      </c>
      <c r="H86" s="39"/>
      <c r="I86" s="43">
        <v>300000</v>
      </c>
      <c r="J86" s="39"/>
      <c r="K86" s="43">
        <v>300000</v>
      </c>
      <c r="L86" s="39"/>
      <c r="M86" s="39">
        <v>300000</v>
      </c>
      <c r="N86" s="40"/>
    </row>
    <row r="87" spans="1:14" ht="16.5" customHeight="1">
      <c r="D87" s="40"/>
      <c r="E87" s="56"/>
      <c r="F87" s="56"/>
      <c r="G87" s="39"/>
      <c r="H87" s="39"/>
      <c r="I87" s="39"/>
      <c r="J87" s="39"/>
      <c r="K87" s="42"/>
      <c r="L87" s="39"/>
      <c r="M87" s="42"/>
      <c r="N87" s="40"/>
    </row>
    <row r="88" spans="1:14" ht="16.5" customHeight="1">
      <c r="A88" s="17" t="s">
        <v>53</v>
      </c>
      <c r="D88" s="40"/>
      <c r="E88" s="56"/>
      <c r="F88" s="56"/>
      <c r="G88" s="43">
        <f>SUM(G82:G86)</f>
        <v>262543798</v>
      </c>
      <c r="H88" s="39"/>
      <c r="I88" s="43">
        <f>SUM(I82:I86)</f>
        <v>430572307</v>
      </c>
      <c r="J88" s="39"/>
      <c r="K88" s="43">
        <f>SUM(K82:K86)</f>
        <v>228487387</v>
      </c>
      <c r="L88" s="55"/>
      <c r="M88" s="43">
        <f>SUM(M82:M86)</f>
        <v>388311270</v>
      </c>
      <c r="N88" s="40"/>
    </row>
    <row r="89" spans="1:14" ht="16.5" customHeight="1">
      <c r="A89" s="17"/>
      <c r="D89" s="40"/>
      <c r="E89" s="56"/>
      <c r="F89" s="56"/>
      <c r="G89" s="42"/>
      <c r="H89" s="39"/>
      <c r="I89" s="42"/>
      <c r="J89" s="39"/>
      <c r="K89" s="42"/>
      <c r="L89" s="55"/>
      <c r="M89" s="42"/>
      <c r="N89" s="40"/>
    </row>
    <row r="90" spans="1:14" ht="16.5" customHeight="1">
      <c r="A90" s="17" t="s">
        <v>54</v>
      </c>
      <c r="D90" s="40"/>
      <c r="E90" s="56"/>
      <c r="F90" s="56"/>
      <c r="G90" s="43">
        <f>SUM(G88,G78)</f>
        <v>1867035539</v>
      </c>
      <c r="H90" s="39"/>
      <c r="I90" s="43">
        <f>SUM(I88,I78)</f>
        <v>1577603146</v>
      </c>
      <c r="J90" s="39"/>
      <c r="K90" s="43">
        <f>SUM(K78,K88)</f>
        <v>921716143</v>
      </c>
      <c r="L90" s="55"/>
      <c r="M90" s="43">
        <f>SUM(M78,M88)</f>
        <v>836244602</v>
      </c>
      <c r="N90" s="40"/>
    </row>
    <row r="91" spans="1:14" ht="16.5" customHeight="1">
      <c r="A91" s="17"/>
      <c r="D91" s="40"/>
      <c r="E91" s="56"/>
      <c r="F91" s="56"/>
      <c r="G91" s="39"/>
      <c r="H91" s="39"/>
      <c r="I91" s="39"/>
      <c r="J91" s="39"/>
      <c r="K91" s="39"/>
      <c r="L91" s="55"/>
      <c r="M91" s="39"/>
      <c r="N91" s="40"/>
    </row>
    <row r="92" spans="1:14" ht="16.5" customHeight="1">
      <c r="A92" s="17"/>
      <c r="D92" s="40"/>
      <c r="E92" s="56"/>
      <c r="F92" s="56"/>
      <c r="G92" s="39"/>
      <c r="H92" s="39"/>
      <c r="I92" s="39"/>
      <c r="J92" s="39"/>
      <c r="K92" s="39"/>
      <c r="L92" s="55"/>
      <c r="M92" s="39"/>
      <c r="N92" s="40"/>
    </row>
    <row r="93" spans="1:14" ht="16.5" customHeight="1">
      <c r="A93" s="17"/>
      <c r="D93" s="40"/>
      <c r="E93" s="56"/>
      <c r="F93" s="56"/>
      <c r="G93" s="39"/>
      <c r="H93" s="39"/>
      <c r="I93" s="39"/>
      <c r="J93" s="39"/>
      <c r="K93" s="39"/>
      <c r="L93" s="55"/>
      <c r="M93" s="39"/>
      <c r="N93" s="40"/>
    </row>
    <row r="94" spans="1:14" ht="16.5" customHeight="1">
      <c r="A94" s="17"/>
      <c r="D94" s="40"/>
      <c r="E94" s="56"/>
      <c r="F94" s="56"/>
      <c r="G94" s="39"/>
      <c r="H94" s="39"/>
      <c r="I94" s="39"/>
      <c r="J94" s="39"/>
      <c r="K94" s="39"/>
      <c r="L94" s="55"/>
      <c r="M94" s="39"/>
      <c r="N94" s="40"/>
    </row>
    <row r="95" spans="1:14" ht="16.5" customHeight="1">
      <c r="A95" s="17"/>
      <c r="D95" s="40"/>
      <c r="E95" s="56"/>
      <c r="F95" s="56"/>
      <c r="G95" s="39"/>
      <c r="H95" s="39"/>
      <c r="I95" s="39"/>
      <c r="J95" s="39"/>
      <c r="K95" s="39"/>
      <c r="L95" s="55"/>
      <c r="M95" s="39"/>
      <c r="N95" s="40"/>
    </row>
    <row r="96" spans="1:14" ht="20.25" customHeight="1">
      <c r="A96" s="17"/>
      <c r="D96" s="40"/>
      <c r="E96" s="56"/>
      <c r="F96" s="56"/>
      <c r="G96" s="39"/>
      <c r="H96" s="39"/>
      <c r="I96" s="39"/>
      <c r="J96" s="39"/>
      <c r="K96" s="39"/>
      <c r="L96" s="55"/>
      <c r="M96" s="39"/>
      <c r="N96" s="40"/>
    </row>
    <row r="97" spans="1:14" ht="20.25" customHeight="1">
      <c r="A97" s="17"/>
      <c r="D97" s="40"/>
      <c r="E97" s="56"/>
      <c r="F97" s="56"/>
      <c r="G97" s="39"/>
      <c r="H97" s="39"/>
      <c r="I97" s="39"/>
      <c r="J97" s="39"/>
      <c r="K97" s="39"/>
      <c r="L97" s="55"/>
      <c r="M97" s="39"/>
      <c r="N97" s="40"/>
    </row>
    <row r="98" spans="1:14" ht="15.75" customHeight="1">
      <c r="A98" s="17"/>
      <c r="D98" s="40"/>
      <c r="E98" s="56"/>
      <c r="F98" s="56"/>
      <c r="G98" s="39"/>
      <c r="H98" s="39"/>
      <c r="I98" s="39"/>
      <c r="J98" s="39"/>
      <c r="K98" s="39"/>
      <c r="L98" s="55"/>
      <c r="M98" s="39"/>
      <c r="N98" s="40"/>
    </row>
    <row r="99" spans="1:14" ht="16.350000000000001" customHeight="1">
      <c r="A99" s="130" t="s">
        <v>36</v>
      </c>
      <c r="B99" s="130"/>
      <c r="C99" s="130"/>
      <c r="D99" s="130"/>
      <c r="E99" s="130"/>
      <c r="F99" s="130"/>
      <c r="G99" s="130"/>
      <c r="H99" s="130"/>
      <c r="I99" s="130"/>
      <c r="J99" s="130"/>
      <c r="K99" s="130"/>
      <c r="L99" s="130"/>
      <c r="M99" s="130"/>
      <c r="N99" s="40"/>
    </row>
    <row r="100" spans="1:14" s="45" customFormat="1" ht="16.350000000000001" customHeight="1">
      <c r="A100" s="126" t="s">
        <v>37</v>
      </c>
      <c r="B100" s="126"/>
      <c r="C100" s="126"/>
      <c r="D100" s="126"/>
      <c r="E100" s="126"/>
      <c r="F100" s="126"/>
      <c r="G100" s="126"/>
      <c r="H100" s="126"/>
      <c r="I100" s="126"/>
      <c r="J100" s="126"/>
      <c r="K100" s="126"/>
      <c r="L100" s="126"/>
      <c r="M100" s="126"/>
      <c r="N100" s="40"/>
    </row>
    <row r="101" spans="1:14" ht="16.5" customHeight="1">
      <c r="A101" s="17"/>
      <c r="D101" s="40"/>
      <c r="E101" s="56"/>
      <c r="F101" s="56"/>
      <c r="G101" s="39"/>
      <c r="H101" s="39"/>
      <c r="I101" s="39"/>
      <c r="J101" s="39"/>
      <c r="K101" s="39"/>
      <c r="L101" s="55"/>
      <c r="M101" s="39"/>
      <c r="N101" s="40"/>
    </row>
    <row r="102" spans="1:14" ht="13.5" customHeight="1">
      <c r="A102" s="17"/>
      <c r="D102" s="40"/>
      <c r="E102" s="56"/>
      <c r="F102" s="56"/>
      <c r="G102" s="39"/>
      <c r="H102" s="39"/>
      <c r="I102" s="39"/>
      <c r="J102" s="39"/>
      <c r="K102" s="39"/>
      <c r="L102" s="55"/>
      <c r="M102" s="39"/>
      <c r="N102" s="40"/>
    </row>
    <row r="103" spans="1:14" ht="16.5" customHeight="1">
      <c r="A103" s="17"/>
      <c r="D103" s="40"/>
      <c r="E103" s="56"/>
      <c r="F103" s="56"/>
      <c r="G103" s="39"/>
      <c r="H103" s="39"/>
      <c r="I103" s="39"/>
      <c r="J103" s="39"/>
      <c r="K103" s="39"/>
      <c r="L103" s="55"/>
      <c r="M103" s="39"/>
      <c r="N103" s="40"/>
    </row>
    <row r="104" spans="1:14" ht="22.35" customHeight="1">
      <c r="A104" s="127" t="str">
        <f>A53</f>
        <v>The accompanying notes are an integral part of this interim financial information.</v>
      </c>
      <c r="B104" s="127"/>
      <c r="C104" s="127"/>
      <c r="D104" s="127"/>
      <c r="E104" s="127"/>
      <c r="F104" s="127"/>
      <c r="G104" s="127"/>
      <c r="H104" s="127"/>
      <c r="I104" s="127"/>
      <c r="J104" s="127"/>
      <c r="K104" s="127"/>
      <c r="L104" s="127"/>
      <c r="M104" s="127"/>
      <c r="N104" s="40"/>
    </row>
    <row r="105" spans="1:14" ht="16.5" customHeight="1">
      <c r="A105" s="51" t="str">
        <f>A54</f>
        <v>Asia Network International Public Company Limited</v>
      </c>
      <c r="B105" s="17"/>
      <c r="C105" s="18"/>
      <c r="D105" s="18"/>
      <c r="E105" s="19"/>
      <c r="F105" s="18"/>
      <c r="G105" s="18"/>
      <c r="H105" s="18"/>
      <c r="I105" s="18"/>
      <c r="J105" s="18"/>
      <c r="K105" s="20"/>
      <c r="L105" s="20"/>
      <c r="M105" s="20"/>
      <c r="N105" s="40"/>
    </row>
    <row r="106" spans="1:14" ht="16.5" customHeight="1">
      <c r="A106" s="16" t="s">
        <v>39</v>
      </c>
      <c r="B106" s="17"/>
      <c r="C106" s="18"/>
      <c r="D106" s="18"/>
      <c r="E106" s="19"/>
      <c r="F106" s="18"/>
      <c r="G106" s="18"/>
      <c r="H106" s="18"/>
      <c r="I106" s="18"/>
      <c r="J106" s="18"/>
      <c r="K106" s="20"/>
      <c r="L106" s="20"/>
      <c r="M106" s="20"/>
      <c r="N106" s="40"/>
    </row>
    <row r="107" spans="1:14" ht="16.5" customHeight="1">
      <c r="A107" s="52" t="str">
        <f>A56</f>
        <v>As at 30 June 2026</v>
      </c>
      <c r="B107" s="23"/>
      <c r="C107" s="24"/>
      <c r="D107" s="24"/>
      <c r="E107" s="25"/>
      <c r="F107" s="24"/>
      <c r="G107" s="24"/>
      <c r="H107" s="24"/>
      <c r="I107" s="24"/>
      <c r="J107" s="24"/>
      <c r="K107" s="26"/>
      <c r="L107" s="26"/>
      <c r="M107" s="26"/>
      <c r="N107" s="40"/>
    </row>
    <row r="108" spans="1:14" ht="16.5" customHeight="1">
      <c r="A108" s="17"/>
      <c r="B108" s="17"/>
      <c r="C108" s="18"/>
      <c r="D108" s="18"/>
      <c r="E108" s="19"/>
      <c r="F108" s="18"/>
      <c r="G108" s="18"/>
      <c r="H108" s="18"/>
      <c r="I108" s="18"/>
      <c r="J108" s="18"/>
      <c r="K108" s="20"/>
      <c r="L108" s="20"/>
      <c r="M108" s="20"/>
      <c r="N108" s="40"/>
    </row>
    <row r="109" spans="1:14" ht="16.5" customHeight="1">
      <c r="A109" s="17"/>
      <c r="B109" s="17"/>
      <c r="C109" s="18"/>
      <c r="D109" s="18"/>
      <c r="E109" s="19"/>
      <c r="F109" s="18"/>
      <c r="G109" s="18"/>
      <c r="H109" s="18"/>
      <c r="I109" s="18"/>
      <c r="J109" s="18"/>
      <c r="K109" s="20"/>
      <c r="L109" s="20"/>
      <c r="M109" s="20"/>
      <c r="N109" s="40"/>
    </row>
    <row r="110" spans="1:14" ht="16.5" customHeight="1">
      <c r="A110" s="17"/>
      <c r="B110" s="17"/>
      <c r="C110" s="18"/>
      <c r="D110" s="18"/>
      <c r="E110" s="19"/>
      <c r="F110" s="18"/>
      <c r="G110" s="131" t="s">
        <v>3</v>
      </c>
      <c r="H110" s="131"/>
      <c r="I110" s="131"/>
      <c r="J110" s="27"/>
      <c r="K110" s="131" t="s">
        <v>4</v>
      </c>
      <c r="L110" s="131"/>
      <c r="M110" s="131"/>
      <c r="N110" s="40"/>
    </row>
    <row r="111" spans="1:14" ht="16.5" customHeight="1">
      <c r="A111" s="17"/>
      <c r="B111" s="17"/>
      <c r="C111" s="18"/>
      <c r="D111" s="18"/>
      <c r="E111" s="19"/>
      <c r="F111" s="18"/>
      <c r="G111" s="129" t="s">
        <v>5</v>
      </c>
      <c r="H111" s="129"/>
      <c r="I111" s="129"/>
      <c r="J111" s="27"/>
      <c r="K111" s="129" t="s">
        <v>5</v>
      </c>
      <c r="L111" s="129"/>
      <c r="M111" s="129"/>
      <c r="N111" s="40"/>
    </row>
    <row r="112" spans="1:14" ht="16.5" customHeight="1">
      <c r="A112" s="17"/>
      <c r="B112" s="17"/>
      <c r="C112" s="18"/>
      <c r="D112" s="18"/>
      <c r="E112" s="19"/>
      <c r="F112" s="18"/>
      <c r="G112" s="28" t="s">
        <v>6</v>
      </c>
      <c r="H112" s="28"/>
      <c r="I112" s="28" t="s">
        <v>7</v>
      </c>
      <c r="J112" s="28"/>
      <c r="K112" s="28" t="s">
        <v>6</v>
      </c>
      <c r="L112" s="28"/>
      <c r="M112" s="28" t="s">
        <v>7</v>
      </c>
      <c r="N112" s="40"/>
    </row>
    <row r="113" spans="1:14" ht="16.5" customHeight="1">
      <c r="A113" s="17"/>
      <c r="B113" s="17"/>
      <c r="C113" s="18"/>
      <c r="D113" s="18"/>
      <c r="E113" s="18"/>
      <c r="F113" s="29"/>
      <c r="G113" s="29" t="s">
        <v>8</v>
      </c>
      <c r="H113" s="29"/>
      <c r="I113" s="30" t="s">
        <v>9</v>
      </c>
      <c r="J113" s="29"/>
      <c r="K113" s="29" t="s">
        <v>8</v>
      </c>
      <c r="L113" s="29"/>
      <c r="M113" s="30" t="s">
        <v>9</v>
      </c>
      <c r="N113" s="40"/>
    </row>
    <row r="114" spans="1:14" ht="16.5" customHeight="1">
      <c r="A114" s="17"/>
      <c r="B114" s="17"/>
      <c r="C114" s="18"/>
      <c r="D114" s="18"/>
      <c r="E114" s="19"/>
      <c r="F114" s="18"/>
      <c r="G114" s="31" t="s">
        <v>10</v>
      </c>
      <c r="H114" s="32"/>
      <c r="I114" s="31" t="s">
        <v>11</v>
      </c>
      <c r="J114" s="32"/>
      <c r="K114" s="31" t="s">
        <v>10</v>
      </c>
      <c r="L114" s="32"/>
      <c r="M114" s="31" t="s">
        <v>11</v>
      </c>
      <c r="N114" s="40"/>
    </row>
    <row r="115" spans="1:14" ht="16.5" customHeight="1">
      <c r="A115" s="33"/>
      <c r="B115" s="33"/>
      <c r="C115" s="33"/>
      <c r="D115" s="33"/>
      <c r="E115" s="24" t="s">
        <v>162</v>
      </c>
      <c r="F115" s="33"/>
      <c r="G115" s="34" t="s">
        <v>13</v>
      </c>
      <c r="H115" s="33"/>
      <c r="I115" s="34" t="s">
        <v>13</v>
      </c>
      <c r="J115" s="33"/>
      <c r="K115" s="34" t="s">
        <v>13</v>
      </c>
      <c r="L115" s="33"/>
      <c r="M115" s="34" t="s">
        <v>13</v>
      </c>
      <c r="N115" s="40"/>
    </row>
    <row r="116" spans="1:14" ht="16.5" customHeight="1">
      <c r="A116" s="37"/>
      <c r="B116" s="37"/>
      <c r="C116" s="53"/>
      <c r="D116" s="54"/>
      <c r="E116" s="55"/>
      <c r="F116" s="54"/>
      <c r="G116" s="54"/>
      <c r="H116" s="54"/>
      <c r="I116" s="54"/>
      <c r="J116" s="54"/>
      <c r="K116" s="28"/>
      <c r="L116" s="28"/>
      <c r="M116" s="28"/>
      <c r="N116" s="40"/>
    </row>
    <row r="117" spans="1:14" ht="16.5" customHeight="1">
      <c r="A117" s="17" t="s">
        <v>55</v>
      </c>
      <c r="D117" s="40"/>
      <c r="E117" s="56"/>
      <c r="F117" s="40"/>
      <c r="G117" s="40"/>
      <c r="H117" s="40"/>
      <c r="I117" s="40"/>
      <c r="J117" s="40"/>
      <c r="K117" s="40"/>
      <c r="L117" s="40"/>
      <c r="M117" s="40"/>
      <c r="N117" s="40"/>
    </row>
    <row r="118" spans="1:14" ht="16.5" customHeight="1">
      <c r="A118" s="37"/>
      <c r="B118" s="37"/>
      <c r="C118" s="53"/>
      <c r="D118" s="54"/>
      <c r="E118" s="55"/>
      <c r="F118" s="54"/>
      <c r="G118" s="54"/>
      <c r="H118" s="54"/>
      <c r="I118" s="54"/>
      <c r="J118" s="54"/>
      <c r="K118" s="28"/>
      <c r="L118" s="28"/>
      <c r="M118" s="61"/>
      <c r="N118" s="40"/>
    </row>
    <row r="119" spans="1:14" ht="16.5" customHeight="1">
      <c r="A119" s="17" t="s">
        <v>56</v>
      </c>
      <c r="D119" s="40"/>
      <c r="E119" s="56"/>
      <c r="F119" s="56"/>
      <c r="G119" s="39"/>
      <c r="H119" s="39"/>
      <c r="I119" s="39"/>
      <c r="J119" s="39"/>
      <c r="K119" s="39"/>
      <c r="L119" s="55"/>
      <c r="M119" s="61"/>
      <c r="N119" s="40"/>
    </row>
    <row r="120" spans="1:14" ht="16.5" customHeight="1">
      <c r="D120" s="40"/>
      <c r="E120" s="56"/>
      <c r="F120" s="56"/>
      <c r="G120" s="39"/>
      <c r="H120" s="39"/>
      <c r="I120" s="39"/>
      <c r="J120" s="39"/>
      <c r="K120" s="39"/>
      <c r="L120" s="55"/>
      <c r="M120" s="61"/>
      <c r="N120" s="40"/>
    </row>
    <row r="121" spans="1:14" ht="16.5" customHeight="1">
      <c r="A121" s="37" t="s">
        <v>57</v>
      </c>
      <c r="D121" s="40"/>
      <c r="E121" s="56"/>
      <c r="F121" s="56"/>
      <c r="G121" s="39"/>
      <c r="H121" s="39"/>
      <c r="I121" s="39"/>
      <c r="J121" s="39"/>
      <c r="K121" s="39"/>
      <c r="L121" s="55"/>
      <c r="M121" s="62"/>
      <c r="N121" s="40"/>
    </row>
    <row r="122" spans="1:14" ht="16.5" customHeight="1">
      <c r="B122" s="37" t="s">
        <v>58</v>
      </c>
      <c r="D122" s="40"/>
      <c r="E122" s="56"/>
      <c r="F122" s="56"/>
      <c r="G122" s="39"/>
      <c r="H122" s="39"/>
      <c r="I122" s="39"/>
      <c r="J122" s="39"/>
      <c r="K122" s="39"/>
      <c r="L122" s="55"/>
      <c r="M122" s="39"/>
      <c r="N122" s="40"/>
    </row>
    <row r="123" spans="1:14" ht="16.5" customHeight="1">
      <c r="B123" s="37"/>
      <c r="C123" s="21" t="s">
        <v>59</v>
      </c>
      <c r="D123" s="40"/>
      <c r="E123" s="56"/>
      <c r="F123" s="56"/>
      <c r="G123" s="39"/>
      <c r="H123" s="39"/>
      <c r="I123" s="39"/>
      <c r="J123" s="39"/>
      <c r="K123" s="39"/>
      <c r="L123" s="55"/>
      <c r="M123" s="39"/>
      <c r="N123" s="40"/>
    </row>
    <row r="124" spans="1:14" ht="16.5" customHeight="1" thickBot="1">
      <c r="B124" s="37"/>
      <c r="D124" s="40" t="s">
        <v>60</v>
      </c>
      <c r="E124" s="56"/>
      <c r="F124" s="56"/>
      <c r="G124" s="47">
        <v>924000000</v>
      </c>
      <c r="H124" s="55"/>
      <c r="I124" s="47">
        <v>924000000</v>
      </c>
      <c r="J124" s="55"/>
      <c r="K124" s="47">
        <v>924000000</v>
      </c>
      <c r="L124" s="55"/>
      <c r="M124" s="47">
        <v>924000000</v>
      </c>
      <c r="N124" s="40"/>
    </row>
    <row r="125" spans="1:14" ht="11.25" customHeight="1" thickTop="1">
      <c r="B125" s="37"/>
      <c r="D125" s="40"/>
      <c r="E125" s="56"/>
      <c r="F125" s="56"/>
      <c r="G125" s="39"/>
      <c r="H125" s="55"/>
      <c r="I125" s="39"/>
      <c r="J125" s="55"/>
      <c r="K125" s="39"/>
      <c r="L125" s="55"/>
      <c r="M125" s="39"/>
      <c r="N125" s="40"/>
    </row>
    <row r="126" spans="1:14" ht="16.5" customHeight="1">
      <c r="B126" s="37" t="s">
        <v>61</v>
      </c>
      <c r="D126" s="40"/>
      <c r="E126" s="56"/>
      <c r="F126" s="56"/>
      <c r="G126" s="39"/>
      <c r="H126" s="39"/>
      <c r="I126" s="39"/>
      <c r="J126" s="39"/>
      <c r="K126" s="39"/>
      <c r="L126" s="56"/>
      <c r="M126" s="39"/>
      <c r="N126" s="40"/>
    </row>
    <row r="127" spans="1:14" ht="16.5" customHeight="1">
      <c r="B127" s="37"/>
      <c r="C127" s="21" t="s">
        <v>59</v>
      </c>
      <c r="D127" s="40"/>
      <c r="E127" s="56"/>
      <c r="F127" s="56"/>
      <c r="G127" s="39"/>
      <c r="H127" s="39"/>
      <c r="I127" s="39"/>
      <c r="J127" s="39"/>
      <c r="K127" s="39"/>
      <c r="L127" s="56"/>
      <c r="M127" s="39"/>
      <c r="N127" s="40"/>
    </row>
    <row r="128" spans="1:14" ht="16.5" customHeight="1">
      <c r="B128" s="37"/>
      <c r="D128" s="40" t="s">
        <v>62</v>
      </c>
      <c r="E128" s="56"/>
      <c r="F128" s="56"/>
      <c r="G128" s="39">
        <v>924000000</v>
      </c>
      <c r="H128" s="39"/>
      <c r="I128" s="39">
        <v>924000000</v>
      </c>
      <c r="J128" s="39"/>
      <c r="K128" s="39">
        <v>924000000</v>
      </c>
      <c r="L128" s="39"/>
      <c r="M128" s="39">
        <v>924000000</v>
      </c>
      <c r="N128" s="40"/>
    </row>
    <row r="129" spans="1:17" ht="16.5" customHeight="1">
      <c r="A129" s="21" t="s">
        <v>63</v>
      </c>
      <c r="B129" s="37"/>
      <c r="D129" s="63"/>
      <c r="E129" s="56"/>
      <c r="F129" s="56"/>
      <c r="G129" s="39">
        <v>5650789665</v>
      </c>
      <c r="H129" s="56"/>
      <c r="I129" s="39">
        <v>5650789665</v>
      </c>
      <c r="J129" s="56"/>
      <c r="K129" s="39">
        <v>5650789665</v>
      </c>
      <c r="L129" s="56"/>
      <c r="M129" s="39">
        <v>5650789665</v>
      </c>
      <c r="N129" s="40"/>
    </row>
    <row r="130" spans="1:17" ht="16.5" customHeight="1">
      <c r="A130" s="37" t="s">
        <v>64</v>
      </c>
      <c r="C130" s="37"/>
      <c r="D130" s="40"/>
      <c r="E130" s="56"/>
      <c r="F130" s="56"/>
      <c r="G130" s="39"/>
      <c r="H130" s="56"/>
      <c r="I130" s="39"/>
      <c r="J130" s="56"/>
      <c r="K130" s="39"/>
      <c r="L130" s="56"/>
      <c r="M130" s="39"/>
      <c r="N130" s="40"/>
    </row>
    <row r="131" spans="1:17" ht="16.5" customHeight="1">
      <c r="A131" s="37"/>
      <c r="B131" s="37" t="s">
        <v>65</v>
      </c>
      <c r="E131" s="56">
        <v>13</v>
      </c>
      <c r="F131" s="56"/>
      <c r="G131" s="39">
        <v>95175713</v>
      </c>
      <c r="H131" s="56"/>
      <c r="I131" s="39">
        <v>95175713</v>
      </c>
      <c r="J131" s="56"/>
      <c r="K131" s="39">
        <v>92400000</v>
      </c>
      <c r="L131" s="56"/>
      <c r="M131" s="39">
        <v>92400000</v>
      </c>
      <c r="N131" s="40"/>
    </row>
    <row r="132" spans="1:17" ht="16.5" customHeight="1">
      <c r="B132" s="21" t="s">
        <v>66</v>
      </c>
      <c r="D132" s="40"/>
      <c r="E132" s="56"/>
      <c r="F132" s="56"/>
      <c r="G132" s="39">
        <v>1843065521</v>
      </c>
      <c r="H132" s="56"/>
      <c r="I132" s="39">
        <v>1560255876</v>
      </c>
      <c r="J132" s="56"/>
      <c r="K132" s="39">
        <v>36561171</v>
      </c>
      <c r="L132" s="56"/>
      <c r="M132" s="39">
        <v>144951753</v>
      </c>
      <c r="N132" s="40"/>
    </row>
    <row r="133" spans="1:17" ht="16.5" customHeight="1">
      <c r="A133" s="21" t="s">
        <v>67</v>
      </c>
      <c r="D133" s="56"/>
      <c r="E133" s="56"/>
      <c r="F133" s="56"/>
      <c r="G133" s="43">
        <v>-143413375</v>
      </c>
      <c r="H133" s="56"/>
      <c r="I133" s="43">
        <v>-197172615</v>
      </c>
      <c r="J133" s="56"/>
      <c r="K133" s="43">
        <v>0</v>
      </c>
      <c r="L133" s="56"/>
      <c r="M133" s="43">
        <v>0</v>
      </c>
      <c r="N133" s="40"/>
    </row>
    <row r="134" spans="1:17" ht="16.5" customHeight="1">
      <c r="D134" s="56"/>
      <c r="E134" s="56"/>
      <c r="F134" s="56"/>
      <c r="G134" s="39"/>
      <c r="H134" s="56"/>
      <c r="I134" s="39"/>
      <c r="J134" s="56"/>
      <c r="K134" s="39"/>
      <c r="L134" s="56"/>
      <c r="M134" s="39"/>
      <c r="N134" s="40"/>
    </row>
    <row r="135" spans="1:17" s="35" customFormat="1" ht="16.5" customHeight="1">
      <c r="A135" s="35" t="s">
        <v>68</v>
      </c>
      <c r="D135" s="55"/>
      <c r="E135" s="55"/>
      <c r="F135" s="55"/>
      <c r="G135" s="28"/>
      <c r="H135" s="55"/>
      <c r="I135" s="28"/>
      <c r="J135" s="55"/>
      <c r="K135" s="28"/>
      <c r="L135" s="55"/>
      <c r="M135" s="28"/>
      <c r="N135" s="64"/>
    </row>
    <row r="136" spans="1:17" ht="16.5" customHeight="1">
      <c r="B136" s="35" t="s">
        <v>69</v>
      </c>
      <c r="D136" s="56"/>
      <c r="E136" s="56"/>
      <c r="F136" s="56"/>
      <c r="G136" s="39">
        <f>SUM(G128:G133)</f>
        <v>8369617524</v>
      </c>
      <c r="H136" s="56"/>
      <c r="I136" s="39">
        <f>SUM(I128:I133)</f>
        <v>8033048639</v>
      </c>
      <c r="J136" s="56"/>
      <c r="K136" s="39">
        <f>SUM(K128:K133)</f>
        <v>6703750836</v>
      </c>
      <c r="L136" s="56"/>
      <c r="M136" s="39">
        <f>SUM(M128:M133)</f>
        <v>6812141418</v>
      </c>
      <c r="N136" s="40"/>
    </row>
    <row r="137" spans="1:17" ht="16.5" customHeight="1">
      <c r="A137" s="37" t="s">
        <v>70</v>
      </c>
      <c r="B137" s="37"/>
      <c r="D137" s="40"/>
      <c r="E137" s="56"/>
      <c r="F137" s="56"/>
      <c r="G137" s="43">
        <v>84860212</v>
      </c>
      <c r="H137" s="56"/>
      <c r="I137" s="43">
        <v>75624605</v>
      </c>
      <c r="J137" s="56"/>
      <c r="K137" s="43">
        <v>0</v>
      </c>
      <c r="L137" s="56"/>
      <c r="M137" s="43">
        <v>0</v>
      </c>
      <c r="N137" s="40"/>
    </row>
    <row r="138" spans="1:17" ht="16.5" customHeight="1">
      <c r="A138" s="37"/>
      <c r="D138" s="40"/>
      <c r="E138" s="56"/>
      <c r="F138" s="56"/>
      <c r="G138" s="39"/>
      <c r="H138" s="39"/>
      <c r="I138" s="39"/>
      <c r="J138" s="39"/>
      <c r="K138" s="39"/>
      <c r="L138" s="40"/>
      <c r="M138" s="39"/>
      <c r="N138" s="40"/>
    </row>
    <row r="139" spans="1:17" ht="16.5" customHeight="1">
      <c r="A139" s="17" t="s">
        <v>71</v>
      </c>
      <c r="B139" s="37"/>
      <c r="D139" s="40"/>
      <c r="E139" s="56"/>
      <c r="F139" s="56"/>
      <c r="G139" s="43">
        <f>SUM(G136:G137)</f>
        <v>8454477736</v>
      </c>
      <c r="H139" s="39"/>
      <c r="I139" s="43">
        <f>SUM(I136:I137)</f>
        <v>8108673244</v>
      </c>
      <c r="J139" s="39"/>
      <c r="K139" s="43">
        <f>SUM(K136:K137)</f>
        <v>6703750836</v>
      </c>
      <c r="L139" s="55"/>
      <c r="M139" s="43">
        <f>SUM(M136:M137)</f>
        <v>6812141418</v>
      </c>
      <c r="N139" s="40"/>
    </row>
    <row r="140" spans="1:17" ht="16.5" customHeight="1">
      <c r="A140" s="37"/>
      <c r="D140" s="40"/>
      <c r="E140" s="56"/>
      <c r="F140" s="56"/>
      <c r="G140" s="39"/>
      <c r="H140" s="39"/>
      <c r="I140" s="39"/>
      <c r="J140" s="39"/>
      <c r="K140" s="39"/>
      <c r="L140" s="40"/>
      <c r="M140" s="39"/>
      <c r="N140" s="40"/>
    </row>
    <row r="141" spans="1:17" ht="16.5" customHeight="1" thickBot="1">
      <c r="A141" s="17" t="s">
        <v>72</v>
      </c>
      <c r="D141" s="40"/>
      <c r="E141" s="55"/>
      <c r="F141" s="55"/>
      <c r="G141" s="47">
        <f>SUM(G139,G90)</f>
        <v>10321513275</v>
      </c>
      <c r="H141" s="39"/>
      <c r="I141" s="47">
        <f>SUM(I139,I90)</f>
        <v>9686276390</v>
      </c>
      <c r="J141" s="39"/>
      <c r="K141" s="47">
        <f>SUM(K139,K90)</f>
        <v>7625466979</v>
      </c>
      <c r="L141" s="40"/>
      <c r="M141" s="47">
        <f>SUM(M139,M90)</f>
        <v>7648386020</v>
      </c>
      <c r="N141" s="40"/>
    </row>
    <row r="142" spans="1:17" ht="16.5" customHeight="1" thickTop="1">
      <c r="A142" s="17"/>
      <c r="D142" s="40"/>
      <c r="E142" s="55"/>
      <c r="F142" s="55"/>
      <c r="G142" s="40"/>
      <c r="I142" s="40"/>
      <c r="K142" s="40"/>
      <c r="M142" s="40"/>
      <c r="N142" s="40"/>
    </row>
    <row r="143" spans="1:17" ht="16.350000000000001" customHeight="1">
      <c r="A143" s="17"/>
      <c r="D143" s="40"/>
      <c r="E143" s="55"/>
      <c r="F143" s="55"/>
      <c r="G143" s="3"/>
      <c r="H143" s="3"/>
      <c r="I143" s="3"/>
      <c r="J143" s="3"/>
      <c r="K143" s="3"/>
      <c r="L143" s="4"/>
      <c r="M143" s="3"/>
      <c r="N143" s="40"/>
      <c r="O143" s="40"/>
      <c r="Q143" s="40"/>
    </row>
    <row r="144" spans="1:17" ht="16.350000000000001" customHeight="1">
      <c r="A144" s="17"/>
      <c r="D144" s="40"/>
      <c r="E144" s="55"/>
      <c r="F144" s="55"/>
      <c r="N144" s="40"/>
    </row>
    <row r="145" spans="1:14" ht="16.350000000000001" customHeight="1">
      <c r="A145" s="17"/>
      <c r="D145" s="40"/>
      <c r="E145" s="55"/>
      <c r="F145" s="55"/>
      <c r="N145" s="40"/>
    </row>
    <row r="146" spans="1:14" ht="16.350000000000001" customHeight="1">
      <c r="A146" s="17"/>
      <c r="D146" s="40"/>
      <c r="E146" s="55"/>
      <c r="F146" s="55"/>
      <c r="N146" s="40"/>
    </row>
    <row r="147" spans="1:14" ht="16.350000000000001" customHeight="1">
      <c r="A147" s="17"/>
      <c r="D147" s="40"/>
      <c r="E147" s="55"/>
      <c r="F147" s="55"/>
      <c r="N147" s="40"/>
    </row>
    <row r="148" spans="1:14" ht="16.350000000000001" customHeight="1">
      <c r="A148" s="17"/>
      <c r="D148" s="40"/>
      <c r="E148" s="55"/>
      <c r="F148" s="55"/>
      <c r="N148" s="40"/>
    </row>
    <row r="149" spans="1:14" ht="16.350000000000001" customHeight="1">
      <c r="A149" s="17"/>
      <c r="D149" s="40"/>
      <c r="E149" s="55"/>
      <c r="F149" s="55"/>
      <c r="G149" s="39"/>
      <c r="H149" s="39"/>
      <c r="I149" s="39"/>
      <c r="J149" s="39"/>
      <c r="K149" s="39"/>
      <c r="L149" s="40"/>
      <c r="M149" s="39"/>
    </row>
    <row r="150" spans="1:14" ht="16.350000000000001" customHeight="1">
      <c r="A150" s="130" t="s">
        <v>36</v>
      </c>
      <c r="B150" s="130"/>
      <c r="C150" s="130"/>
      <c r="D150" s="130"/>
      <c r="E150" s="130"/>
      <c r="F150" s="130"/>
      <c r="G150" s="130"/>
      <c r="H150" s="130"/>
      <c r="I150" s="130"/>
      <c r="J150" s="130"/>
      <c r="K150" s="130"/>
      <c r="L150" s="130"/>
      <c r="M150" s="130"/>
      <c r="N150" s="40"/>
    </row>
    <row r="151" spans="1:14" s="45" customFormat="1" ht="16.350000000000001" customHeight="1">
      <c r="A151" s="126" t="s">
        <v>37</v>
      </c>
      <c r="B151" s="126"/>
      <c r="C151" s="126"/>
      <c r="D151" s="126"/>
      <c r="E151" s="126"/>
      <c r="F151" s="126"/>
      <c r="G151" s="126"/>
      <c r="H151" s="126"/>
      <c r="I151" s="126"/>
      <c r="J151" s="126"/>
      <c r="K151" s="126"/>
      <c r="L151" s="126"/>
      <c r="M151" s="126"/>
      <c r="N151" s="40"/>
    </row>
    <row r="152" spans="1:14" ht="15" customHeight="1">
      <c r="A152" s="17"/>
      <c r="D152" s="40"/>
      <c r="E152" s="55"/>
      <c r="F152" s="55"/>
      <c r="G152" s="39"/>
      <c r="H152" s="39"/>
      <c r="I152" s="39"/>
      <c r="J152" s="39"/>
      <c r="K152" s="39"/>
      <c r="L152" s="40"/>
      <c r="M152" s="39"/>
    </row>
    <row r="153" spans="1:14" ht="17.25" customHeight="1">
      <c r="A153" s="36"/>
      <c r="B153" s="36"/>
      <c r="C153" s="36"/>
      <c r="D153" s="36"/>
      <c r="E153" s="36"/>
      <c r="F153" s="49"/>
      <c r="G153" s="36"/>
      <c r="H153" s="49"/>
      <c r="I153" s="49"/>
      <c r="J153" s="36"/>
      <c r="K153" s="36"/>
      <c r="L153" s="36"/>
      <c r="M153" s="36"/>
    </row>
    <row r="154" spans="1:14" ht="19.5" customHeight="1">
      <c r="A154" s="36"/>
      <c r="B154" s="36"/>
      <c r="C154" s="36"/>
      <c r="D154" s="36"/>
      <c r="E154" s="36"/>
      <c r="F154" s="49"/>
      <c r="G154" s="36"/>
      <c r="H154" s="49"/>
      <c r="I154" s="49"/>
      <c r="J154" s="36"/>
      <c r="K154" s="36"/>
      <c r="L154" s="36"/>
      <c r="M154" s="36"/>
    </row>
    <row r="155" spans="1:14" ht="22.35" customHeight="1">
      <c r="A155" s="127" t="str">
        <f>A53</f>
        <v>The accompanying notes are an integral part of this interim financial information.</v>
      </c>
      <c r="B155" s="127"/>
      <c r="C155" s="127"/>
      <c r="D155" s="127"/>
      <c r="E155" s="127"/>
      <c r="F155" s="127"/>
      <c r="G155" s="127"/>
      <c r="H155" s="127"/>
      <c r="I155" s="127"/>
      <c r="J155" s="127"/>
      <c r="K155" s="127"/>
      <c r="L155" s="127"/>
      <c r="M155" s="127"/>
    </row>
    <row r="156" spans="1:14" ht="16.5" customHeight="1">
      <c r="G156" s="5"/>
      <c r="H156" s="39"/>
      <c r="I156" s="65"/>
      <c r="J156" s="39"/>
      <c r="K156" s="5"/>
      <c r="L156" s="40"/>
      <c r="M156" s="65"/>
    </row>
  </sheetData>
  <mergeCells count="21">
    <mergeCell ref="K59:M59"/>
    <mergeCell ref="K6:M6"/>
    <mergeCell ref="K7:M7"/>
    <mergeCell ref="A53:M53"/>
    <mergeCell ref="G7:I7"/>
    <mergeCell ref="G6:I6"/>
    <mergeCell ref="G59:I59"/>
    <mergeCell ref="A49:M49"/>
    <mergeCell ref="A50:M50"/>
    <mergeCell ref="A155:M155"/>
    <mergeCell ref="K60:M60"/>
    <mergeCell ref="A104:M104"/>
    <mergeCell ref="K111:M111"/>
    <mergeCell ref="K110:M110"/>
    <mergeCell ref="G60:I60"/>
    <mergeCell ref="G111:I111"/>
    <mergeCell ref="G110:I110"/>
    <mergeCell ref="A150:M150"/>
    <mergeCell ref="A151:M151"/>
    <mergeCell ref="A99:M99"/>
    <mergeCell ref="A100:M100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4" max="16383" man="1"/>
  </rowBreaks>
  <ignoredErrors>
    <ignoredError sqref="H10 J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9AF8A-5EBB-41F7-9C49-DF8F8E87503D}">
  <sheetPr codeName="Sheet2"/>
  <dimension ref="A1:N153"/>
  <sheetViews>
    <sheetView zoomScale="115" zoomScaleNormal="115" zoomScaleSheetLayoutView="100" workbookViewId="0"/>
  </sheetViews>
  <sheetFormatPr defaultColWidth="11" defaultRowHeight="16.5" customHeight="1"/>
  <cols>
    <col min="1" max="3" width="1.1640625" style="21" customWidth="1"/>
    <col min="4" max="4" width="54.5" style="21" customWidth="1"/>
    <col min="5" max="5" width="6.1640625" style="33" bestFit="1" customWidth="1"/>
    <col min="6" max="6" width="1.83203125" style="21" customWidth="1"/>
    <col min="7" max="7" width="15.83203125" style="21" customWidth="1"/>
    <col min="8" max="8" width="1" style="21" customWidth="1"/>
    <col min="9" max="9" width="15.83203125" style="21" customWidth="1"/>
    <col min="10" max="10" width="1" style="21" customWidth="1"/>
    <col min="11" max="11" width="15.83203125" style="67" customWidth="1"/>
    <col min="12" max="12" width="1" style="67" customWidth="1"/>
    <col min="13" max="13" width="15.83203125" style="67" customWidth="1"/>
    <col min="14" max="16384" width="11" style="21"/>
  </cols>
  <sheetData>
    <row r="1" spans="1:13" ht="16.5" customHeight="1">
      <c r="A1" s="16" t="s">
        <v>0</v>
      </c>
      <c r="B1" s="17"/>
      <c r="C1" s="53"/>
      <c r="D1" s="53"/>
      <c r="F1" s="53"/>
      <c r="G1" s="53"/>
      <c r="H1" s="53"/>
      <c r="I1" s="53"/>
      <c r="J1" s="53"/>
      <c r="K1" s="68"/>
      <c r="L1" s="68"/>
      <c r="M1" s="68"/>
    </row>
    <row r="2" spans="1:13" ht="16.5" customHeight="1">
      <c r="A2" s="17" t="s">
        <v>73</v>
      </c>
      <c r="B2" s="17"/>
      <c r="C2" s="53"/>
      <c r="D2" s="53"/>
      <c r="F2" s="53"/>
      <c r="G2" s="53"/>
      <c r="H2" s="53"/>
      <c r="I2" s="53"/>
      <c r="J2" s="53"/>
      <c r="K2" s="68"/>
      <c r="M2" s="68"/>
    </row>
    <row r="3" spans="1:13" ht="16.5" customHeight="1">
      <c r="A3" s="81" t="s">
        <v>74</v>
      </c>
      <c r="B3" s="23"/>
      <c r="C3" s="69"/>
      <c r="D3" s="69"/>
      <c r="E3" s="70"/>
      <c r="F3" s="69"/>
      <c r="G3" s="69"/>
      <c r="H3" s="69"/>
      <c r="I3" s="69"/>
      <c r="J3" s="69"/>
      <c r="K3" s="72"/>
      <c r="L3" s="72"/>
      <c r="M3" s="72"/>
    </row>
    <row r="4" spans="1:13" ht="15" customHeight="1">
      <c r="A4" s="17"/>
      <c r="B4" s="17"/>
      <c r="C4" s="53"/>
      <c r="D4" s="53"/>
      <c r="F4" s="53"/>
      <c r="G4" s="53"/>
      <c r="H4" s="53"/>
      <c r="I4" s="53"/>
      <c r="J4" s="53"/>
      <c r="K4" s="68"/>
      <c r="L4" s="68"/>
      <c r="M4" s="68"/>
    </row>
    <row r="5" spans="1:13" ht="15" customHeight="1">
      <c r="A5" s="17"/>
      <c r="B5" s="17"/>
      <c r="C5" s="53"/>
      <c r="D5" s="53"/>
      <c r="F5" s="53"/>
      <c r="G5" s="53"/>
      <c r="H5" s="53"/>
      <c r="I5" s="53"/>
      <c r="J5" s="53"/>
      <c r="K5" s="68"/>
      <c r="L5" s="68"/>
      <c r="M5" s="68"/>
    </row>
    <row r="6" spans="1:13" ht="15" customHeight="1">
      <c r="A6" s="53"/>
      <c r="B6" s="53"/>
      <c r="C6" s="53"/>
      <c r="D6" s="53"/>
      <c r="E6" s="19"/>
      <c r="F6" s="18"/>
      <c r="G6" s="128" t="s">
        <v>75</v>
      </c>
      <c r="H6" s="128"/>
      <c r="I6" s="128"/>
      <c r="J6" s="16"/>
      <c r="K6" s="128" t="s">
        <v>76</v>
      </c>
      <c r="L6" s="128"/>
      <c r="M6" s="128"/>
    </row>
    <row r="7" spans="1:13" ht="15" customHeight="1">
      <c r="A7" s="53"/>
      <c r="B7" s="53"/>
      <c r="C7" s="53"/>
      <c r="D7" s="53"/>
      <c r="E7" s="19"/>
      <c r="F7" s="18"/>
      <c r="G7" s="129" t="s">
        <v>5</v>
      </c>
      <c r="H7" s="129"/>
      <c r="I7" s="129"/>
      <c r="J7" s="16"/>
      <c r="K7" s="129" t="s">
        <v>5</v>
      </c>
      <c r="L7" s="129"/>
      <c r="M7" s="129"/>
    </row>
    <row r="8" spans="1:13" ht="15" customHeight="1">
      <c r="A8" s="53"/>
      <c r="B8" s="53"/>
      <c r="C8" s="53"/>
      <c r="D8" s="53"/>
      <c r="E8" s="19"/>
      <c r="F8" s="18"/>
      <c r="G8" s="28" t="s">
        <v>6</v>
      </c>
      <c r="H8" s="28"/>
      <c r="I8" s="28" t="s">
        <v>6</v>
      </c>
      <c r="J8" s="40"/>
      <c r="K8" s="28" t="s">
        <v>6</v>
      </c>
      <c r="L8" s="28"/>
      <c r="M8" s="28" t="s">
        <v>6</v>
      </c>
    </row>
    <row r="9" spans="1:13" ht="15" customHeight="1">
      <c r="A9" s="53"/>
      <c r="B9" s="53"/>
      <c r="C9" s="53"/>
      <c r="D9" s="53"/>
      <c r="E9" s="19"/>
      <c r="F9" s="18"/>
      <c r="G9" s="60" t="s">
        <v>8</v>
      </c>
      <c r="H9" s="28"/>
      <c r="I9" s="60" t="s">
        <v>8</v>
      </c>
      <c r="J9" s="40"/>
      <c r="K9" s="60" t="s">
        <v>8</v>
      </c>
      <c r="L9" s="28"/>
      <c r="M9" s="60" t="s">
        <v>8</v>
      </c>
    </row>
    <row r="10" spans="1:13" ht="15" customHeight="1">
      <c r="E10" s="19"/>
      <c r="F10" s="19"/>
      <c r="G10" s="31" t="s">
        <v>10</v>
      </c>
      <c r="H10" s="19"/>
      <c r="I10" s="31" t="s">
        <v>11</v>
      </c>
      <c r="J10" s="46"/>
      <c r="K10" s="31" t="s">
        <v>10</v>
      </c>
      <c r="L10" s="19"/>
      <c r="M10" s="31" t="s">
        <v>11</v>
      </c>
    </row>
    <row r="11" spans="1:13" ht="15" customHeight="1">
      <c r="E11" s="46"/>
      <c r="F11" s="33"/>
      <c r="G11" s="34" t="s">
        <v>13</v>
      </c>
      <c r="H11" s="33"/>
      <c r="I11" s="34" t="s">
        <v>13</v>
      </c>
      <c r="J11" s="46"/>
      <c r="K11" s="34" t="s">
        <v>13</v>
      </c>
      <c r="L11" s="33"/>
      <c r="M11" s="34" t="s">
        <v>13</v>
      </c>
    </row>
    <row r="12" spans="1:13" ht="12">
      <c r="E12" s="19"/>
      <c r="F12" s="33"/>
      <c r="G12" s="32"/>
      <c r="H12" s="33"/>
      <c r="I12" s="32"/>
      <c r="J12" s="46"/>
      <c r="K12" s="32"/>
      <c r="L12" s="46"/>
      <c r="M12" s="32"/>
    </row>
    <row r="13" spans="1:13" ht="15" customHeight="1">
      <c r="A13" s="17" t="s">
        <v>77</v>
      </c>
      <c r="G13" s="39"/>
      <c r="H13" s="40"/>
      <c r="I13" s="39"/>
      <c r="J13" s="40"/>
      <c r="K13" s="39"/>
      <c r="M13" s="39"/>
    </row>
    <row r="14" spans="1:13" ht="12">
      <c r="E14" s="19"/>
      <c r="F14" s="33"/>
      <c r="G14" s="32"/>
      <c r="H14" s="33"/>
      <c r="I14" s="32"/>
      <c r="J14" s="46"/>
      <c r="K14" s="32"/>
      <c r="L14" s="46"/>
      <c r="M14" s="32"/>
    </row>
    <row r="15" spans="1:13" ht="15" customHeight="1">
      <c r="A15" s="37" t="s">
        <v>78</v>
      </c>
      <c r="G15" s="39">
        <v>2216379093</v>
      </c>
      <c r="H15" s="40"/>
      <c r="I15" s="39">
        <v>1823565747</v>
      </c>
      <c r="J15" s="40"/>
      <c r="K15" s="39">
        <v>49995522</v>
      </c>
      <c r="L15" s="40"/>
      <c r="M15" s="39">
        <v>14866040</v>
      </c>
    </row>
    <row r="16" spans="1:13" ht="15" customHeight="1">
      <c r="A16" s="37" t="s">
        <v>79</v>
      </c>
      <c r="G16" s="43">
        <v>5633155</v>
      </c>
      <c r="H16" s="40"/>
      <c r="I16" s="43">
        <v>5972382</v>
      </c>
      <c r="J16" s="40"/>
      <c r="K16" s="43">
        <v>10781363</v>
      </c>
      <c r="L16" s="40"/>
      <c r="M16" s="43">
        <v>4028153</v>
      </c>
    </row>
    <row r="17" spans="1:13" ht="15" customHeight="1">
      <c r="A17" s="37"/>
      <c r="G17" s="39"/>
      <c r="H17" s="40"/>
      <c r="I17" s="39"/>
      <c r="J17" s="40"/>
      <c r="K17" s="39"/>
      <c r="L17" s="40"/>
      <c r="M17" s="39"/>
    </row>
    <row r="18" spans="1:13" s="35" customFormat="1" ht="15" customHeight="1">
      <c r="A18" s="17" t="s">
        <v>80</v>
      </c>
      <c r="E18" s="19"/>
      <c r="G18" s="43">
        <f>SUM(G15:G16)</f>
        <v>2222012248</v>
      </c>
      <c r="H18" s="64"/>
      <c r="I18" s="43">
        <f>SUM(I15:I16)</f>
        <v>1829538129</v>
      </c>
      <c r="J18" s="64"/>
      <c r="K18" s="43">
        <f>SUM(K15:K16)</f>
        <v>60776885</v>
      </c>
      <c r="L18" s="64"/>
      <c r="M18" s="43">
        <f>SUM(M15:M16)</f>
        <v>18894193</v>
      </c>
    </row>
    <row r="19" spans="1:13" ht="15" customHeight="1">
      <c r="A19" s="37"/>
      <c r="G19" s="39"/>
      <c r="H19" s="40"/>
      <c r="I19" s="39"/>
      <c r="J19" s="40"/>
      <c r="K19" s="39"/>
      <c r="L19" s="40"/>
      <c r="M19" s="39"/>
    </row>
    <row r="20" spans="1:13" s="35" customFormat="1" ht="15" customHeight="1">
      <c r="A20" s="17" t="s">
        <v>81</v>
      </c>
      <c r="E20" s="19"/>
      <c r="G20" s="28"/>
      <c r="H20" s="64"/>
      <c r="I20" s="28"/>
      <c r="J20" s="64"/>
      <c r="K20" s="28"/>
      <c r="L20" s="64"/>
      <c r="M20" s="28"/>
    </row>
    <row r="21" spans="1:13" ht="15" customHeight="1">
      <c r="A21" s="37"/>
      <c r="G21" s="39"/>
      <c r="H21" s="40"/>
      <c r="I21" s="39"/>
      <c r="J21" s="40"/>
      <c r="K21" s="39"/>
      <c r="L21" s="40"/>
      <c r="M21" s="39"/>
    </row>
    <row r="22" spans="1:13" ht="15" customHeight="1">
      <c r="A22" s="37" t="s">
        <v>82</v>
      </c>
      <c r="G22" s="39">
        <v>-1819333059</v>
      </c>
      <c r="H22" s="40"/>
      <c r="I22" s="39">
        <v>-1475990340</v>
      </c>
      <c r="J22" s="40"/>
      <c r="K22" s="39">
        <v>-38420131</v>
      </c>
      <c r="L22" s="40"/>
      <c r="M22" s="39">
        <v>-12459424</v>
      </c>
    </row>
    <row r="23" spans="1:13" ht="15" customHeight="1">
      <c r="A23" s="37" t="s">
        <v>83</v>
      </c>
      <c r="F23" s="33"/>
      <c r="G23" s="39">
        <v>-3025044</v>
      </c>
      <c r="H23" s="56"/>
      <c r="I23" s="39">
        <v>-5674622</v>
      </c>
      <c r="J23" s="56"/>
      <c r="K23" s="39">
        <v>-240000</v>
      </c>
      <c r="L23" s="40"/>
      <c r="M23" s="39">
        <v>-18439</v>
      </c>
    </row>
    <row r="24" spans="1:13" ht="15" customHeight="1">
      <c r="A24" s="37" t="s">
        <v>84</v>
      </c>
      <c r="G24" s="39">
        <v>-143252580</v>
      </c>
      <c r="H24" s="40"/>
      <c r="I24" s="39">
        <v>-132825691</v>
      </c>
      <c r="J24" s="40"/>
      <c r="K24" s="39">
        <v>-9876203</v>
      </c>
      <c r="L24" s="40"/>
      <c r="M24" s="39">
        <v>-9538904</v>
      </c>
    </row>
    <row r="25" spans="1:13" ht="15" customHeight="1">
      <c r="A25" s="21" t="s">
        <v>85</v>
      </c>
      <c r="E25" s="19"/>
      <c r="F25" s="33"/>
      <c r="G25" s="39">
        <v>-2543818</v>
      </c>
      <c r="H25" s="33"/>
      <c r="I25" s="39">
        <v>-7823272</v>
      </c>
      <c r="J25" s="38"/>
      <c r="K25" s="39">
        <v>267441</v>
      </c>
      <c r="L25" s="38"/>
      <c r="M25" s="39">
        <v>487717</v>
      </c>
    </row>
    <row r="26" spans="1:13" ht="15" customHeight="1">
      <c r="A26" s="37" t="s">
        <v>86</v>
      </c>
      <c r="F26" s="33"/>
      <c r="G26" s="43">
        <v>-8520467</v>
      </c>
      <c r="H26" s="56"/>
      <c r="I26" s="43">
        <v>-13337096</v>
      </c>
      <c r="J26" s="56"/>
      <c r="K26" s="43">
        <v>-8272901</v>
      </c>
      <c r="L26" s="56"/>
      <c r="M26" s="43">
        <v>-12880710</v>
      </c>
    </row>
    <row r="27" spans="1:13" s="35" customFormat="1" ht="15" customHeight="1">
      <c r="A27" s="17"/>
      <c r="E27" s="19"/>
      <c r="G27" s="39"/>
      <c r="H27" s="64"/>
      <c r="I27" s="39"/>
      <c r="J27" s="64"/>
      <c r="K27" s="39"/>
      <c r="L27" s="64"/>
      <c r="M27" s="39"/>
    </row>
    <row r="28" spans="1:13" s="35" customFormat="1" ht="15" customHeight="1">
      <c r="A28" s="17" t="s">
        <v>87</v>
      </c>
      <c r="E28" s="19"/>
      <c r="G28" s="43">
        <f>SUM(G22:G26)</f>
        <v>-1976674968</v>
      </c>
      <c r="H28" s="40"/>
      <c r="I28" s="43">
        <f>SUM(I22:I26)</f>
        <v>-1635651021</v>
      </c>
      <c r="J28" s="40"/>
      <c r="K28" s="43">
        <f>SUM(K22:K26)</f>
        <v>-56541794</v>
      </c>
      <c r="L28" s="40"/>
      <c r="M28" s="43">
        <f>SUM(M22:M26)</f>
        <v>-34409760</v>
      </c>
    </row>
    <row r="29" spans="1:13" s="35" customFormat="1" ht="15" customHeight="1">
      <c r="A29" s="17"/>
      <c r="E29" s="19"/>
      <c r="G29" s="39"/>
      <c r="H29" s="64"/>
      <c r="I29" s="39"/>
      <c r="J29" s="64"/>
      <c r="K29" s="39"/>
      <c r="L29" s="64"/>
      <c r="M29" s="39"/>
    </row>
    <row r="30" spans="1:13" ht="15" customHeight="1">
      <c r="A30" s="17" t="s">
        <v>88</v>
      </c>
      <c r="F30" s="33"/>
      <c r="G30" s="39"/>
      <c r="H30" s="56"/>
      <c r="I30" s="39"/>
      <c r="J30" s="38"/>
      <c r="K30" s="39"/>
      <c r="L30" s="38"/>
      <c r="M30" s="39"/>
    </row>
    <row r="31" spans="1:13" ht="15" customHeight="1">
      <c r="A31" s="17" t="s">
        <v>89</v>
      </c>
      <c r="F31" s="33"/>
      <c r="G31" s="39">
        <f>SUM(G28,G18)</f>
        <v>245337280</v>
      </c>
      <c r="H31" s="56"/>
      <c r="I31" s="39">
        <f>SUM(I28,I18)</f>
        <v>193887108</v>
      </c>
      <c r="J31" s="56"/>
      <c r="K31" s="39">
        <f>SUM(K28,K18)</f>
        <v>4235091</v>
      </c>
      <c r="L31" s="56"/>
      <c r="M31" s="39">
        <f>SUM(M28,M18)</f>
        <v>-15515567</v>
      </c>
    </row>
    <row r="32" spans="1:13" ht="8.1" customHeight="1">
      <c r="E32" s="19"/>
      <c r="F32" s="33"/>
      <c r="G32" s="32"/>
      <c r="H32" s="33"/>
      <c r="I32" s="32"/>
      <c r="J32" s="46"/>
      <c r="K32" s="32"/>
      <c r="L32" s="46"/>
      <c r="M32" s="32"/>
    </row>
    <row r="33" spans="1:13" ht="16.5" customHeight="1">
      <c r="A33" s="37" t="s">
        <v>90</v>
      </c>
    </row>
    <row r="34" spans="1:13" ht="15" customHeight="1">
      <c r="A34" s="37"/>
      <c r="B34" s="37" t="s">
        <v>91</v>
      </c>
      <c r="F34" s="33"/>
      <c r="G34" s="43">
        <v>73076427</v>
      </c>
      <c r="H34" s="56"/>
      <c r="I34" s="43">
        <v>-4091837</v>
      </c>
      <c r="J34" s="56"/>
      <c r="K34" s="43">
        <v>0</v>
      </c>
      <c r="L34" s="56"/>
      <c r="M34" s="43">
        <v>0</v>
      </c>
    </row>
    <row r="35" spans="1:13" ht="8.1" customHeight="1">
      <c r="E35" s="19"/>
      <c r="F35" s="33"/>
      <c r="G35" s="32"/>
      <c r="H35" s="33"/>
      <c r="I35" s="32"/>
      <c r="J35" s="46"/>
      <c r="K35" s="32"/>
      <c r="L35" s="46"/>
      <c r="M35" s="32"/>
    </row>
    <row r="36" spans="1:13" ht="15" customHeight="1">
      <c r="A36" s="17" t="s">
        <v>92</v>
      </c>
      <c r="F36" s="33"/>
      <c r="G36" s="39">
        <f>SUM(G31:G34)</f>
        <v>318413707</v>
      </c>
      <c r="H36" s="56"/>
      <c r="I36" s="39">
        <f>SUM(I31:I34)</f>
        <v>189795271</v>
      </c>
      <c r="J36" s="56"/>
      <c r="K36" s="39">
        <f>SUM(K31:K34)</f>
        <v>4235091</v>
      </c>
      <c r="L36" s="56"/>
      <c r="M36" s="39">
        <f>SUM(M31:M34)</f>
        <v>-15515567</v>
      </c>
    </row>
    <row r="37" spans="1:13" ht="8.1" customHeight="1">
      <c r="E37" s="19"/>
      <c r="F37" s="33"/>
      <c r="G37" s="32"/>
      <c r="H37" s="33"/>
      <c r="I37" s="32"/>
      <c r="J37" s="46"/>
      <c r="K37" s="32"/>
      <c r="L37" s="46"/>
      <c r="M37" s="32"/>
    </row>
    <row r="38" spans="1:13" ht="15" customHeight="1">
      <c r="A38" s="21" t="s">
        <v>93</v>
      </c>
      <c r="F38" s="33"/>
      <c r="G38" s="43">
        <v>-53220012</v>
      </c>
      <c r="H38" s="56"/>
      <c r="I38" s="43">
        <v>-44807878</v>
      </c>
      <c r="J38" s="56"/>
      <c r="K38" s="43">
        <v>-890284</v>
      </c>
      <c r="L38" s="56"/>
      <c r="M38" s="43">
        <v>5918709</v>
      </c>
    </row>
    <row r="39" spans="1:13" ht="8.1" customHeight="1">
      <c r="F39" s="33"/>
      <c r="G39" s="39"/>
      <c r="H39" s="39"/>
      <c r="I39" s="39"/>
      <c r="J39" s="46"/>
      <c r="K39" s="109"/>
      <c r="L39" s="38"/>
      <c r="M39" s="109"/>
    </row>
    <row r="40" spans="1:13" ht="15" customHeight="1">
      <c r="A40" s="17" t="s">
        <v>94</v>
      </c>
      <c r="B40" s="17"/>
      <c r="C40" s="35"/>
      <c r="F40" s="33"/>
      <c r="G40" s="39">
        <f>SUM(G36:G38)</f>
        <v>265193695</v>
      </c>
      <c r="H40" s="56"/>
      <c r="I40" s="39">
        <f>SUM(I36:I38)</f>
        <v>144987393</v>
      </c>
      <c r="J40" s="40"/>
      <c r="K40" s="39">
        <f>SUM(K36:K38)</f>
        <v>3344807</v>
      </c>
      <c r="L40" s="40"/>
      <c r="M40" s="39">
        <f>SUM(M36:M38)</f>
        <v>-9596858</v>
      </c>
    </row>
    <row r="41" spans="1:13" ht="8.1" customHeight="1">
      <c r="E41" s="19"/>
      <c r="F41" s="33"/>
      <c r="G41" s="32"/>
      <c r="H41" s="33"/>
      <c r="I41" s="32"/>
      <c r="J41" s="46"/>
      <c r="K41" s="32"/>
      <c r="L41" s="46"/>
      <c r="M41" s="32"/>
    </row>
    <row r="42" spans="1:13" ht="15" customHeight="1">
      <c r="A42" s="35" t="s">
        <v>95</v>
      </c>
      <c r="B42" s="35"/>
      <c r="F42" s="33"/>
      <c r="K42" s="21"/>
      <c r="L42" s="21"/>
      <c r="M42" s="21"/>
    </row>
    <row r="43" spans="1:13" ht="6.6" customHeight="1">
      <c r="F43" s="33"/>
      <c r="G43" s="39"/>
      <c r="H43" s="56"/>
      <c r="I43" s="39"/>
      <c r="J43" s="56"/>
      <c r="K43" s="39"/>
      <c r="L43" s="56"/>
      <c r="M43" s="39"/>
    </row>
    <row r="44" spans="1:13" s="110" customFormat="1" ht="15" customHeight="1">
      <c r="B44" s="21" t="s">
        <v>96</v>
      </c>
      <c r="C44" s="21"/>
      <c r="D44" s="21"/>
      <c r="E44" s="111"/>
      <c r="F44" s="111"/>
    </row>
    <row r="45" spans="1:13" s="110" customFormat="1" ht="15" customHeight="1">
      <c r="B45" s="21"/>
      <c r="C45" s="21" t="s">
        <v>97</v>
      </c>
      <c r="D45" s="21"/>
      <c r="E45" s="111"/>
      <c r="F45" s="111"/>
    </row>
    <row r="46" spans="1:13" s="110" customFormat="1" ht="15" customHeight="1">
      <c r="D46" s="21" t="s">
        <v>98</v>
      </c>
      <c r="E46" s="111"/>
      <c r="F46" s="111"/>
    </row>
    <row r="47" spans="1:13" ht="15" customHeight="1">
      <c r="D47" s="21" t="s">
        <v>99</v>
      </c>
      <c r="F47" s="33"/>
      <c r="G47" s="39">
        <v>19129493</v>
      </c>
      <c r="I47" s="39">
        <v>-16722514</v>
      </c>
      <c r="K47" s="39" t="s">
        <v>100</v>
      </c>
      <c r="L47" s="56"/>
      <c r="M47" s="39" t="s">
        <v>100</v>
      </c>
    </row>
    <row r="48" spans="1:13" ht="15" customHeight="1">
      <c r="D48" s="112" t="s">
        <v>101</v>
      </c>
      <c r="F48" s="33"/>
      <c r="G48" s="39"/>
      <c r="I48" s="39"/>
      <c r="K48" s="39"/>
      <c r="L48" s="56"/>
      <c r="M48" s="39"/>
    </row>
    <row r="49" spans="1:13" ht="15" customHeight="1">
      <c r="D49" s="21" t="s">
        <v>102</v>
      </c>
      <c r="F49" s="33"/>
      <c r="G49" s="43">
        <v>-2071248</v>
      </c>
      <c r="I49" s="43">
        <v>587591</v>
      </c>
      <c r="K49" s="43" t="s">
        <v>100</v>
      </c>
      <c r="L49" s="56"/>
      <c r="M49" s="43" t="s">
        <v>100</v>
      </c>
    </row>
    <row r="50" spans="1:13" ht="8.1" customHeight="1">
      <c r="F50" s="33"/>
      <c r="K50" s="21"/>
      <c r="L50" s="21"/>
      <c r="M50" s="21"/>
    </row>
    <row r="51" spans="1:13" ht="15" customHeight="1">
      <c r="A51" s="21" t="s">
        <v>103</v>
      </c>
      <c r="F51" s="33"/>
      <c r="G51" s="78">
        <f>SUM(G47:G49)</f>
        <v>17058245</v>
      </c>
      <c r="I51" s="78">
        <f>SUM(I47:I49)</f>
        <v>-16134923</v>
      </c>
      <c r="K51" s="78">
        <f>SUM(K47:K49)</f>
        <v>0</v>
      </c>
      <c r="L51" s="21"/>
      <c r="M51" s="78">
        <f>SUM(M47:M49)</f>
        <v>0</v>
      </c>
    </row>
    <row r="52" spans="1:13" ht="8.1" customHeight="1">
      <c r="B52" s="113"/>
      <c r="C52" s="114"/>
      <c r="E52" s="19"/>
      <c r="F52" s="33"/>
      <c r="G52" s="32"/>
      <c r="H52" s="33"/>
      <c r="I52" s="32"/>
      <c r="J52" s="46"/>
      <c r="K52" s="32"/>
      <c r="L52" s="46"/>
      <c r="M52" s="32"/>
    </row>
    <row r="53" spans="1:13" ht="15" customHeight="1" thickBot="1">
      <c r="A53" s="35" t="s">
        <v>104</v>
      </c>
      <c r="B53" s="35"/>
      <c r="F53" s="33"/>
      <c r="G53" s="47">
        <f>SUM(G51,G40)</f>
        <v>282251940</v>
      </c>
      <c r="H53" s="56"/>
      <c r="I53" s="47">
        <f>SUM(I51,I40)</f>
        <v>128852470</v>
      </c>
      <c r="J53" s="56"/>
      <c r="K53" s="47">
        <f>SUM(K51,K40)</f>
        <v>3344807</v>
      </c>
      <c r="L53" s="56"/>
      <c r="M53" s="47">
        <f>SUM(M51,M40)</f>
        <v>-9596858</v>
      </c>
    </row>
    <row r="54" spans="1:13" ht="12.75" customHeight="1" thickTop="1">
      <c r="A54" s="35"/>
      <c r="B54" s="35"/>
      <c r="F54" s="33"/>
      <c r="G54" s="39"/>
      <c r="H54" s="56"/>
      <c r="I54" s="39"/>
      <c r="J54" s="56"/>
      <c r="K54" s="39"/>
      <c r="L54" s="56"/>
      <c r="M54" s="39"/>
    </row>
    <row r="55" spans="1:13" ht="14.25" customHeight="1">
      <c r="A55" s="35"/>
      <c r="B55" s="35"/>
      <c r="F55" s="33"/>
      <c r="G55" s="39"/>
      <c r="H55" s="56"/>
      <c r="I55" s="39"/>
      <c r="J55" s="56"/>
      <c r="K55" s="39"/>
      <c r="L55" s="56"/>
      <c r="M55" s="39"/>
    </row>
    <row r="56" spans="1:13" ht="15" customHeight="1">
      <c r="A56" s="35"/>
      <c r="B56" s="35"/>
      <c r="F56" s="33"/>
      <c r="G56" s="39"/>
      <c r="H56" s="56"/>
      <c r="I56" s="39"/>
      <c r="J56" s="56"/>
      <c r="K56" s="39"/>
      <c r="L56" s="56"/>
      <c r="M56" s="39"/>
    </row>
    <row r="57" spans="1:13" ht="15" customHeight="1">
      <c r="A57" s="35"/>
      <c r="B57" s="35"/>
      <c r="F57" s="33"/>
      <c r="G57" s="39"/>
      <c r="H57" s="56"/>
      <c r="I57" s="39"/>
      <c r="J57" s="56"/>
      <c r="K57" s="39"/>
      <c r="L57" s="56"/>
      <c r="M57" s="39"/>
    </row>
    <row r="58" spans="1:13" ht="15" customHeight="1">
      <c r="A58" s="35"/>
      <c r="B58" s="35"/>
      <c r="F58" s="33"/>
      <c r="G58" s="39"/>
      <c r="H58" s="56"/>
      <c r="I58" s="39"/>
      <c r="J58" s="56"/>
      <c r="K58" s="39"/>
      <c r="L58" s="56"/>
      <c r="M58" s="39"/>
    </row>
    <row r="59" spans="1:13" ht="15" customHeight="1">
      <c r="A59" s="35"/>
      <c r="B59" s="35"/>
      <c r="F59" s="33"/>
      <c r="G59" s="39"/>
      <c r="H59" s="56"/>
      <c r="I59" s="39"/>
      <c r="J59" s="56"/>
      <c r="K59" s="39"/>
      <c r="L59" s="56"/>
      <c r="M59" s="39"/>
    </row>
    <row r="60" spans="1:13" ht="15" customHeight="1">
      <c r="A60" s="35"/>
      <c r="B60" s="35"/>
      <c r="F60" s="33"/>
      <c r="G60" s="39"/>
      <c r="H60" s="56"/>
      <c r="I60" s="39"/>
      <c r="J60" s="56"/>
      <c r="K60" s="39"/>
      <c r="L60" s="56"/>
      <c r="M60" s="39"/>
    </row>
    <row r="61" spans="1:13" ht="15" customHeight="1">
      <c r="A61" s="35"/>
      <c r="B61" s="35"/>
      <c r="F61" s="33"/>
      <c r="G61" s="39"/>
      <c r="H61" s="56"/>
      <c r="I61" s="39"/>
      <c r="J61" s="56"/>
      <c r="K61" s="39"/>
      <c r="L61" s="56"/>
      <c r="M61" s="39"/>
    </row>
    <row r="62" spans="1:13" ht="15" customHeight="1">
      <c r="A62" s="35"/>
      <c r="B62" s="35"/>
      <c r="F62" s="33"/>
      <c r="G62" s="39"/>
      <c r="H62" s="56"/>
      <c r="I62" s="39"/>
      <c r="J62" s="56"/>
      <c r="K62" s="39"/>
      <c r="L62" s="56"/>
      <c r="M62" s="39"/>
    </row>
    <row r="63" spans="1:13" ht="15" customHeight="1">
      <c r="A63" s="35"/>
      <c r="B63" s="35"/>
      <c r="F63" s="33"/>
      <c r="G63" s="39"/>
      <c r="H63" s="56"/>
      <c r="I63" s="39"/>
      <c r="J63" s="56"/>
      <c r="K63" s="39"/>
      <c r="L63" s="56"/>
      <c r="M63" s="39"/>
    </row>
    <row r="64" spans="1:13" ht="15" customHeight="1">
      <c r="A64" s="35"/>
      <c r="B64" s="35"/>
      <c r="F64" s="33"/>
      <c r="G64" s="39"/>
      <c r="H64" s="56"/>
      <c r="I64" s="39"/>
      <c r="J64" s="56"/>
      <c r="K64" s="39"/>
      <c r="L64" s="56"/>
      <c r="M64" s="39"/>
    </row>
    <row r="65" spans="1:13" ht="15" customHeight="1">
      <c r="A65" s="35"/>
      <c r="B65" s="35"/>
      <c r="F65" s="33"/>
      <c r="G65" s="39"/>
      <c r="H65" s="56"/>
      <c r="I65" s="39"/>
      <c r="J65" s="56"/>
      <c r="K65" s="39"/>
      <c r="L65" s="56"/>
      <c r="M65" s="39"/>
    </row>
    <row r="66" spans="1:13" ht="15" customHeight="1">
      <c r="A66" s="36" t="s">
        <v>105</v>
      </c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</row>
    <row r="67" spans="1:13" s="45" customFormat="1" ht="15" customHeight="1">
      <c r="A67" s="45" t="s">
        <v>106</v>
      </c>
    </row>
    <row r="68" spans="1:13" ht="15" customHeight="1">
      <c r="A68" s="35"/>
      <c r="B68" s="35"/>
      <c r="F68" s="33"/>
      <c r="G68" s="39"/>
      <c r="H68" s="56"/>
      <c r="I68" s="39"/>
      <c r="J68" s="56"/>
      <c r="K68" s="39"/>
      <c r="L68" s="40"/>
      <c r="M68" s="39"/>
    </row>
    <row r="69" spans="1:13" ht="15" customHeight="1">
      <c r="A69" s="35"/>
      <c r="B69" s="35"/>
      <c r="F69" s="33"/>
      <c r="G69" s="39"/>
      <c r="H69" s="56"/>
      <c r="I69" s="39"/>
      <c r="J69" s="56"/>
      <c r="K69" s="39"/>
      <c r="L69" s="40"/>
      <c r="M69" s="39"/>
    </row>
    <row r="70" spans="1:13" ht="15" customHeight="1">
      <c r="A70" s="35"/>
      <c r="B70" s="35"/>
      <c r="F70" s="33"/>
      <c r="G70" s="39"/>
      <c r="H70" s="56"/>
      <c r="I70" s="39"/>
      <c r="J70" s="56"/>
      <c r="K70" s="39"/>
      <c r="L70" s="40"/>
      <c r="M70" s="39"/>
    </row>
    <row r="71" spans="1:13" ht="9.75" customHeight="1"/>
    <row r="72" spans="1:13" ht="22.35" customHeight="1">
      <c r="A72" s="127" t="s">
        <v>38</v>
      </c>
      <c r="B72" s="127"/>
      <c r="C72" s="127"/>
      <c r="D72" s="127"/>
      <c r="E72" s="127"/>
      <c r="F72" s="127"/>
      <c r="G72" s="127"/>
      <c r="H72" s="127"/>
      <c r="I72" s="127"/>
      <c r="J72" s="127"/>
      <c r="K72" s="127"/>
      <c r="L72" s="127"/>
      <c r="M72" s="127"/>
    </row>
    <row r="73" spans="1:13" ht="16.5" customHeight="1">
      <c r="A73" s="17" t="str">
        <f>A1</f>
        <v>Asia Network International Public Company Limited</v>
      </c>
      <c r="B73" s="17"/>
      <c r="C73" s="33"/>
      <c r="D73" s="33"/>
      <c r="F73" s="33"/>
      <c r="G73" s="33"/>
      <c r="H73" s="33"/>
      <c r="I73" s="33"/>
      <c r="J73" s="33"/>
      <c r="K73" s="115"/>
      <c r="L73" s="115"/>
      <c r="M73" s="115"/>
    </row>
    <row r="74" spans="1:13" ht="16.5" customHeight="1">
      <c r="A74" s="17" t="s">
        <v>107</v>
      </c>
      <c r="B74" s="17"/>
      <c r="C74" s="33"/>
      <c r="D74" s="33"/>
      <c r="F74" s="33"/>
      <c r="G74" s="33"/>
      <c r="H74" s="33"/>
      <c r="I74" s="33"/>
      <c r="J74" s="33"/>
      <c r="K74" s="115"/>
      <c r="L74" s="115"/>
      <c r="M74" s="115"/>
    </row>
    <row r="75" spans="1:13" ht="16.5" customHeight="1">
      <c r="A75" s="23" t="str">
        <f>3:3</f>
        <v>For the three-month period ended 30 June 2026</v>
      </c>
      <c r="B75" s="23"/>
      <c r="C75" s="70"/>
      <c r="D75" s="70"/>
      <c r="E75" s="70"/>
      <c r="F75" s="70"/>
      <c r="G75" s="70"/>
      <c r="H75" s="70"/>
      <c r="I75" s="70"/>
      <c r="J75" s="70"/>
      <c r="K75" s="116"/>
      <c r="L75" s="116"/>
      <c r="M75" s="116"/>
    </row>
    <row r="76" spans="1:13" ht="16.5" customHeight="1">
      <c r="A76" s="17"/>
      <c r="B76" s="17"/>
      <c r="C76" s="33"/>
      <c r="D76" s="33"/>
      <c r="F76" s="33"/>
      <c r="G76" s="33"/>
      <c r="H76" s="33"/>
      <c r="I76" s="33"/>
      <c r="J76" s="33"/>
      <c r="K76" s="115"/>
      <c r="L76" s="115"/>
      <c r="M76" s="115"/>
    </row>
    <row r="77" spans="1:13" ht="16.5" customHeight="1">
      <c r="A77" s="17"/>
      <c r="B77" s="17"/>
      <c r="C77" s="33"/>
      <c r="D77" s="33"/>
      <c r="F77" s="33"/>
      <c r="G77" s="33"/>
      <c r="H77" s="33"/>
      <c r="I77" s="33"/>
      <c r="J77" s="33"/>
      <c r="K77" s="115"/>
      <c r="L77" s="115"/>
      <c r="M77" s="115"/>
    </row>
    <row r="78" spans="1:13" ht="17.100000000000001" customHeight="1">
      <c r="A78" s="17"/>
      <c r="B78" s="17"/>
      <c r="C78" s="33"/>
      <c r="D78" s="33"/>
      <c r="F78" s="33"/>
      <c r="G78" s="128" t="s">
        <v>75</v>
      </c>
      <c r="H78" s="128"/>
      <c r="I78" s="128"/>
      <c r="J78" s="16"/>
      <c r="K78" s="128" t="s">
        <v>76</v>
      </c>
      <c r="L78" s="128"/>
      <c r="M78" s="128"/>
    </row>
    <row r="79" spans="1:13" ht="17.100000000000001" customHeight="1">
      <c r="A79" s="33"/>
      <c r="B79" s="33"/>
      <c r="C79" s="33"/>
      <c r="D79" s="33"/>
      <c r="E79" s="19"/>
      <c r="F79" s="19"/>
      <c r="G79" s="129" t="s">
        <v>5</v>
      </c>
      <c r="H79" s="129"/>
      <c r="I79" s="129"/>
      <c r="J79" s="16"/>
      <c r="K79" s="129" t="s">
        <v>5</v>
      </c>
      <c r="L79" s="129"/>
      <c r="M79" s="129"/>
    </row>
    <row r="80" spans="1:13" ht="17.100000000000001" customHeight="1">
      <c r="A80" s="33"/>
      <c r="B80" s="33"/>
      <c r="C80" s="33"/>
      <c r="D80" s="33"/>
      <c r="E80" s="19"/>
      <c r="F80" s="19"/>
      <c r="G80" s="28" t="s">
        <v>6</v>
      </c>
      <c r="H80" s="28"/>
      <c r="I80" s="28" t="s">
        <v>6</v>
      </c>
      <c r="J80" s="40"/>
      <c r="K80" s="28" t="s">
        <v>6</v>
      </c>
      <c r="L80" s="28"/>
      <c r="M80" s="28" t="s">
        <v>6</v>
      </c>
    </row>
    <row r="81" spans="1:13" ht="17.100000000000001" customHeight="1">
      <c r="A81" s="33"/>
      <c r="B81" s="33"/>
      <c r="C81" s="33"/>
      <c r="D81" s="33"/>
      <c r="E81" s="19"/>
      <c r="F81" s="19"/>
      <c r="G81" s="60" t="s">
        <v>8</v>
      </c>
      <c r="H81" s="28"/>
      <c r="I81" s="60" t="s">
        <v>8</v>
      </c>
      <c r="J81" s="40"/>
      <c r="K81" s="60" t="s">
        <v>8</v>
      </c>
      <c r="L81" s="28"/>
      <c r="M81" s="60" t="s">
        <v>8</v>
      </c>
    </row>
    <row r="82" spans="1:13" ht="16.5" customHeight="1">
      <c r="F82" s="19"/>
      <c r="G82" s="31" t="s">
        <v>10</v>
      </c>
      <c r="H82" s="19"/>
      <c r="I82" s="31" t="s">
        <v>11</v>
      </c>
      <c r="J82" s="46"/>
      <c r="K82" s="31" t="s">
        <v>10</v>
      </c>
      <c r="L82" s="19"/>
      <c r="M82" s="31" t="s">
        <v>11</v>
      </c>
    </row>
    <row r="83" spans="1:13" ht="16.5" customHeight="1">
      <c r="F83" s="33"/>
      <c r="G83" s="34" t="s">
        <v>13</v>
      </c>
      <c r="H83" s="33"/>
      <c r="I83" s="34" t="s">
        <v>13</v>
      </c>
      <c r="J83" s="46"/>
      <c r="K83" s="34" t="s">
        <v>13</v>
      </c>
      <c r="L83" s="33"/>
      <c r="M83" s="34" t="s">
        <v>13</v>
      </c>
    </row>
    <row r="84" spans="1:13" ht="16.5" customHeight="1">
      <c r="F84" s="33"/>
      <c r="G84" s="32"/>
      <c r="H84" s="33"/>
      <c r="I84" s="32"/>
      <c r="J84" s="46"/>
      <c r="K84" s="32"/>
      <c r="L84" s="46"/>
      <c r="M84" s="32"/>
    </row>
    <row r="85" spans="1:13" ht="16.5" customHeight="1">
      <c r="A85" s="17" t="s">
        <v>108</v>
      </c>
      <c r="F85" s="33"/>
      <c r="G85" s="33"/>
      <c r="H85" s="33"/>
      <c r="I85" s="33"/>
      <c r="J85" s="33"/>
    </row>
    <row r="86" spans="1:13" ht="16.350000000000001" customHeight="1">
      <c r="A86" s="37" t="s">
        <v>109</v>
      </c>
      <c r="F86" s="33"/>
      <c r="G86" s="40">
        <f>G40-G87</f>
        <v>261719974</v>
      </c>
      <c r="H86" s="40"/>
      <c r="I86" s="40">
        <v>135996734</v>
      </c>
      <c r="J86" s="40"/>
      <c r="K86" s="40">
        <f>K40-K87</f>
        <v>3344807</v>
      </c>
      <c r="L86" s="40"/>
      <c r="M86" s="40">
        <v>-9596858</v>
      </c>
    </row>
    <row r="87" spans="1:13" ht="16.5" customHeight="1">
      <c r="A87" s="37" t="s">
        <v>70</v>
      </c>
      <c r="F87" s="33"/>
      <c r="G87" s="122">
        <v>3473721</v>
      </c>
      <c r="I87" s="122">
        <v>8990659</v>
      </c>
      <c r="K87" s="43">
        <v>0</v>
      </c>
      <c r="L87" s="21"/>
      <c r="M87" s="43">
        <v>0</v>
      </c>
    </row>
    <row r="88" spans="1:13" ht="16.5" customHeight="1">
      <c r="E88" s="19"/>
      <c r="F88" s="33"/>
      <c r="G88" s="32"/>
      <c r="H88" s="33"/>
      <c r="I88" s="32"/>
      <c r="J88" s="46"/>
      <c r="K88" s="32"/>
      <c r="L88" s="46"/>
      <c r="M88" s="32"/>
    </row>
    <row r="89" spans="1:13" ht="16.5" customHeight="1" thickBot="1">
      <c r="F89" s="33"/>
      <c r="G89" s="47">
        <f>SUM(G86:G87)</f>
        <v>265193695</v>
      </c>
      <c r="H89" s="74"/>
      <c r="I89" s="47">
        <f>SUM(I86:I87)</f>
        <v>144987393</v>
      </c>
      <c r="J89" s="74"/>
      <c r="K89" s="47">
        <f>SUM(K86:K87)</f>
        <v>3344807</v>
      </c>
      <c r="L89" s="66"/>
      <c r="M89" s="47">
        <f>SUM(M86:M87)</f>
        <v>-9596858</v>
      </c>
    </row>
    <row r="90" spans="1:13" ht="16.5" customHeight="1" thickTop="1">
      <c r="B90" s="37"/>
      <c r="F90" s="33"/>
      <c r="G90" s="39"/>
      <c r="H90" s="56"/>
      <c r="I90" s="39"/>
      <c r="J90" s="56"/>
      <c r="K90" s="40"/>
      <c r="L90" s="40"/>
      <c r="M90" s="40"/>
    </row>
    <row r="91" spans="1:13" ht="16.5" customHeight="1">
      <c r="A91" s="17" t="s">
        <v>110</v>
      </c>
      <c r="B91" s="37"/>
      <c r="C91" s="35"/>
      <c r="K91" s="21"/>
      <c r="L91" s="21"/>
      <c r="M91" s="21"/>
    </row>
    <row r="92" spans="1:13" ht="16.5" customHeight="1">
      <c r="A92" s="37" t="s">
        <v>109</v>
      </c>
      <c r="B92" s="35"/>
      <c r="G92" s="40">
        <f>G53-G93</f>
        <v>277611408</v>
      </c>
      <c r="H92" s="40"/>
      <c r="I92" s="40">
        <v>124109797</v>
      </c>
      <c r="K92" s="40">
        <f>K53-K93</f>
        <v>3344807</v>
      </c>
      <c r="L92" s="21"/>
      <c r="M92" s="40">
        <v>-9596858</v>
      </c>
    </row>
    <row r="93" spans="1:13" ht="16.5" customHeight="1">
      <c r="A93" s="37" t="s">
        <v>70</v>
      </c>
      <c r="B93" s="35"/>
      <c r="G93" s="43">
        <v>4640532</v>
      </c>
      <c r="I93" s="43">
        <v>4742673</v>
      </c>
      <c r="K93" s="43">
        <v>0</v>
      </c>
      <c r="L93" s="21"/>
      <c r="M93" s="43">
        <v>0</v>
      </c>
    </row>
    <row r="94" spans="1:13" ht="16.5" customHeight="1">
      <c r="E94" s="19"/>
      <c r="F94" s="33"/>
      <c r="G94" s="32"/>
      <c r="H94" s="33"/>
      <c r="I94" s="32"/>
      <c r="J94" s="46"/>
      <c r="K94" s="32"/>
      <c r="L94" s="46"/>
      <c r="M94" s="32"/>
    </row>
    <row r="95" spans="1:13" ht="16.5" customHeight="1" thickBot="1">
      <c r="F95" s="33"/>
      <c r="G95" s="47">
        <f>SUM(G92:G93)</f>
        <v>282251940</v>
      </c>
      <c r="H95" s="74"/>
      <c r="I95" s="47">
        <f>SUM(I92:I93)</f>
        <v>128852470</v>
      </c>
      <c r="J95" s="74"/>
      <c r="K95" s="47">
        <f>SUM(K92:K93)</f>
        <v>3344807</v>
      </c>
      <c r="L95" s="74"/>
      <c r="M95" s="47">
        <f>SUM(M92:M93)</f>
        <v>-9596858</v>
      </c>
    </row>
    <row r="96" spans="1:13" ht="16.5" customHeight="1" thickTop="1">
      <c r="B96" s="37"/>
      <c r="F96" s="33"/>
      <c r="G96" s="39"/>
      <c r="H96" s="56"/>
      <c r="I96" s="39"/>
      <c r="J96" s="56"/>
      <c r="K96" s="40"/>
      <c r="L96" s="40"/>
      <c r="M96" s="40"/>
    </row>
    <row r="97" spans="1:13" ht="16.5" customHeight="1">
      <c r="A97" s="17" t="s">
        <v>111</v>
      </c>
      <c r="B97" s="17"/>
      <c r="G97" s="40"/>
      <c r="I97" s="40"/>
      <c r="K97" s="21"/>
      <c r="L97" s="21"/>
      <c r="M97" s="21"/>
    </row>
    <row r="98" spans="1:13" ht="16.5" customHeight="1">
      <c r="E98" s="19"/>
      <c r="F98" s="33"/>
      <c r="G98" s="32"/>
      <c r="H98" s="33"/>
      <c r="I98" s="32"/>
      <c r="J98" s="46"/>
      <c r="K98" s="32"/>
      <c r="L98" s="46"/>
      <c r="M98" s="32"/>
    </row>
    <row r="99" spans="1:13" ht="16.5" customHeight="1" thickBot="1">
      <c r="A99" s="37" t="s">
        <v>112</v>
      </c>
      <c r="B99" s="37"/>
      <c r="G99" s="123">
        <f>ROUND(G86/1848000000,4)</f>
        <v>0.1416</v>
      </c>
      <c r="H99" s="121"/>
      <c r="I99" s="117">
        <v>7.3599999999999999E-2</v>
      </c>
      <c r="J99" s="121"/>
      <c r="K99" s="123">
        <f>ROUND(K86/1848000000,4)</f>
        <v>1.8E-3</v>
      </c>
      <c r="L99" s="121"/>
      <c r="M99" s="117">
        <v>-5.1999999999999998E-3</v>
      </c>
    </row>
    <row r="100" spans="1:13" ht="16.5" customHeight="1" thickTop="1">
      <c r="A100" s="37"/>
      <c r="B100" s="37"/>
      <c r="G100" s="119"/>
      <c r="H100" s="120"/>
      <c r="I100" s="119"/>
      <c r="J100" s="121"/>
      <c r="K100" s="119"/>
      <c r="L100" s="120"/>
      <c r="M100" s="119"/>
    </row>
    <row r="101" spans="1:13" ht="16.5" customHeight="1">
      <c r="A101" s="37"/>
      <c r="B101" s="37"/>
      <c r="G101" s="119"/>
      <c r="H101" s="120"/>
      <c r="I101" s="119"/>
      <c r="J101" s="121"/>
      <c r="K101" s="119"/>
      <c r="L101" s="120"/>
      <c r="M101" s="119"/>
    </row>
    <row r="102" spans="1:13" ht="16.5" customHeight="1">
      <c r="A102" s="37"/>
      <c r="B102" s="37"/>
      <c r="G102" s="124"/>
      <c r="H102" s="120"/>
      <c r="I102" s="124"/>
      <c r="J102" s="121"/>
      <c r="K102" s="124"/>
      <c r="L102" s="120"/>
      <c r="M102" s="124"/>
    </row>
    <row r="103" spans="1:13" ht="16.5" customHeight="1">
      <c r="A103" s="37"/>
      <c r="B103" s="37"/>
      <c r="G103" s="119"/>
      <c r="H103" s="120"/>
      <c r="I103" s="119"/>
      <c r="J103" s="121"/>
      <c r="K103" s="119"/>
      <c r="L103" s="120"/>
      <c r="M103" s="119"/>
    </row>
    <row r="104" spans="1:13" ht="16.5" customHeight="1">
      <c r="A104" s="37"/>
      <c r="B104" s="37"/>
      <c r="G104" s="119"/>
      <c r="H104" s="120"/>
      <c r="I104" s="119"/>
      <c r="J104" s="121"/>
      <c r="K104" s="119"/>
      <c r="L104" s="120"/>
      <c r="M104" s="119"/>
    </row>
    <row r="105" spans="1:13" ht="16.5" customHeight="1">
      <c r="A105" s="37"/>
      <c r="B105" s="37"/>
      <c r="G105" s="119"/>
      <c r="H105" s="120"/>
      <c r="I105" s="119"/>
      <c r="J105" s="121"/>
      <c r="K105" s="119"/>
      <c r="L105" s="120"/>
      <c r="M105" s="119"/>
    </row>
    <row r="106" spans="1:13" ht="16.5" customHeight="1">
      <c r="A106" s="37"/>
      <c r="B106" s="37"/>
      <c r="G106" s="119"/>
      <c r="H106" s="120"/>
      <c r="I106" s="119"/>
      <c r="J106" s="121"/>
      <c r="K106" s="119"/>
      <c r="L106" s="120"/>
      <c r="M106" s="119"/>
    </row>
    <row r="107" spans="1:13" ht="16.5" customHeight="1">
      <c r="A107" s="37"/>
      <c r="B107" s="37"/>
      <c r="G107" s="119"/>
      <c r="H107" s="120"/>
      <c r="I107" s="119"/>
      <c r="J107" s="121"/>
      <c r="K107" s="119"/>
      <c r="L107" s="120"/>
      <c r="M107" s="119"/>
    </row>
    <row r="108" spans="1:13" ht="16.5" customHeight="1">
      <c r="A108" s="37"/>
      <c r="B108" s="37"/>
      <c r="G108" s="119"/>
      <c r="H108" s="120"/>
      <c r="I108" s="119"/>
      <c r="J108" s="121"/>
      <c r="K108" s="119"/>
      <c r="L108" s="120"/>
      <c r="M108" s="119"/>
    </row>
    <row r="109" spans="1:13" ht="16.5" customHeight="1">
      <c r="A109" s="37"/>
      <c r="B109" s="37"/>
      <c r="G109" s="119"/>
      <c r="H109" s="120"/>
      <c r="I109" s="119"/>
      <c r="J109" s="121"/>
      <c r="K109" s="119"/>
      <c r="L109" s="120"/>
      <c r="M109" s="119"/>
    </row>
    <row r="110" spans="1:13" ht="16.5" customHeight="1">
      <c r="A110" s="37"/>
      <c r="B110" s="37"/>
      <c r="G110" s="119"/>
      <c r="H110" s="120"/>
      <c r="I110" s="119"/>
      <c r="J110" s="121"/>
      <c r="K110" s="119"/>
      <c r="L110" s="120"/>
      <c r="M110" s="119"/>
    </row>
    <row r="111" spans="1:13" ht="16.5" customHeight="1">
      <c r="A111" s="37"/>
      <c r="B111" s="37"/>
      <c r="G111" s="119"/>
      <c r="H111" s="120"/>
      <c r="I111" s="119"/>
      <c r="J111" s="121"/>
      <c r="K111" s="119"/>
      <c r="L111" s="120"/>
      <c r="M111" s="119"/>
    </row>
    <row r="112" spans="1:13" ht="16.5" customHeight="1">
      <c r="A112" s="37"/>
      <c r="B112" s="37"/>
      <c r="G112" s="119"/>
      <c r="H112" s="120"/>
      <c r="I112" s="119"/>
      <c r="J112" s="121"/>
      <c r="K112" s="119"/>
      <c r="L112" s="120"/>
      <c r="M112" s="119"/>
    </row>
    <row r="113" spans="1:13" ht="16.5" customHeight="1">
      <c r="A113" s="37"/>
      <c r="B113" s="37"/>
      <c r="G113" s="119"/>
      <c r="H113" s="120"/>
      <c r="I113" s="119"/>
      <c r="J113" s="121"/>
      <c r="K113" s="119"/>
      <c r="L113" s="120"/>
      <c r="M113" s="119"/>
    </row>
    <row r="114" spans="1:13" ht="16.5" customHeight="1">
      <c r="A114" s="37"/>
      <c r="B114" s="37"/>
      <c r="G114" s="119"/>
      <c r="H114" s="120"/>
      <c r="I114" s="119"/>
      <c r="J114" s="121"/>
      <c r="K114" s="119"/>
      <c r="L114" s="120"/>
      <c r="M114" s="119"/>
    </row>
    <row r="115" spans="1:13" ht="16.5" customHeight="1">
      <c r="A115" s="37"/>
      <c r="B115" s="37"/>
      <c r="G115" s="119"/>
      <c r="H115" s="120"/>
      <c r="I115" s="119"/>
      <c r="J115" s="121"/>
      <c r="K115" s="119"/>
      <c r="L115" s="120"/>
      <c r="M115" s="119"/>
    </row>
    <row r="116" spans="1:13" ht="16.5" customHeight="1">
      <c r="A116" s="37"/>
      <c r="B116" s="37"/>
      <c r="G116" s="119"/>
      <c r="H116" s="120"/>
      <c r="I116" s="119"/>
      <c r="J116" s="121"/>
      <c r="K116" s="119"/>
      <c r="L116" s="120"/>
      <c r="M116" s="119"/>
    </row>
    <row r="117" spans="1:13" ht="16.5" customHeight="1">
      <c r="A117" s="37"/>
      <c r="B117" s="37"/>
      <c r="G117" s="119"/>
      <c r="H117" s="120"/>
      <c r="I117" s="119"/>
      <c r="J117" s="121"/>
      <c r="K117" s="119"/>
      <c r="L117" s="120"/>
      <c r="M117" s="119"/>
    </row>
    <row r="118" spans="1:13" ht="16.5" customHeight="1">
      <c r="A118" s="37"/>
      <c r="B118" s="37"/>
      <c r="G118" s="119"/>
      <c r="H118" s="120"/>
      <c r="I118" s="119"/>
      <c r="J118" s="121"/>
      <c r="K118" s="119"/>
      <c r="L118" s="120"/>
      <c r="M118" s="119"/>
    </row>
    <row r="119" spans="1:13" ht="16.5" customHeight="1">
      <c r="A119" s="37"/>
      <c r="B119" s="37"/>
      <c r="G119" s="119"/>
      <c r="H119" s="120"/>
      <c r="I119" s="119"/>
      <c r="J119" s="121"/>
      <c r="K119" s="119"/>
      <c r="L119" s="120"/>
      <c r="M119" s="119"/>
    </row>
    <row r="120" spans="1:13" ht="16.5" customHeight="1">
      <c r="A120" s="37"/>
      <c r="B120" s="37"/>
      <c r="G120" s="119"/>
      <c r="H120" s="120"/>
      <c r="I120" s="119"/>
      <c r="J120" s="121"/>
      <c r="K120" s="119"/>
      <c r="L120" s="120"/>
      <c r="M120" s="119"/>
    </row>
    <row r="121" spans="1:13" ht="16.5" customHeight="1">
      <c r="A121" s="37"/>
      <c r="B121" s="37"/>
      <c r="G121" s="119"/>
      <c r="H121" s="120"/>
      <c r="I121" s="119"/>
      <c r="J121" s="121"/>
      <c r="K121" s="119"/>
      <c r="L121" s="120"/>
      <c r="M121" s="119"/>
    </row>
    <row r="122" spans="1:13" ht="16.5" customHeight="1">
      <c r="A122" s="37"/>
      <c r="B122" s="37"/>
      <c r="G122" s="119"/>
      <c r="H122" s="120"/>
      <c r="I122" s="119"/>
      <c r="J122" s="121"/>
      <c r="K122" s="119"/>
      <c r="L122" s="120"/>
      <c r="M122" s="119"/>
    </row>
    <row r="123" spans="1:13" ht="16.5" customHeight="1">
      <c r="A123" s="37"/>
      <c r="B123" s="37"/>
      <c r="G123" s="119"/>
      <c r="H123" s="120"/>
      <c r="I123" s="119"/>
      <c r="J123" s="121"/>
      <c r="K123" s="119"/>
      <c r="L123" s="120"/>
      <c r="M123" s="119"/>
    </row>
    <row r="124" spans="1:13" ht="16.5" customHeight="1">
      <c r="A124" s="37"/>
      <c r="B124" s="37"/>
      <c r="G124" s="119"/>
      <c r="H124" s="120"/>
      <c r="I124" s="119"/>
      <c r="J124" s="121"/>
      <c r="K124" s="119"/>
      <c r="L124" s="120"/>
      <c r="M124" s="119"/>
    </row>
    <row r="125" spans="1:13" ht="12.75" customHeight="1">
      <c r="A125" s="37"/>
      <c r="B125" s="37"/>
      <c r="G125" s="119"/>
      <c r="H125" s="120"/>
      <c r="I125" s="119"/>
      <c r="J125" s="121"/>
      <c r="K125" s="119"/>
      <c r="L125" s="120"/>
      <c r="M125" s="119"/>
    </row>
    <row r="126" spans="1:13" ht="16.5" customHeight="1">
      <c r="A126" s="37"/>
      <c r="B126" s="37"/>
      <c r="G126" s="119"/>
      <c r="H126" s="120"/>
      <c r="I126" s="119"/>
      <c r="J126" s="121"/>
      <c r="K126" s="119"/>
      <c r="L126" s="120"/>
      <c r="M126" s="119"/>
    </row>
    <row r="127" spans="1:13" ht="17.25" customHeight="1">
      <c r="A127" s="37"/>
      <c r="B127" s="37"/>
      <c r="G127" s="119"/>
      <c r="H127" s="120"/>
      <c r="I127" s="119"/>
      <c r="J127" s="121"/>
      <c r="K127" s="119"/>
      <c r="L127" s="120"/>
      <c r="M127" s="119"/>
    </row>
    <row r="128" spans="1:13" ht="16.5" customHeight="1">
      <c r="A128" s="130" t="s">
        <v>113</v>
      </c>
      <c r="B128" s="130"/>
      <c r="C128" s="130"/>
      <c r="D128" s="130"/>
      <c r="E128" s="130"/>
      <c r="F128" s="130"/>
      <c r="G128" s="130"/>
      <c r="H128" s="130"/>
      <c r="I128" s="130"/>
      <c r="J128" s="130"/>
      <c r="K128" s="130"/>
      <c r="L128" s="130"/>
      <c r="M128" s="130"/>
    </row>
    <row r="129" spans="1:13" s="45" customFormat="1" ht="16.5" customHeight="1">
      <c r="A129" s="126" t="s">
        <v>114</v>
      </c>
      <c r="B129" s="126"/>
      <c r="C129" s="126"/>
      <c r="D129" s="126"/>
      <c r="E129" s="126"/>
      <c r="F129" s="126"/>
      <c r="G129" s="126"/>
      <c r="H129" s="126"/>
      <c r="I129" s="126"/>
      <c r="J129" s="126"/>
      <c r="K129" s="126"/>
      <c r="L129" s="126"/>
      <c r="M129" s="126"/>
    </row>
    <row r="130" spans="1:13" ht="16.5" customHeight="1">
      <c r="A130" s="37"/>
      <c r="B130" s="37"/>
      <c r="G130" s="119"/>
      <c r="H130" s="120"/>
      <c r="I130" s="119"/>
      <c r="J130" s="121"/>
      <c r="K130" s="119"/>
      <c r="L130" s="120"/>
      <c r="M130" s="119"/>
    </row>
    <row r="131" spans="1:13" ht="16.5" customHeight="1">
      <c r="A131" s="37"/>
      <c r="B131" s="37"/>
      <c r="G131" s="119"/>
      <c r="H131" s="120"/>
      <c r="I131" s="119"/>
      <c r="J131" s="121"/>
      <c r="K131" s="119"/>
      <c r="L131" s="120"/>
      <c r="M131" s="119"/>
    </row>
    <row r="132" spans="1:13" ht="16.5" customHeight="1">
      <c r="A132" s="37"/>
      <c r="B132" s="37"/>
      <c r="G132" s="119"/>
      <c r="H132" s="120"/>
      <c r="I132" s="119"/>
      <c r="J132" s="121"/>
      <c r="K132" s="119"/>
      <c r="L132" s="120"/>
      <c r="M132" s="119"/>
    </row>
    <row r="133" spans="1:13" ht="8.25" customHeight="1">
      <c r="A133" s="37"/>
      <c r="B133" s="37"/>
      <c r="G133" s="119"/>
      <c r="H133" s="120"/>
      <c r="I133" s="119"/>
      <c r="J133" s="121"/>
      <c r="K133" s="119"/>
      <c r="L133" s="120"/>
      <c r="M133" s="119"/>
    </row>
    <row r="134" spans="1:13" ht="22.35" customHeight="1">
      <c r="A134" s="127" t="str">
        <f>A72</f>
        <v>The accompanying notes are an integral part of this interim financial information.</v>
      </c>
      <c r="B134" s="127"/>
      <c r="C134" s="127"/>
      <c r="D134" s="127"/>
      <c r="E134" s="127"/>
      <c r="F134" s="127"/>
      <c r="G134" s="127"/>
      <c r="H134" s="127"/>
      <c r="I134" s="127"/>
      <c r="J134" s="127"/>
      <c r="K134" s="127"/>
      <c r="L134" s="127"/>
      <c r="M134" s="127"/>
    </row>
    <row r="153" spans="14:14" ht="16.5" customHeight="1">
      <c r="N153" s="21" t="s">
        <v>202</v>
      </c>
    </row>
  </sheetData>
  <mergeCells count="12">
    <mergeCell ref="G78:I78"/>
    <mergeCell ref="K78:M78"/>
    <mergeCell ref="G6:I6"/>
    <mergeCell ref="K6:M6"/>
    <mergeCell ref="G7:I7"/>
    <mergeCell ref="K7:M7"/>
    <mergeCell ref="A72:M72"/>
    <mergeCell ref="G79:I79"/>
    <mergeCell ref="K79:M79"/>
    <mergeCell ref="A128:M128"/>
    <mergeCell ref="A129:M129"/>
    <mergeCell ref="A134:M134"/>
  </mergeCells>
  <pageMargins left="0.8" right="0.5" top="0.5" bottom="0.6" header="0.49" footer="0.4"/>
  <pageSetup paperSize="9" scale="7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7B07C-02EA-4B8D-8485-CEBB47B84411}">
  <sheetPr codeName="Sheet3"/>
  <dimension ref="A1:M123"/>
  <sheetViews>
    <sheetView zoomScaleNormal="100" zoomScaleSheetLayoutView="90" workbookViewId="0">
      <selection activeCell="E6" sqref="E6"/>
    </sheetView>
  </sheetViews>
  <sheetFormatPr defaultColWidth="11" defaultRowHeight="16.5" customHeight="1"/>
  <cols>
    <col min="1" max="3" width="1.1640625" style="21" customWidth="1"/>
    <col min="4" max="4" width="50.5" style="21" customWidth="1"/>
    <col min="5" max="5" width="6.33203125" style="33" customWidth="1"/>
    <col min="6" max="6" width="0.83203125" style="21" customWidth="1"/>
    <col min="7" max="7" width="15.33203125" style="21" customWidth="1"/>
    <col min="8" max="8" width="0.83203125" style="21" customWidth="1"/>
    <col min="9" max="9" width="15.33203125" style="21" customWidth="1"/>
    <col min="10" max="10" width="0.83203125" style="21" customWidth="1"/>
    <col min="11" max="11" width="14.83203125" style="67" customWidth="1"/>
    <col min="12" max="12" width="0.83203125" style="67" customWidth="1"/>
    <col min="13" max="13" width="14.83203125" style="67" customWidth="1"/>
    <col min="14" max="16384" width="11" style="21"/>
  </cols>
  <sheetData>
    <row r="1" spans="1:13" ht="16.5" customHeight="1">
      <c r="A1" s="16" t="s">
        <v>0</v>
      </c>
      <c r="B1" s="17"/>
      <c r="C1" s="53"/>
      <c r="D1" s="53"/>
      <c r="F1" s="53"/>
      <c r="G1" s="53"/>
      <c r="H1" s="53"/>
      <c r="I1" s="53"/>
      <c r="J1" s="53"/>
      <c r="K1" s="68"/>
      <c r="L1" s="68"/>
      <c r="M1" s="68"/>
    </row>
    <row r="2" spans="1:13" ht="16.5" customHeight="1">
      <c r="A2" s="17" t="s">
        <v>73</v>
      </c>
      <c r="B2" s="17"/>
      <c r="C2" s="53"/>
      <c r="D2" s="53"/>
      <c r="F2" s="53"/>
      <c r="G2" s="53"/>
      <c r="H2" s="53"/>
      <c r="I2" s="53"/>
      <c r="J2" s="53"/>
      <c r="K2" s="68"/>
      <c r="L2" s="68"/>
      <c r="M2" s="68"/>
    </row>
    <row r="3" spans="1:13" ht="16.5" customHeight="1">
      <c r="A3" s="81" t="s">
        <v>115</v>
      </c>
      <c r="B3" s="23"/>
      <c r="C3" s="69"/>
      <c r="D3" s="69"/>
      <c r="E3" s="70"/>
      <c r="F3" s="69"/>
      <c r="G3" s="69"/>
      <c r="H3" s="69"/>
      <c r="I3" s="69"/>
      <c r="J3" s="69"/>
      <c r="K3" s="72"/>
      <c r="L3" s="72"/>
      <c r="M3" s="72"/>
    </row>
    <row r="4" spans="1:13" ht="15" customHeight="1">
      <c r="A4" s="17"/>
      <c r="B4" s="17"/>
      <c r="C4" s="53"/>
      <c r="D4" s="53"/>
      <c r="F4" s="53"/>
      <c r="G4" s="53"/>
      <c r="H4" s="53"/>
      <c r="I4" s="53"/>
      <c r="J4" s="53"/>
      <c r="K4" s="68"/>
      <c r="L4" s="68"/>
      <c r="M4" s="68"/>
    </row>
    <row r="5" spans="1:13" ht="15" customHeight="1">
      <c r="A5" s="17"/>
      <c r="B5" s="17"/>
      <c r="C5" s="53"/>
      <c r="D5" s="53"/>
      <c r="F5" s="53"/>
      <c r="G5" s="53"/>
      <c r="H5" s="53"/>
      <c r="I5" s="53"/>
      <c r="J5" s="53"/>
      <c r="K5" s="68"/>
      <c r="L5" s="68"/>
      <c r="M5" s="68"/>
    </row>
    <row r="6" spans="1:13" ht="15" customHeight="1">
      <c r="A6" s="53"/>
      <c r="B6" s="53"/>
      <c r="C6" s="53"/>
      <c r="D6" s="53"/>
      <c r="E6" s="19"/>
      <c r="F6" s="18"/>
      <c r="G6" s="128" t="s">
        <v>75</v>
      </c>
      <c r="H6" s="128"/>
      <c r="I6" s="128"/>
      <c r="J6" s="16"/>
      <c r="K6" s="128" t="s">
        <v>76</v>
      </c>
      <c r="L6" s="128"/>
      <c r="M6" s="128"/>
    </row>
    <row r="7" spans="1:13" ht="15" customHeight="1">
      <c r="A7" s="53"/>
      <c r="B7" s="53"/>
      <c r="C7" s="53"/>
      <c r="D7" s="53"/>
      <c r="E7" s="19"/>
      <c r="F7" s="18"/>
      <c r="G7" s="129" t="s">
        <v>5</v>
      </c>
      <c r="H7" s="129"/>
      <c r="I7" s="129"/>
      <c r="J7" s="16"/>
      <c r="K7" s="129" t="s">
        <v>5</v>
      </c>
      <c r="L7" s="129"/>
      <c r="M7" s="129"/>
    </row>
    <row r="8" spans="1:13" ht="15" customHeight="1">
      <c r="A8" s="53"/>
      <c r="B8" s="53"/>
      <c r="C8" s="53"/>
      <c r="D8" s="53"/>
      <c r="E8" s="19"/>
      <c r="F8" s="18"/>
      <c r="G8" s="28" t="s">
        <v>6</v>
      </c>
      <c r="H8" s="28"/>
      <c r="I8" s="28" t="s">
        <v>6</v>
      </c>
      <c r="J8" s="40"/>
      <c r="K8" s="28" t="s">
        <v>6</v>
      </c>
      <c r="L8" s="28"/>
      <c r="M8" s="28" t="s">
        <v>6</v>
      </c>
    </row>
    <row r="9" spans="1:13" ht="15" customHeight="1">
      <c r="A9" s="53"/>
      <c r="B9" s="53"/>
      <c r="C9" s="53"/>
      <c r="D9" s="53"/>
      <c r="E9" s="19"/>
      <c r="F9" s="18"/>
      <c r="G9" s="60" t="s">
        <v>8</v>
      </c>
      <c r="H9" s="28"/>
      <c r="I9" s="60" t="s">
        <v>8</v>
      </c>
      <c r="J9" s="40"/>
      <c r="K9" s="60" t="s">
        <v>8</v>
      </c>
      <c r="L9" s="28"/>
      <c r="M9" s="60" t="s">
        <v>8</v>
      </c>
    </row>
    <row r="10" spans="1:13" ht="15" customHeight="1">
      <c r="E10" s="19"/>
      <c r="F10" s="19"/>
      <c r="G10" s="31" t="s">
        <v>10</v>
      </c>
      <c r="H10" s="19"/>
      <c r="I10" s="31" t="s">
        <v>11</v>
      </c>
      <c r="J10" s="46"/>
      <c r="K10" s="31" t="s">
        <v>10</v>
      </c>
      <c r="L10" s="19"/>
      <c r="M10" s="31" t="s">
        <v>11</v>
      </c>
    </row>
    <row r="11" spans="1:13" ht="15" customHeight="1">
      <c r="E11" s="84" t="s">
        <v>12</v>
      </c>
      <c r="F11" s="33"/>
      <c r="G11" s="34" t="s">
        <v>13</v>
      </c>
      <c r="H11" s="33"/>
      <c r="I11" s="34" t="s">
        <v>13</v>
      </c>
      <c r="J11" s="46"/>
      <c r="K11" s="34" t="s">
        <v>13</v>
      </c>
      <c r="L11" s="33"/>
      <c r="M11" s="34" t="s">
        <v>13</v>
      </c>
    </row>
    <row r="12" spans="1:13" ht="12">
      <c r="E12" s="19"/>
      <c r="F12" s="33"/>
      <c r="G12" s="32"/>
      <c r="H12" s="33"/>
      <c r="I12" s="32"/>
      <c r="J12" s="46"/>
      <c r="K12" s="32"/>
      <c r="L12" s="46"/>
      <c r="M12" s="32"/>
    </row>
    <row r="13" spans="1:13" ht="15" customHeight="1">
      <c r="A13" s="17" t="s">
        <v>77</v>
      </c>
      <c r="G13" s="39"/>
      <c r="H13" s="40"/>
      <c r="I13" s="39"/>
      <c r="J13" s="40"/>
      <c r="K13" s="39"/>
      <c r="L13" s="40"/>
      <c r="M13" s="39"/>
    </row>
    <row r="14" spans="1:13" ht="15" customHeight="1">
      <c r="A14" s="17"/>
      <c r="G14" s="39"/>
      <c r="H14" s="40"/>
      <c r="I14" s="39"/>
      <c r="J14" s="40"/>
      <c r="K14" s="39"/>
      <c r="L14" s="40"/>
      <c r="M14" s="39"/>
    </row>
    <row r="15" spans="1:13" ht="15" customHeight="1">
      <c r="A15" s="37" t="s">
        <v>78</v>
      </c>
      <c r="G15" s="39">
        <v>3869647854</v>
      </c>
      <c r="H15" s="40"/>
      <c r="I15" s="39">
        <v>3495926240</v>
      </c>
      <c r="J15" s="40"/>
      <c r="K15" s="39">
        <v>77253855</v>
      </c>
      <c r="L15" s="40"/>
      <c r="M15" s="39">
        <v>26489863</v>
      </c>
    </row>
    <row r="16" spans="1:13" ht="15" customHeight="1">
      <c r="A16" s="37" t="s">
        <v>79</v>
      </c>
      <c r="G16" s="43">
        <v>12750060</v>
      </c>
      <c r="H16" s="40"/>
      <c r="I16" s="43">
        <v>13019001</v>
      </c>
      <c r="J16" s="40"/>
      <c r="K16" s="43">
        <v>20489784</v>
      </c>
      <c r="L16" s="40"/>
      <c r="M16" s="43">
        <v>8633708</v>
      </c>
    </row>
    <row r="17" spans="1:13" ht="15" customHeight="1">
      <c r="A17" s="37"/>
      <c r="G17" s="39"/>
      <c r="H17" s="40"/>
      <c r="I17" s="39"/>
      <c r="J17" s="40"/>
      <c r="K17" s="39"/>
      <c r="L17" s="40"/>
      <c r="M17" s="39"/>
    </row>
    <row r="18" spans="1:13" s="35" customFormat="1" ht="15" customHeight="1">
      <c r="A18" s="17" t="s">
        <v>80</v>
      </c>
      <c r="E18" s="19"/>
      <c r="G18" s="43">
        <f>SUM(G15:G16)</f>
        <v>3882397914</v>
      </c>
      <c r="H18" s="64"/>
      <c r="I18" s="43">
        <f>SUM(I15:I16)</f>
        <v>3508945241</v>
      </c>
      <c r="J18" s="64"/>
      <c r="K18" s="43">
        <f>SUM(K15:K16)</f>
        <v>97743639</v>
      </c>
      <c r="L18" s="64"/>
      <c r="M18" s="43">
        <f>SUM(M15:M16)</f>
        <v>35123571</v>
      </c>
    </row>
    <row r="19" spans="1:13" ht="15" customHeight="1">
      <c r="A19" s="37"/>
      <c r="G19" s="39"/>
      <c r="H19" s="40"/>
      <c r="I19" s="39"/>
      <c r="J19" s="40"/>
      <c r="K19" s="39"/>
      <c r="L19" s="40"/>
      <c r="M19" s="39"/>
    </row>
    <row r="20" spans="1:13" s="35" customFormat="1" ht="15" customHeight="1">
      <c r="A20" s="17" t="s">
        <v>81</v>
      </c>
      <c r="E20" s="19"/>
      <c r="G20" s="28"/>
      <c r="H20" s="64"/>
      <c r="I20" s="28"/>
      <c r="J20" s="64"/>
      <c r="K20" s="28"/>
      <c r="L20" s="64"/>
      <c r="M20" s="28"/>
    </row>
    <row r="21" spans="1:13" ht="15" customHeight="1">
      <c r="A21" s="37"/>
      <c r="G21" s="39"/>
      <c r="H21" s="40"/>
      <c r="I21" s="39"/>
      <c r="J21" s="40"/>
      <c r="K21" s="39"/>
      <c r="L21" s="40"/>
      <c r="M21" s="39"/>
    </row>
    <row r="22" spans="1:13" ht="15" customHeight="1">
      <c r="A22" s="37" t="s">
        <v>82</v>
      </c>
      <c r="G22" s="39">
        <v>-3168789357</v>
      </c>
      <c r="H22" s="40"/>
      <c r="I22" s="39">
        <v>-2851449835</v>
      </c>
      <c r="J22" s="40"/>
      <c r="K22" s="39">
        <v>-56181899</v>
      </c>
      <c r="L22" s="40"/>
      <c r="M22" s="39">
        <v>-19502639</v>
      </c>
    </row>
    <row r="23" spans="1:13" ht="15" customHeight="1">
      <c r="A23" s="37" t="s">
        <v>83</v>
      </c>
      <c r="F23" s="33"/>
      <c r="G23" s="39">
        <v>-5893187</v>
      </c>
      <c r="H23" s="56"/>
      <c r="I23" s="39">
        <v>-10775071</v>
      </c>
      <c r="J23" s="56"/>
      <c r="K23" s="39">
        <v>-241125</v>
      </c>
      <c r="L23" s="40"/>
      <c r="M23" s="39">
        <v>-28389</v>
      </c>
    </row>
    <row r="24" spans="1:13" ht="15" customHeight="1">
      <c r="A24" s="37" t="s">
        <v>84</v>
      </c>
      <c r="G24" s="39">
        <v>-279686309</v>
      </c>
      <c r="H24" s="40"/>
      <c r="I24" s="39">
        <v>-264157097</v>
      </c>
      <c r="J24" s="40"/>
      <c r="K24" s="39">
        <v>-19315420</v>
      </c>
      <c r="L24" s="40"/>
      <c r="M24" s="39">
        <v>-19709300</v>
      </c>
    </row>
    <row r="25" spans="1:13" ht="15" customHeight="1">
      <c r="A25" s="37" t="s">
        <v>206</v>
      </c>
      <c r="G25" s="39">
        <v>0</v>
      </c>
      <c r="H25" s="40"/>
      <c r="I25" s="39">
        <v>1322536</v>
      </c>
      <c r="J25" s="40"/>
      <c r="K25" s="39">
        <v>0</v>
      </c>
      <c r="L25" s="40"/>
      <c r="M25" s="39">
        <v>0</v>
      </c>
    </row>
    <row r="26" spans="1:13" ht="15" customHeight="1">
      <c r="A26" s="21" t="s">
        <v>85</v>
      </c>
      <c r="E26" s="19"/>
      <c r="F26" s="33"/>
      <c r="G26" s="39">
        <v>-1937398</v>
      </c>
      <c r="H26" s="33"/>
      <c r="I26" s="39">
        <v>-12231446</v>
      </c>
      <c r="J26" s="38"/>
      <c r="K26" s="39">
        <v>402793</v>
      </c>
      <c r="L26" s="38"/>
      <c r="M26" s="39">
        <v>1548002</v>
      </c>
    </row>
    <row r="27" spans="1:13" ht="15" customHeight="1">
      <c r="A27" s="37" t="s">
        <v>86</v>
      </c>
      <c r="F27" s="33"/>
      <c r="G27" s="43">
        <v>-18129060</v>
      </c>
      <c r="H27" s="56"/>
      <c r="I27" s="43">
        <v>-28200633</v>
      </c>
      <c r="J27" s="56"/>
      <c r="K27" s="43">
        <v>-17589021</v>
      </c>
      <c r="L27" s="56"/>
      <c r="M27" s="43">
        <v>-27382850</v>
      </c>
    </row>
    <row r="28" spans="1:13" s="35" customFormat="1" ht="15" customHeight="1">
      <c r="A28" s="17"/>
      <c r="E28" s="19"/>
      <c r="G28" s="39"/>
      <c r="H28" s="64"/>
      <c r="I28" s="39"/>
      <c r="J28" s="64"/>
      <c r="K28" s="39"/>
      <c r="L28" s="64"/>
      <c r="M28" s="39"/>
    </row>
    <row r="29" spans="1:13" s="35" customFormat="1" ht="15" customHeight="1">
      <c r="A29" s="17" t="s">
        <v>87</v>
      </c>
      <c r="E29" s="19"/>
      <c r="G29" s="43">
        <f>SUM(G22:G27)</f>
        <v>-3474435311</v>
      </c>
      <c r="H29" s="40"/>
      <c r="I29" s="43">
        <f>SUM(I22:I27)</f>
        <v>-3165491546</v>
      </c>
      <c r="J29" s="40"/>
      <c r="K29" s="43">
        <f>SUM(K22:K27)</f>
        <v>-92924672</v>
      </c>
      <c r="L29" s="40"/>
      <c r="M29" s="43">
        <f>SUM(M22:M27)</f>
        <v>-65075176</v>
      </c>
    </row>
    <row r="30" spans="1:13" s="35" customFormat="1" ht="15" customHeight="1">
      <c r="A30" s="17"/>
      <c r="E30" s="19"/>
      <c r="G30" s="39"/>
      <c r="H30" s="64"/>
      <c r="I30" s="39"/>
      <c r="J30" s="64"/>
      <c r="K30" s="39"/>
      <c r="L30" s="64"/>
      <c r="M30" s="39"/>
    </row>
    <row r="31" spans="1:13" ht="15" customHeight="1">
      <c r="A31" s="17" t="s">
        <v>88</v>
      </c>
      <c r="F31" s="33"/>
      <c r="G31" s="39"/>
      <c r="H31" s="56"/>
      <c r="I31" s="39"/>
      <c r="J31" s="38"/>
      <c r="K31" s="39"/>
      <c r="L31" s="38"/>
      <c r="M31" s="39"/>
    </row>
    <row r="32" spans="1:13" ht="15" customHeight="1">
      <c r="A32" s="17" t="s">
        <v>89</v>
      </c>
      <c r="F32" s="33"/>
      <c r="G32" s="39">
        <f>SUM(G29,G18)</f>
        <v>407962603</v>
      </c>
      <c r="H32" s="56"/>
      <c r="I32" s="39">
        <f>SUM(I29,I18)</f>
        <v>343453695</v>
      </c>
      <c r="J32" s="56"/>
      <c r="K32" s="39">
        <f>SUM(K29,K18)</f>
        <v>4818967</v>
      </c>
      <c r="L32" s="56"/>
      <c r="M32" s="39">
        <f>SUM(M29,M18)</f>
        <v>-29951605</v>
      </c>
    </row>
    <row r="33" spans="1:13" ht="8.1" customHeight="1">
      <c r="E33" s="19"/>
      <c r="F33" s="33"/>
      <c r="G33" s="32"/>
      <c r="H33" s="33"/>
      <c r="I33" s="32"/>
      <c r="J33" s="46"/>
      <c r="K33" s="32"/>
      <c r="L33" s="46"/>
      <c r="M33" s="32"/>
    </row>
    <row r="34" spans="1:13" ht="15" customHeight="1">
      <c r="A34" s="37" t="s">
        <v>116</v>
      </c>
      <c r="F34" s="33"/>
      <c r="G34" s="39"/>
      <c r="H34" s="56"/>
      <c r="I34" s="39"/>
      <c r="J34" s="56"/>
      <c r="K34" s="39"/>
      <c r="L34" s="56"/>
      <c r="M34" s="39"/>
    </row>
    <row r="35" spans="1:13" ht="15" customHeight="1">
      <c r="A35" s="37"/>
      <c r="B35" s="37" t="s">
        <v>91</v>
      </c>
      <c r="E35" s="33">
        <v>8.1999999999999993</v>
      </c>
      <c r="F35" s="33"/>
      <c r="G35" s="43">
        <v>81179401</v>
      </c>
      <c r="H35" s="56"/>
      <c r="I35" s="43">
        <v>-297373</v>
      </c>
      <c r="J35" s="56"/>
      <c r="K35" s="43">
        <v>0</v>
      </c>
      <c r="L35" s="56"/>
      <c r="M35" s="43">
        <v>0</v>
      </c>
    </row>
    <row r="36" spans="1:13" ht="8.1" customHeight="1">
      <c r="E36" s="19"/>
      <c r="F36" s="33"/>
      <c r="G36" s="32"/>
      <c r="H36" s="33"/>
      <c r="I36" s="32"/>
      <c r="J36" s="46"/>
      <c r="K36" s="32"/>
      <c r="L36" s="46"/>
      <c r="M36" s="32"/>
    </row>
    <row r="37" spans="1:13" ht="15" customHeight="1">
      <c r="A37" s="17" t="s">
        <v>92</v>
      </c>
      <c r="F37" s="33"/>
      <c r="G37" s="39">
        <f>SUM(G32:G35)</f>
        <v>489142004</v>
      </c>
      <c r="H37" s="56"/>
      <c r="I37" s="39">
        <f>SUM(I32:I35)</f>
        <v>343156322</v>
      </c>
      <c r="J37" s="56"/>
      <c r="K37" s="39">
        <f>SUM(K32:K35)</f>
        <v>4818967</v>
      </c>
      <c r="L37" s="56"/>
      <c r="M37" s="39">
        <f>SUM(M32:M35)</f>
        <v>-29951605</v>
      </c>
    </row>
    <row r="38" spans="1:13" ht="8.1" customHeight="1">
      <c r="E38" s="19"/>
      <c r="F38" s="33"/>
      <c r="G38" s="32"/>
      <c r="H38" s="33"/>
      <c r="I38" s="32"/>
      <c r="J38" s="46"/>
      <c r="K38" s="32"/>
      <c r="L38" s="46"/>
      <c r="M38" s="32"/>
    </row>
    <row r="39" spans="1:13" ht="15" customHeight="1">
      <c r="A39" s="21" t="s">
        <v>93</v>
      </c>
      <c r="E39" s="33">
        <v>14</v>
      </c>
      <c r="F39" s="33"/>
      <c r="G39" s="43">
        <v>-108460049</v>
      </c>
      <c r="H39" s="56"/>
      <c r="I39" s="43">
        <v>-52089065</v>
      </c>
      <c r="J39" s="56"/>
      <c r="K39" s="43">
        <v>-20809549</v>
      </c>
      <c r="L39" s="56"/>
      <c r="M39" s="43">
        <v>27855196</v>
      </c>
    </row>
    <row r="40" spans="1:13" ht="8.1" customHeight="1">
      <c r="F40" s="33"/>
      <c r="G40" s="109"/>
      <c r="H40" s="39"/>
      <c r="I40" s="109"/>
      <c r="J40" s="46"/>
      <c r="K40" s="109"/>
      <c r="L40" s="38"/>
      <c r="M40" s="109"/>
    </row>
    <row r="41" spans="1:13" ht="15" customHeight="1">
      <c r="A41" s="17" t="s">
        <v>94</v>
      </c>
      <c r="B41" s="17"/>
      <c r="C41" s="35"/>
      <c r="F41" s="33"/>
      <c r="G41" s="39">
        <f>SUM(G37:G39)</f>
        <v>380681955</v>
      </c>
      <c r="H41" s="56"/>
      <c r="I41" s="39">
        <f>SUM(I37:I39)</f>
        <v>291067257</v>
      </c>
      <c r="J41" s="40"/>
      <c r="K41" s="39">
        <f>SUM(K37:K39)</f>
        <v>-15990582</v>
      </c>
      <c r="L41" s="40"/>
      <c r="M41" s="39">
        <f>SUM(M37:M39)</f>
        <v>-2096409</v>
      </c>
    </row>
    <row r="42" spans="1:13" ht="8.1" customHeight="1">
      <c r="E42" s="19"/>
      <c r="F42" s="33"/>
      <c r="G42" s="32"/>
      <c r="H42" s="33"/>
      <c r="I42" s="32"/>
      <c r="J42" s="46"/>
      <c r="K42" s="32"/>
      <c r="L42" s="46"/>
      <c r="M42" s="32"/>
    </row>
    <row r="43" spans="1:13" ht="15" customHeight="1">
      <c r="A43" s="35" t="s">
        <v>95</v>
      </c>
      <c r="B43" s="35"/>
      <c r="F43" s="33"/>
      <c r="K43" s="21"/>
      <c r="L43" s="21"/>
      <c r="M43" s="21"/>
    </row>
    <row r="44" spans="1:13" ht="6.6" customHeight="1">
      <c r="F44" s="33"/>
      <c r="G44" s="39"/>
      <c r="H44" s="56"/>
      <c r="I44" s="39"/>
      <c r="J44" s="56"/>
      <c r="K44" s="39"/>
      <c r="L44" s="56"/>
      <c r="M44" s="39"/>
    </row>
    <row r="45" spans="1:13" ht="15" customHeight="1">
      <c r="B45" s="21" t="s">
        <v>96</v>
      </c>
      <c r="F45" s="33"/>
      <c r="K45" s="21"/>
      <c r="L45" s="21"/>
      <c r="M45" s="21"/>
    </row>
    <row r="46" spans="1:13" ht="15" customHeight="1">
      <c r="C46" s="21" t="s">
        <v>97</v>
      </c>
      <c r="F46" s="33"/>
      <c r="K46" s="21"/>
      <c r="L46" s="21"/>
      <c r="M46" s="21"/>
    </row>
    <row r="47" spans="1:13" ht="15" customHeight="1">
      <c r="D47" s="21" t="s">
        <v>98</v>
      </c>
      <c r="F47" s="33"/>
      <c r="G47" s="39"/>
      <c r="I47" s="39"/>
      <c r="K47" s="39"/>
      <c r="L47" s="56"/>
      <c r="M47" s="39"/>
    </row>
    <row r="48" spans="1:13" ht="15" customHeight="1">
      <c r="D48" s="21" t="s">
        <v>99</v>
      </c>
      <c r="F48" s="33"/>
      <c r="G48" s="39">
        <v>58053414</v>
      </c>
      <c r="I48" s="39">
        <v>-14738833</v>
      </c>
      <c r="K48" s="39">
        <v>0</v>
      </c>
      <c r="L48" s="56"/>
      <c r="M48" s="39">
        <v>0</v>
      </c>
    </row>
    <row r="49" spans="1:13" ht="15" customHeight="1">
      <c r="D49" s="112" t="s">
        <v>101</v>
      </c>
      <c r="F49" s="33"/>
      <c r="G49" s="39"/>
      <c r="I49" s="39"/>
      <c r="K49" s="39"/>
      <c r="L49" s="56"/>
      <c r="M49" s="39"/>
    </row>
    <row r="50" spans="1:13" ht="15" customHeight="1">
      <c r="D50" s="21" t="s">
        <v>102</v>
      </c>
      <c r="E50" s="33">
        <v>8.1999999999999993</v>
      </c>
      <c r="F50" s="33"/>
      <c r="G50" s="43">
        <v>-530877</v>
      </c>
      <c r="I50" s="43">
        <v>749377</v>
      </c>
      <c r="K50" s="43">
        <v>0</v>
      </c>
      <c r="L50" s="56"/>
      <c r="M50" s="43">
        <v>0</v>
      </c>
    </row>
    <row r="51" spans="1:13" ht="8.1" customHeight="1">
      <c r="F51" s="33"/>
      <c r="K51" s="21"/>
      <c r="L51" s="21"/>
      <c r="M51" s="21"/>
    </row>
    <row r="52" spans="1:13" ht="15" customHeight="1">
      <c r="A52" s="21" t="s">
        <v>103</v>
      </c>
      <c r="F52" s="33"/>
      <c r="G52" s="78">
        <f>SUM(G48:G50)</f>
        <v>57522537</v>
      </c>
      <c r="I52" s="78">
        <f>SUM(I48:I50)</f>
        <v>-13989456</v>
      </c>
      <c r="K52" s="78">
        <f>SUM(K48:K50)</f>
        <v>0</v>
      </c>
      <c r="L52" s="21"/>
      <c r="M52" s="78">
        <f>SUM(M48:M50)</f>
        <v>0</v>
      </c>
    </row>
    <row r="53" spans="1:13" ht="8.1" customHeight="1">
      <c r="B53" s="113"/>
      <c r="C53" s="114"/>
      <c r="E53" s="19"/>
      <c r="F53" s="33"/>
      <c r="G53" s="32"/>
      <c r="H53" s="33"/>
      <c r="I53" s="32"/>
      <c r="J53" s="46"/>
      <c r="K53" s="32"/>
      <c r="L53" s="46"/>
      <c r="M53" s="32"/>
    </row>
    <row r="54" spans="1:13" ht="15" customHeight="1" thickBot="1">
      <c r="A54" s="35" t="s">
        <v>104</v>
      </c>
      <c r="B54" s="35"/>
      <c r="F54" s="33"/>
      <c r="G54" s="47">
        <f>SUM(G52,G41)</f>
        <v>438204492</v>
      </c>
      <c r="H54" s="56"/>
      <c r="I54" s="47">
        <f>SUM(I52,I41)</f>
        <v>277077801</v>
      </c>
      <c r="J54" s="56"/>
      <c r="K54" s="47">
        <f>SUM(K52,K41)</f>
        <v>-15990582</v>
      </c>
      <c r="L54" s="56"/>
      <c r="M54" s="47">
        <f>SUM(M52,M41)</f>
        <v>-2096409</v>
      </c>
    </row>
    <row r="55" spans="1:13" ht="16.350000000000001" customHeight="1" thickTop="1">
      <c r="A55" s="35" t="s">
        <v>117</v>
      </c>
      <c r="B55" s="35"/>
      <c r="F55" s="33"/>
      <c r="G55" s="39"/>
      <c r="H55" s="56"/>
      <c r="I55" s="39"/>
      <c r="J55" s="56"/>
      <c r="K55" s="39"/>
      <c r="L55" s="56"/>
      <c r="M55" s="39"/>
    </row>
    <row r="56" spans="1:13" ht="16.350000000000001" customHeight="1">
      <c r="A56" s="35"/>
      <c r="B56" s="35"/>
      <c r="F56" s="33"/>
      <c r="G56" s="39"/>
      <c r="H56" s="56"/>
      <c r="I56" s="39"/>
      <c r="J56" s="56"/>
      <c r="K56" s="39"/>
      <c r="L56" s="56"/>
      <c r="M56" s="39"/>
    </row>
    <row r="57" spans="1:13" ht="16.350000000000001" customHeight="1">
      <c r="A57" s="35"/>
      <c r="B57" s="35"/>
      <c r="F57" s="33"/>
      <c r="G57" s="39"/>
      <c r="H57" s="56"/>
      <c r="I57" s="39"/>
      <c r="J57" s="56"/>
      <c r="K57" s="39"/>
      <c r="L57" s="56"/>
      <c r="M57" s="39"/>
    </row>
    <row r="58" spans="1:13" ht="16.350000000000001" customHeight="1">
      <c r="A58" s="35"/>
      <c r="B58" s="35"/>
      <c r="F58" s="33"/>
      <c r="G58" s="39"/>
      <c r="H58" s="56"/>
      <c r="I58" s="39"/>
      <c r="J58" s="56"/>
      <c r="K58" s="39"/>
      <c r="L58" s="56"/>
      <c r="M58" s="39"/>
    </row>
    <row r="59" spans="1:13" ht="16.350000000000001" customHeight="1">
      <c r="A59" s="35"/>
      <c r="B59" s="35"/>
      <c r="F59" s="33"/>
      <c r="G59" s="39"/>
      <c r="H59" s="56"/>
      <c r="I59" s="39"/>
      <c r="J59" s="56"/>
      <c r="K59" s="39"/>
      <c r="L59" s="56"/>
      <c r="M59" s="39"/>
    </row>
    <row r="60" spans="1:13" ht="16.350000000000001" customHeight="1">
      <c r="A60" s="35"/>
      <c r="B60" s="35"/>
      <c r="F60" s="33"/>
      <c r="G60" s="39"/>
      <c r="H60" s="56"/>
      <c r="I60" s="39"/>
      <c r="J60" s="56"/>
      <c r="K60" s="39"/>
      <c r="L60" s="56"/>
      <c r="M60" s="39"/>
    </row>
    <row r="61" spans="1:13" ht="15" customHeight="1">
      <c r="A61" s="35"/>
      <c r="B61" s="35"/>
      <c r="F61" s="33"/>
      <c r="G61" s="39"/>
      <c r="H61" s="56"/>
      <c r="I61" s="39"/>
      <c r="J61" s="56"/>
      <c r="K61" s="39"/>
      <c r="L61" s="56"/>
      <c r="M61" s="39"/>
    </row>
    <row r="62" spans="1:13" s="36" customFormat="1" ht="16.350000000000001" customHeight="1">
      <c r="A62" s="130" t="s">
        <v>118</v>
      </c>
      <c r="B62" s="130"/>
      <c r="C62" s="130"/>
      <c r="D62" s="130"/>
      <c r="E62" s="130"/>
      <c r="F62" s="130"/>
      <c r="G62" s="130"/>
      <c r="H62" s="130"/>
      <c r="I62" s="130"/>
      <c r="J62" s="130"/>
      <c r="K62" s="130"/>
      <c r="L62" s="130"/>
      <c r="M62" s="130"/>
    </row>
    <row r="63" spans="1:13" s="45" customFormat="1" ht="16.350000000000001" customHeight="1">
      <c r="A63" s="126" t="s">
        <v>119</v>
      </c>
      <c r="B63" s="126"/>
      <c r="C63" s="126"/>
      <c r="D63" s="126"/>
      <c r="E63" s="126"/>
      <c r="F63" s="126"/>
      <c r="G63" s="126"/>
      <c r="H63" s="126"/>
      <c r="I63" s="126"/>
      <c r="J63" s="126"/>
      <c r="K63" s="126"/>
      <c r="L63" s="126"/>
      <c r="M63" s="126"/>
    </row>
    <row r="64" spans="1:13" s="45" customFormat="1" ht="18.75" customHeight="1">
      <c r="A64" s="125"/>
      <c r="B64" s="125"/>
      <c r="C64" s="125"/>
      <c r="D64" s="125"/>
      <c r="E64" s="125"/>
      <c r="F64" s="125"/>
      <c r="G64" s="125"/>
      <c r="H64" s="125"/>
      <c r="I64" s="125"/>
      <c r="J64" s="125"/>
      <c r="K64" s="125"/>
      <c r="L64" s="125"/>
      <c r="M64" s="125"/>
    </row>
    <row r="65" spans="1:13" ht="15" customHeight="1"/>
    <row r="66" spans="1:13" ht="22.35" customHeight="1">
      <c r="A66" s="127" t="s">
        <v>38</v>
      </c>
      <c r="B66" s="127"/>
      <c r="C66" s="127"/>
      <c r="D66" s="127"/>
      <c r="E66" s="127"/>
      <c r="F66" s="127"/>
      <c r="G66" s="127"/>
      <c r="H66" s="127"/>
      <c r="I66" s="127"/>
      <c r="J66" s="127"/>
      <c r="K66" s="127"/>
      <c r="L66" s="127"/>
      <c r="M66" s="127"/>
    </row>
    <row r="67" spans="1:13" ht="16.5" customHeight="1">
      <c r="A67" s="17" t="str">
        <f>A1</f>
        <v>Asia Network International Public Company Limited</v>
      </c>
      <c r="B67" s="17"/>
      <c r="C67" s="33"/>
      <c r="D67" s="33"/>
      <c r="F67" s="33"/>
      <c r="G67" s="33"/>
      <c r="H67" s="33"/>
      <c r="I67" s="33"/>
      <c r="J67" s="33"/>
      <c r="K67" s="115"/>
      <c r="L67" s="115"/>
      <c r="M67" s="115"/>
    </row>
    <row r="68" spans="1:13" ht="16.5" customHeight="1">
      <c r="A68" s="17" t="s">
        <v>107</v>
      </c>
      <c r="B68" s="17"/>
      <c r="C68" s="33"/>
      <c r="D68" s="33"/>
      <c r="F68" s="33"/>
      <c r="G68" s="33"/>
      <c r="H68" s="33"/>
      <c r="I68" s="33"/>
      <c r="J68" s="33"/>
      <c r="K68" s="115"/>
      <c r="L68" s="115"/>
      <c r="M68" s="115"/>
    </row>
    <row r="69" spans="1:13" ht="16.5" customHeight="1">
      <c r="A69" s="23" t="str">
        <f>3:3</f>
        <v>For the six-month period ended 30 June 2026</v>
      </c>
      <c r="B69" s="23"/>
      <c r="C69" s="70"/>
      <c r="D69" s="70"/>
      <c r="E69" s="70"/>
      <c r="F69" s="70"/>
      <c r="G69" s="70"/>
      <c r="H69" s="70"/>
      <c r="I69" s="70"/>
      <c r="J69" s="70"/>
      <c r="K69" s="116"/>
      <c r="L69" s="116"/>
      <c r="M69" s="116"/>
    </row>
    <row r="70" spans="1:13" ht="16.5" customHeight="1">
      <c r="A70" s="17"/>
      <c r="B70" s="17"/>
      <c r="C70" s="33"/>
      <c r="D70" s="33"/>
      <c r="F70" s="33"/>
      <c r="G70" s="33"/>
      <c r="H70" s="33"/>
      <c r="I70" s="33"/>
      <c r="J70" s="33"/>
      <c r="K70" s="115"/>
      <c r="L70" s="115"/>
      <c r="M70" s="115"/>
    </row>
    <row r="71" spans="1:13" ht="16.5" customHeight="1">
      <c r="A71" s="17"/>
      <c r="B71" s="17"/>
      <c r="C71" s="33"/>
      <c r="D71" s="33"/>
      <c r="F71" s="33"/>
      <c r="G71" s="33"/>
      <c r="H71" s="33"/>
      <c r="I71" s="33"/>
      <c r="J71" s="33"/>
      <c r="K71" s="115"/>
      <c r="L71" s="115"/>
      <c r="M71" s="115"/>
    </row>
    <row r="72" spans="1:13" ht="17.100000000000001" customHeight="1">
      <c r="A72" s="17"/>
      <c r="B72" s="17"/>
      <c r="C72" s="33"/>
      <c r="D72" s="33"/>
      <c r="F72" s="33"/>
      <c r="G72" s="128" t="s">
        <v>75</v>
      </c>
      <c r="H72" s="128"/>
      <c r="I72" s="128"/>
      <c r="J72" s="16"/>
      <c r="K72" s="128" t="s">
        <v>76</v>
      </c>
      <c r="L72" s="128"/>
      <c r="M72" s="128"/>
    </row>
    <row r="73" spans="1:13" ht="17.100000000000001" customHeight="1">
      <c r="A73" s="33"/>
      <c r="B73" s="33"/>
      <c r="C73" s="33"/>
      <c r="D73" s="33"/>
      <c r="E73" s="19"/>
      <c r="F73" s="19"/>
      <c r="G73" s="129" t="s">
        <v>5</v>
      </c>
      <c r="H73" s="129"/>
      <c r="I73" s="129"/>
      <c r="J73" s="16"/>
      <c r="K73" s="129" t="s">
        <v>5</v>
      </c>
      <c r="L73" s="129"/>
      <c r="M73" s="129"/>
    </row>
    <row r="74" spans="1:13" ht="17.100000000000001" customHeight="1">
      <c r="A74" s="33"/>
      <c r="B74" s="33"/>
      <c r="C74" s="33"/>
      <c r="D74" s="33"/>
      <c r="E74" s="19"/>
      <c r="F74" s="19"/>
      <c r="G74" s="28" t="s">
        <v>6</v>
      </c>
      <c r="H74" s="28"/>
      <c r="I74" s="28" t="s">
        <v>6</v>
      </c>
      <c r="J74" s="40"/>
      <c r="K74" s="28" t="s">
        <v>6</v>
      </c>
      <c r="L74" s="28"/>
      <c r="M74" s="28" t="s">
        <v>6</v>
      </c>
    </row>
    <row r="75" spans="1:13" ht="17.100000000000001" customHeight="1">
      <c r="A75" s="33"/>
      <c r="B75" s="33"/>
      <c r="C75" s="33"/>
      <c r="D75" s="33"/>
      <c r="E75" s="19"/>
      <c r="F75" s="19"/>
      <c r="G75" s="60" t="s">
        <v>8</v>
      </c>
      <c r="H75" s="28"/>
      <c r="I75" s="60" t="s">
        <v>8</v>
      </c>
      <c r="J75" s="40"/>
      <c r="K75" s="60" t="s">
        <v>8</v>
      </c>
      <c r="L75" s="28"/>
      <c r="M75" s="60" t="s">
        <v>8</v>
      </c>
    </row>
    <row r="76" spans="1:13" ht="16.5" customHeight="1">
      <c r="F76" s="19"/>
      <c r="G76" s="31" t="s">
        <v>10</v>
      </c>
      <c r="H76" s="19"/>
      <c r="I76" s="31" t="s">
        <v>11</v>
      </c>
      <c r="J76" s="46"/>
      <c r="K76" s="31" t="s">
        <v>10</v>
      </c>
      <c r="L76" s="19"/>
      <c r="M76" s="31" t="s">
        <v>11</v>
      </c>
    </row>
    <row r="77" spans="1:13" ht="16.5" customHeight="1">
      <c r="F77" s="33"/>
      <c r="G77" s="34" t="s">
        <v>13</v>
      </c>
      <c r="H77" s="33"/>
      <c r="I77" s="34" t="s">
        <v>13</v>
      </c>
      <c r="J77" s="46"/>
      <c r="K77" s="34" t="s">
        <v>13</v>
      </c>
      <c r="L77" s="33"/>
      <c r="M77" s="34" t="s">
        <v>13</v>
      </c>
    </row>
    <row r="78" spans="1:13" ht="16.5" customHeight="1">
      <c r="F78" s="33"/>
      <c r="G78" s="32"/>
      <c r="H78" s="33"/>
      <c r="I78" s="32"/>
      <c r="J78" s="46"/>
      <c r="K78" s="32"/>
      <c r="L78" s="46"/>
      <c r="M78" s="32"/>
    </row>
    <row r="79" spans="1:13" ht="16.5" customHeight="1">
      <c r="A79" s="17" t="s">
        <v>108</v>
      </c>
      <c r="F79" s="33"/>
      <c r="G79" s="33"/>
      <c r="H79" s="33"/>
      <c r="I79" s="33"/>
      <c r="J79" s="33"/>
    </row>
    <row r="80" spans="1:13" ht="16.350000000000001" customHeight="1">
      <c r="A80" s="37" t="s">
        <v>109</v>
      </c>
      <c r="F80" s="33"/>
      <c r="G80" s="40">
        <f>G41-G81</f>
        <v>375209645</v>
      </c>
      <c r="H80" s="40"/>
      <c r="I80" s="40">
        <v>274051785</v>
      </c>
      <c r="J80" s="40"/>
      <c r="K80" s="40">
        <f>K41-K81</f>
        <v>-15990582</v>
      </c>
      <c r="L80" s="40"/>
      <c r="M80" s="40">
        <v>-2096409</v>
      </c>
    </row>
    <row r="81" spans="1:13" ht="16.5" customHeight="1">
      <c r="A81" s="37" t="s">
        <v>70</v>
      </c>
      <c r="F81" s="33"/>
      <c r="G81" s="43">
        <v>5472310</v>
      </c>
      <c r="I81" s="43">
        <v>17015472</v>
      </c>
      <c r="K81" s="43">
        <v>0</v>
      </c>
      <c r="L81" s="21"/>
      <c r="M81" s="43">
        <v>0</v>
      </c>
    </row>
    <row r="82" spans="1:13" ht="16.5" customHeight="1">
      <c r="E82" s="19"/>
      <c r="F82" s="33"/>
      <c r="G82" s="32"/>
      <c r="H82" s="33"/>
      <c r="I82" s="32"/>
      <c r="J82" s="46"/>
      <c r="K82" s="32"/>
      <c r="L82" s="46"/>
      <c r="M82" s="32"/>
    </row>
    <row r="83" spans="1:13" ht="16.5" customHeight="1" thickBot="1">
      <c r="F83" s="33"/>
      <c r="G83" s="47">
        <f>SUM(G80:G81)</f>
        <v>380681955</v>
      </c>
      <c r="H83" s="74"/>
      <c r="I83" s="47">
        <f>SUM(I80:I81)</f>
        <v>291067257</v>
      </c>
      <c r="J83" s="74"/>
      <c r="K83" s="47">
        <f>SUM(K80:K81)</f>
        <v>-15990582</v>
      </c>
      <c r="L83" s="66"/>
      <c r="M83" s="47">
        <f>SUM(M80:M81)</f>
        <v>-2096409</v>
      </c>
    </row>
    <row r="84" spans="1:13" ht="16.5" customHeight="1" thickTop="1">
      <c r="B84" s="37"/>
      <c r="F84" s="33"/>
      <c r="G84" s="39"/>
      <c r="H84" s="56"/>
      <c r="I84" s="39"/>
      <c r="J84" s="56"/>
      <c r="K84" s="40"/>
      <c r="L84" s="40"/>
      <c r="M84" s="40"/>
    </row>
    <row r="85" spans="1:13" ht="16.5" customHeight="1">
      <c r="A85" s="17" t="s">
        <v>110</v>
      </c>
      <c r="B85" s="17"/>
      <c r="C85" s="35"/>
      <c r="K85" s="21"/>
      <c r="L85" s="21"/>
      <c r="M85" s="21"/>
    </row>
    <row r="86" spans="1:13" ht="16.5" customHeight="1">
      <c r="A86" s="37" t="s">
        <v>109</v>
      </c>
      <c r="B86" s="35"/>
      <c r="G86" s="40">
        <f>G54-G87</f>
        <v>428968885</v>
      </c>
      <c r="I86" s="40">
        <v>263408017</v>
      </c>
      <c r="K86" s="40">
        <f>K54-K87</f>
        <v>-15990582</v>
      </c>
      <c r="L86" s="21"/>
      <c r="M86" s="40">
        <f>M54-M87</f>
        <v>-2096409</v>
      </c>
    </row>
    <row r="87" spans="1:13" ht="16.5" customHeight="1">
      <c r="A87" s="37" t="s">
        <v>70</v>
      </c>
      <c r="B87" s="35"/>
      <c r="G87" s="43">
        <v>9235607</v>
      </c>
      <c r="I87" s="43">
        <v>13669784</v>
      </c>
      <c r="K87" s="43">
        <v>0</v>
      </c>
      <c r="L87" s="21"/>
      <c r="M87" s="43">
        <v>0</v>
      </c>
    </row>
    <row r="88" spans="1:13" ht="16.5" customHeight="1">
      <c r="E88" s="19"/>
      <c r="F88" s="33"/>
      <c r="G88" s="32"/>
      <c r="H88" s="33"/>
      <c r="I88" s="32"/>
      <c r="J88" s="46"/>
      <c r="K88" s="32"/>
      <c r="L88" s="46"/>
      <c r="M88" s="32"/>
    </row>
    <row r="89" spans="1:13" ht="16.5" customHeight="1" thickBot="1">
      <c r="F89" s="33"/>
      <c r="G89" s="47">
        <f>SUM(G86:G87)</f>
        <v>438204492</v>
      </c>
      <c r="H89" s="74"/>
      <c r="I89" s="47">
        <f>SUM(I86:I87)</f>
        <v>277077801</v>
      </c>
      <c r="J89" s="74"/>
      <c r="K89" s="47">
        <f>SUM(K86:K87)</f>
        <v>-15990582</v>
      </c>
      <c r="L89" s="74"/>
      <c r="M89" s="47">
        <f>SUM(M86:M87)</f>
        <v>-2096409</v>
      </c>
    </row>
    <row r="90" spans="1:13" ht="16.5" customHeight="1" thickTop="1">
      <c r="B90" s="37"/>
      <c r="F90" s="33"/>
      <c r="G90" s="39"/>
      <c r="H90" s="56"/>
      <c r="I90" s="39"/>
      <c r="J90" s="56"/>
      <c r="K90" s="40"/>
      <c r="L90" s="40"/>
      <c r="M90" s="40"/>
    </row>
    <row r="91" spans="1:13" ht="16.5" customHeight="1">
      <c r="A91" s="17" t="s">
        <v>111</v>
      </c>
      <c r="B91" s="17"/>
      <c r="G91" s="40"/>
      <c r="I91" s="40"/>
      <c r="K91" s="21"/>
      <c r="L91" s="21"/>
      <c r="M91" s="21"/>
    </row>
    <row r="92" spans="1:13" ht="16.5" customHeight="1">
      <c r="E92" s="19"/>
      <c r="F92" s="33"/>
      <c r="G92" s="32"/>
      <c r="H92" s="33"/>
      <c r="I92" s="32"/>
      <c r="J92" s="46"/>
      <c r="K92" s="32"/>
      <c r="L92" s="46"/>
      <c r="M92" s="32"/>
    </row>
    <row r="93" spans="1:13" ht="16.5" customHeight="1" thickBot="1">
      <c r="A93" s="37" t="s">
        <v>112</v>
      </c>
      <c r="B93" s="37"/>
      <c r="G93" s="117">
        <f>ROUND(G80/1848000000,4)</f>
        <v>0.20300000000000001</v>
      </c>
      <c r="H93" s="118"/>
      <c r="I93" s="117">
        <v>0.14829999999999999</v>
      </c>
      <c r="J93" s="118"/>
      <c r="K93" s="117">
        <f>ROUND(K80/1848000000,4)</f>
        <v>-8.6999999999999994E-3</v>
      </c>
      <c r="L93" s="118"/>
      <c r="M93" s="117">
        <v>-1.1000000000000001E-3</v>
      </c>
    </row>
    <row r="94" spans="1:13" ht="16.5" customHeight="1" thickTop="1">
      <c r="A94" s="37"/>
      <c r="B94" s="37"/>
      <c r="G94" s="119"/>
      <c r="H94" s="120"/>
      <c r="I94" s="119"/>
      <c r="J94" s="121"/>
      <c r="K94" s="119"/>
      <c r="L94" s="120"/>
      <c r="M94" s="119"/>
    </row>
    <row r="95" spans="1:13" ht="16.5" customHeight="1">
      <c r="A95" s="37"/>
      <c r="B95" s="37"/>
      <c r="G95" s="119"/>
      <c r="H95" s="120"/>
      <c r="I95" s="119"/>
      <c r="J95" s="121"/>
      <c r="K95" s="119"/>
      <c r="L95" s="120"/>
      <c r="M95" s="119"/>
    </row>
    <row r="96" spans="1:13" ht="16.5" customHeight="1">
      <c r="A96" s="37"/>
      <c r="B96" s="37"/>
      <c r="G96" s="119"/>
      <c r="H96" s="120"/>
      <c r="I96" s="119"/>
      <c r="J96" s="121"/>
      <c r="K96" s="119"/>
      <c r="L96" s="120"/>
      <c r="M96" s="119"/>
    </row>
    <row r="97" spans="1:13" ht="16.5" customHeight="1">
      <c r="A97" s="37"/>
      <c r="B97" s="37"/>
      <c r="G97" s="119"/>
      <c r="H97" s="120"/>
      <c r="I97" s="119"/>
      <c r="J97" s="121"/>
      <c r="K97" s="119"/>
      <c r="L97" s="120"/>
      <c r="M97" s="119"/>
    </row>
    <row r="98" spans="1:13" ht="16.5" customHeight="1">
      <c r="A98" s="37"/>
      <c r="B98" s="37"/>
      <c r="G98" s="119"/>
      <c r="H98" s="120"/>
      <c r="I98" s="119"/>
      <c r="J98" s="121"/>
      <c r="K98" s="119"/>
      <c r="L98" s="120"/>
      <c r="M98" s="119"/>
    </row>
    <row r="99" spans="1:13" ht="16.5" customHeight="1">
      <c r="A99" s="37"/>
      <c r="B99" s="37"/>
      <c r="G99" s="119"/>
      <c r="H99" s="120"/>
      <c r="I99" s="119"/>
      <c r="J99" s="121"/>
      <c r="K99" s="119"/>
      <c r="L99" s="120"/>
      <c r="M99" s="119"/>
    </row>
    <row r="100" spans="1:13" ht="16.5" customHeight="1">
      <c r="A100" s="37"/>
      <c r="B100" s="37"/>
      <c r="G100" s="119"/>
      <c r="H100" s="120"/>
      <c r="I100" s="119"/>
      <c r="J100" s="121"/>
      <c r="K100" s="119"/>
      <c r="L100" s="120"/>
      <c r="M100" s="119"/>
    </row>
    <row r="101" spans="1:13" ht="16.5" customHeight="1">
      <c r="A101" s="37"/>
      <c r="B101" s="37"/>
      <c r="G101" s="119"/>
      <c r="H101" s="120"/>
      <c r="I101" s="119"/>
      <c r="J101" s="121"/>
      <c r="K101" s="119"/>
      <c r="L101" s="120"/>
      <c r="M101" s="119"/>
    </row>
    <row r="102" spans="1:13" ht="16.5" customHeight="1">
      <c r="A102" s="37"/>
      <c r="B102" s="37"/>
      <c r="G102" s="119"/>
      <c r="H102" s="120"/>
      <c r="I102" s="119"/>
      <c r="J102" s="121"/>
      <c r="K102" s="119"/>
      <c r="L102" s="120"/>
      <c r="M102" s="119"/>
    </row>
    <row r="103" spans="1:13" ht="16.5" customHeight="1">
      <c r="A103" s="37"/>
      <c r="B103" s="37"/>
      <c r="G103" s="119"/>
      <c r="H103" s="120"/>
      <c r="I103" s="119"/>
      <c r="J103" s="121"/>
      <c r="K103" s="119"/>
      <c r="L103" s="120"/>
      <c r="M103" s="119"/>
    </row>
    <row r="104" spans="1:13" ht="16.5" customHeight="1">
      <c r="A104" s="37"/>
      <c r="B104" s="37"/>
      <c r="G104" s="119"/>
      <c r="H104" s="120"/>
      <c r="I104" s="119"/>
      <c r="J104" s="121"/>
      <c r="K104" s="119"/>
      <c r="L104" s="120"/>
      <c r="M104" s="119"/>
    </row>
    <row r="105" spans="1:13" ht="16.5" customHeight="1">
      <c r="A105" s="37"/>
      <c r="B105" s="37"/>
      <c r="G105" s="119"/>
      <c r="H105" s="120"/>
      <c r="I105" s="119"/>
      <c r="J105" s="121"/>
      <c r="K105" s="119"/>
      <c r="L105" s="120"/>
      <c r="M105" s="119"/>
    </row>
    <row r="106" spans="1:13" ht="16.5" customHeight="1">
      <c r="A106" s="37"/>
      <c r="B106" s="37"/>
      <c r="G106" s="119"/>
      <c r="H106" s="120"/>
      <c r="I106" s="119"/>
      <c r="J106" s="121"/>
      <c r="K106" s="119"/>
      <c r="L106" s="120"/>
      <c r="M106" s="119"/>
    </row>
    <row r="107" spans="1:13" ht="16.5" customHeight="1">
      <c r="A107" s="37"/>
      <c r="B107" s="37"/>
      <c r="G107" s="119"/>
      <c r="H107" s="120"/>
      <c r="I107" s="119"/>
      <c r="J107" s="121"/>
      <c r="K107" s="119"/>
      <c r="L107" s="120"/>
      <c r="M107" s="119"/>
    </row>
    <row r="108" spans="1:13" ht="17.25" customHeight="1">
      <c r="A108" s="37"/>
      <c r="B108" s="37"/>
      <c r="G108" s="119"/>
      <c r="H108" s="120"/>
      <c r="I108" s="119"/>
      <c r="J108" s="121"/>
      <c r="K108" s="119"/>
      <c r="L108" s="120"/>
      <c r="M108" s="119"/>
    </row>
    <row r="109" spans="1:13" ht="16.5" customHeight="1">
      <c r="A109" s="37"/>
      <c r="B109" s="37"/>
      <c r="G109" s="119"/>
      <c r="H109" s="120"/>
      <c r="I109" s="119"/>
      <c r="J109" s="121"/>
      <c r="K109" s="119"/>
      <c r="L109" s="120"/>
      <c r="M109" s="119"/>
    </row>
    <row r="110" spans="1:13" ht="16.5" customHeight="1">
      <c r="A110" s="37"/>
      <c r="B110" s="37"/>
      <c r="G110" s="119"/>
      <c r="H110" s="120"/>
      <c r="I110" s="119"/>
      <c r="J110" s="121"/>
      <c r="K110" s="119"/>
      <c r="L110" s="120"/>
      <c r="M110" s="119"/>
    </row>
    <row r="111" spans="1:13" ht="16.5" customHeight="1">
      <c r="A111" s="37"/>
      <c r="B111" s="37"/>
      <c r="G111" s="119"/>
      <c r="H111" s="120"/>
      <c r="I111" s="119"/>
      <c r="J111" s="121"/>
      <c r="K111" s="119"/>
      <c r="L111" s="120"/>
      <c r="M111" s="119"/>
    </row>
    <row r="112" spans="1:13" ht="16.5" customHeight="1">
      <c r="A112" s="37"/>
      <c r="B112" s="37"/>
      <c r="G112" s="119"/>
      <c r="H112" s="120"/>
      <c r="I112" s="119"/>
      <c r="J112" s="121"/>
      <c r="K112" s="119"/>
      <c r="L112" s="120"/>
      <c r="M112" s="119"/>
    </row>
    <row r="113" spans="1:13" ht="16.5" customHeight="1">
      <c r="A113" s="37"/>
      <c r="B113" s="37"/>
      <c r="G113" s="119"/>
      <c r="H113" s="120"/>
      <c r="I113" s="119"/>
      <c r="J113" s="121"/>
      <c r="K113" s="119"/>
      <c r="L113" s="120"/>
      <c r="M113" s="119"/>
    </row>
    <row r="114" spans="1:13" ht="15.75" customHeight="1">
      <c r="A114" s="37"/>
      <c r="B114" s="37"/>
      <c r="G114" s="119"/>
      <c r="H114" s="120"/>
      <c r="I114" s="119"/>
      <c r="J114" s="121"/>
      <c r="K114" s="119"/>
      <c r="L114" s="120"/>
      <c r="M114" s="119"/>
    </row>
    <row r="115" spans="1:13" ht="15.75" customHeight="1">
      <c r="A115" s="37"/>
      <c r="B115" s="37"/>
      <c r="G115" s="119"/>
      <c r="H115" s="120"/>
      <c r="I115" s="119"/>
      <c r="J115" s="121"/>
      <c r="K115" s="119"/>
      <c r="L115" s="120"/>
      <c r="M115" s="119"/>
    </row>
    <row r="116" spans="1:13" ht="15.75" customHeight="1">
      <c r="A116" s="37"/>
      <c r="B116" s="37"/>
      <c r="G116" s="119"/>
      <c r="H116" s="120"/>
      <c r="I116" s="119"/>
      <c r="J116" s="121"/>
      <c r="K116" s="119"/>
      <c r="L116" s="120"/>
      <c r="M116" s="119"/>
    </row>
    <row r="117" spans="1:13" ht="16.5" customHeight="1">
      <c r="A117" s="37"/>
      <c r="B117" s="37"/>
      <c r="G117" s="119"/>
      <c r="H117" s="120"/>
      <c r="I117" s="119"/>
      <c r="J117" s="121"/>
      <c r="K117" s="119"/>
      <c r="L117" s="120"/>
      <c r="M117" s="119"/>
    </row>
    <row r="118" spans="1:13" ht="16.5" customHeight="1">
      <c r="A118" s="37"/>
      <c r="B118" s="37"/>
      <c r="G118" s="119"/>
      <c r="H118" s="120"/>
      <c r="I118" s="119"/>
      <c r="J118" s="121"/>
      <c r="K118" s="119"/>
      <c r="L118" s="120"/>
      <c r="M118" s="119"/>
    </row>
    <row r="119" spans="1:13" ht="16.350000000000001" customHeight="1">
      <c r="A119" s="130" t="s">
        <v>120</v>
      </c>
      <c r="B119" s="130"/>
      <c r="C119" s="130"/>
      <c r="D119" s="130"/>
      <c r="E119" s="130"/>
      <c r="F119" s="130"/>
      <c r="G119" s="130"/>
      <c r="H119" s="130"/>
      <c r="I119" s="130"/>
      <c r="J119" s="130"/>
      <c r="K119" s="130"/>
      <c r="L119" s="130"/>
      <c r="M119" s="130"/>
    </row>
    <row r="120" spans="1:13" s="45" customFormat="1" ht="16.350000000000001" customHeight="1">
      <c r="A120" s="126" t="s">
        <v>121</v>
      </c>
      <c r="B120" s="126"/>
      <c r="C120" s="126"/>
      <c r="D120" s="126"/>
      <c r="E120" s="126"/>
      <c r="F120" s="126"/>
      <c r="G120" s="126"/>
      <c r="H120" s="126"/>
      <c r="I120" s="126"/>
      <c r="J120" s="126"/>
      <c r="K120" s="126"/>
      <c r="L120" s="126"/>
      <c r="M120" s="126"/>
    </row>
    <row r="121" spans="1:13" ht="21" customHeight="1">
      <c r="A121" s="37"/>
      <c r="B121" s="37"/>
      <c r="G121" s="119"/>
      <c r="H121" s="120"/>
      <c r="I121" s="119"/>
      <c r="J121" s="121"/>
      <c r="K121" s="119"/>
      <c r="L121" s="120"/>
      <c r="M121" s="119"/>
    </row>
    <row r="122" spans="1:13" ht="18" customHeight="1">
      <c r="A122" s="37"/>
      <c r="B122" s="37"/>
      <c r="G122" s="119"/>
      <c r="H122" s="120"/>
      <c r="I122" s="119"/>
      <c r="J122" s="121"/>
      <c r="K122" s="119"/>
      <c r="L122" s="120"/>
      <c r="M122" s="119"/>
    </row>
    <row r="123" spans="1:13" ht="22.35" customHeight="1">
      <c r="A123" s="127" t="str">
        <f>A66</f>
        <v>The accompanying notes are an integral part of this interim financial information.</v>
      </c>
      <c r="B123" s="127"/>
      <c r="C123" s="127"/>
      <c r="D123" s="127"/>
      <c r="E123" s="127"/>
      <c r="F123" s="127"/>
      <c r="G123" s="127"/>
      <c r="H123" s="127"/>
      <c r="I123" s="127"/>
      <c r="J123" s="127"/>
      <c r="K123" s="127"/>
      <c r="L123" s="127"/>
      <c r="M123" s="127"/>
    </row>
  </sheetData>
  <mergeCells count="14">
    <mergeCell ref="A63:M63"/>
    <mergeCell ref="G6:I6"/>
    <mergeCell ref="K6:M6"/>
    <mergeCell ref="G7:I7"/>
    <mergeCell ref="K7:M7"/>
    <mergeCell ref="A62:M62"/>
    <mergeCell ref="A120:M120"/>
    <mergeCell ref="A123:M123"/>
    <mergeCell ref="A66:M66"/>
    <mergeCell ref="G72:I72"/>
    <mergeCell ref="K72:M72"/>
    <mergeCell ref="G73:I73"/>
    <mergeCell ref="K73:M73"/>
    <mergeCell ref="A119:M119"/>
  </mergeCells>
  <pageMargins left="0.8" right="0.5" top="0.5" bottom="0.6" header="0.49" footer="0.4"/>
  <pageSetup paperSize="9" scale="80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6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97923-0F1D-4998-9058-F14650F0654C}">
  <sheetPr codeName="Sheet4"/>
  <dimension ref="A1:Y144"/>
  <sheetViews>
    <sheetView zoomScaleNormal="100" zoomScaleSheetLayoutView="85" workbookViewId="0">
      <selection activeCell="G11" sqref="G11"/>
    </sheetView>
  </sheetViews>
  <sheetFormatPr defaultColWidth="9.1640625" defaultRowHeight="16.5" customHeight="1"/>
  <cols>
    <col min="1" max="1" width="1.33203125" style="21" customWidth="1"/>
    <col min="2" max="3" width="1.1640625" style="21" customWidth="1"/>
    <col min="4" max="4" width="35.83203125" style="21" customWidth="1"/>
    <col min="5" max="5" width="5.1640625" style="21" bestFit="1" customWidth="1"/>
    <col min="6" max="6" width="1" style="21" customWidth="1"/>
    <col min="7" max="7" width="12.83203125" style="66" customWidth="1"/>
    <col min="8" max="8" width="0.83203125" style="67" customWidth="1"/>
    <col min="9" max="9" width="14.33203125" style="67" customWidth="1"/>
    <col min="10" max="10" width="0.83203125" style="67" customWidth="1"/>
    <col min="11" max="11" width="13.33203125" style="66" customWidth="1"/>
    <col min="12" max="12" width="0.83203125" style="67" customWidth="1"/>
    <col min="13" max="13" width="14.83203125" style="66" customWidth="1"/>
    <col min="14" max="14" width="0.83203125" style="66" customWidth="1"/>
    <col min="15" max="15" width="19.83203125" style="66" customWidth="1"/>
    <col min="16" max="16" width="0.83203125" style="66" customWidth="1"/>
    <col min="17" max="17" width="20.83203125" style="66" customWidth="1"/>
    <col min="18" max="18" width="0.83203125" style="66" customWidth="1"/>
    <col min="19" max="19" width="14.33203125" style="66" customWidth="1"/>
    <col min="20" max="20" width="0.83203125" style="66" customWidth="1"/>
    <col min="21" max="21" width="21.33203125" style="66" customWidth="1"/>
    <col min="22" max="22" width="0.83203125" style="66" customWidth="1"/>
    <col min="23" max="23" width="14.1640625" style="66" customWidth="1"/>
    <col min="24" max="24" width="0.83203125" style="67" customWidth="1"/>
    <col min="25" max="25" width="14.83203125" style="66" customWidth="1"/>
    <col min="26" max="16384" width="9.1640625" style="21"/>
  </cols>
  <sheetData>
    <row r="1" spans="1:25" ht="16.5" customHeight="1">
      <c r="A1" s="16" t="s">
        <v>0</v>
      </c>
    </row>
    <row r="2" spans="1:25" ht="16.5" customHeight="1">
      <c r="A2" s="35" t="s">
        <v>122</v>
      </c>
    </row>
    <row r="3" spans="1:25" ht="16.5" customHeight="1">
      <c r="A3" s="81" t="s">
        <v>115</v>
      </c>
      <c r="B3" s="82"/>
      <c r="C3" s="82"/>
      <c r="D3" s="82"/>
      <c r="E3" s="82"/>
      <c r="F3" s="82"/>
      <c r="G3" s="71"/>
      <c r="H3" s="83"/>
      <c r="I3" s="83"/>
      <c r="J3" s="83"/>
      <c r="K3" s="71"/>
      <c r="L3" s="83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83"/>
      <c r="Y3" s="71"/>
    </row>
    <row r="4" spans="1:25" ht="16.5" customHeight="1">
      <c r="A4" s="35"/>
    </row>
    <row r="5" spans="1:25" ht="16.5" customHeight="1">
      <c r="A5" s="35"/>
    </row>
    <row r="6" spans="1:25" ht="16.5" customHeight="1">
      <c r="G6" s="133" t="s">
        <v>123</v>
      </c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</row>
    <row r="7" spans="1:25" ht="16.5" customHeight="1">
      <c r="G7" s="134" t="s">
        <v>124</v>
      </c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85"/>
      <c r="W7" s="85"/>
      <c r="X7" s="73"/>
      <c r="Y7" s="73"/>
    </row>
    <row r="8" spans="1:25" s="35" customFormat="1" ht="16.5" customHeight="1">
      <c r="B8" s="88"/>
      <c r="C8" s="88"/>
      <c r="D8" s="88"/>
      <c r="E8" s="88"/>
      <c r="F8" s="88"/>
      <c r="G8" s="85"/>
      <c r="H8" s="85"/>
      <c r="I8" s="85"/>
      <c r="J8" s="85"/>
      <c r="L8" s="99"/>
      <c r="M8" s="99"/>
      <c r="O8" s="134" t="s">
        <v>67</v>
      </c>
      <c r="P8" s="134"/>
      <c r="Q8" s="134"/>
      <c r="R8" s="134"/>
      <c r="S8" s="134"/>
      <c r="T8" s="85"/>
      <c r="U8" s="85"/>
      <c r="V8" s="85"/>
      <c r="W8" s="85"/>
      <c r="X8" s="85"/>
      <c r="Y8" s="85"/>
    </row>
    <row r="9" spans="1:25" s="35" customFormat="1" ht="16.5" customHeight="1">
      <c r="B9" s="88"/>
      <c r="C9" s="88"/>
      <c r="D9" s="88"/>
      <c r="E9" s="88"/>
      <c r="F9" s="88"/>
      <c r="H9" s="85"/>
      <c r="I9" s="85"/>
      <c r="J9" s="85"/>
      <c r="K9" s="135" t="s">
        <v>125</v>
      </c>
      <c r="L9" s="135"/>
      <c r="M9" s="135"/>
      <c r="N9" s="85"/>
      <c r="O9" s="134" t="s">
        <v>126</v>
      </c>
      <c r="P9" s="134"/>
      <c r="Q9" s="134"/>
      <c r="R9" s="134"/>
      <c r="S9" s="134"/>
      <c r="T9" s="85"/>
      <c r="V9" s="100"/>
      <c r="W9" s="101"/>
    </row>
    <row r="10" spans="1:25" s="35" customFormat="1" ht="16.5" customHeight="1">
      <c r="B10" s="88"/>
      <c r="C10" s="88"/>
      <c r="D10" s="88"/>
      <c r="E10" s="88"/>
      <c r="F10" s="88"/>
      <c r="H10" s="85"/>
      <c r="I10" s="85"/>
      <c r="J10" s="85"/>
      <c r="K10" s="87"/>
      <c r="L10" s="87"/>
      <c r="M10" s="87"/>
      <c r="N10" s="85"/>
      <c r="O10" s="73"/>
      <c r="P10" s="73"/>
      <c r="Q10" s="85" t="s">
        <v>127</v>
      </c>
      <c r="R10" s="73"/>
      <c r="S10" s="73"/>
      <c r="T10" s="85"/>
      <c r="V10" s="100"/>
      <c r="W10" s="101"/>
    </row>
    <row r="11" spans="1:25" s="35" customFormat="1" ht="16.5" customHeight="1">
      <c r="B11" s="88"/>
      <c r="C11" s="88"/>
      <c r="D11" s="88"/>
      <c r="E11" s="88"/>
      <c r="F11" s="88"/>
      <c r="H11" s="85"/>
      <c r="I11" s="85"/>
      <c r="J11" s="85"/>
      <c r="K11" s="87"/>
      <c r="L11" s="87"/>
      <c r="M11" s="87"/>
      <c r="N11" s="85"/>
      <c r="O11" s="73"/>
      <c r="P11" s="73"/>
      <c r="Q11" s="85" t="s">
        <v>128</v>
      </c>
      <c r="R11" s="73"/>
      <c r="S11" s="73"/>
      <c r="T11" s="85"/>
      <c r="V11" s="100"/>
      <c r="W11" s="101"/>
    </row>
    <row r="12" spans="1:25" s="35" customFormat="1" ht="16.5" customHeight="1">
      <c r="B12" s="88"/>
      <c r="C12" s="88"/>
      <c r="D12" s="88"/>
      <c r="E12" s="88"/>
      <c r="F12" s="88"/>
      <c r="G12" s="86" t="s">
        <v>129</v>
      </c>
      <c r="H12" s="85"/>
      <c r="I12" s="85"/>
      <c r="J12" s="85"/>
      <c r="K12" s="87"/>
      <c r="L12" s="87"/>
      <c r="M12" s="87"/>
      <c r="N12" s="85"/>
      <c r="O12" s="85" t="s">
        <v>130</v>
      </c>
      <c r="P12" s="85"/>
      <c r="Q12" s="85" t="s">
        <v>131</v>
      </c>
      <c r="R12" s="85"/>
      <c r="S12" s="85"/>
      <c r="T12" s="85"/>
      <c r="U12" s="85" t="s">
        <v>71</v>
      </c>
      <c r="V12" s="100"/>
      <c r="W12" s="101"/>
    </row>
    <row r="13" spans="1:25" s="35" customFormat="1" ht="16.5" customHeight="1">
      <c r="B13" s="88"/>
      <c r="C13" s="88"/>
      <c r="D13" s="88"/>
      <c r="E13" s="88"/>
      <c r="F13" s="88"/>
      <c r="G13" s="86" t="s">
        <v>132</v>
      </c>
      <c r="H13" s="85"/>
      <c r="I13" s="85" t="s">
        <v>133</v>
      </c>
      <c r="J13" s="85"/>
      <c r="K13" s="85" t="s">
        <v>134</v>
      </c>
      <c r="L13" s="85"/>
      <c r="M13" s="85"/>
      <c r="N13" s="85"/>
      <c r="O13" s="85" t="s">
        <v>135</v>
      </c>
      <c r="P13" s="102"/>
      <c r="Q13" s="86" t="s">
        <v>136</v>
      </c>
      <c r="R13" s="102"/>
      <c r="S13" s="85"/>
      <c r="T13" s="102"/>
      <c r="U13" s="85" t="s">
        <v>137</v>
      </c>
      <c r="V13" s="100"/>
      <c r="W13" s="85" t="s">
        <v>138</v>
      </c>
      <c r="X13" s="85"/>
      <c r="Y13" s="85" t="s">
        <v>139</v>
      </c>
    </row>
    <row r="14" spans="1:25" s="35" customFormat="1" ht="16.5" customHeight="1">
      <c r="B14" s="88"/>
      <c r="C14" s="88"/>
      <c r="D14" s="88"/>
      <c r="E14" s="88"/>
      <c r="F14" s="88"/>
      <c r="G14" s="85" t="s">
        <v>140</v>
      </c>
      <c r="H14" s="85"/>
      <c r="I14" s="85" t="s">
        <v>141</v>
      </c>
      <c r="J14" s="85"/>
      <c r="K14" s="85" t="s">
        <v>142</v>
      </c>
      <c r="L14" s="85"/>
      <c r="M14" s="85" t="s">
        <v>66</v>
      </c>
      <c r="N14" s="85"/>
      <c r="O14" s="85" t="s">
        <v>5</v>
      </c>
      <c r="P14" s="85"/>
      <c r="Q14" s="86" t="s">
        <v>143</v>
      </c>
      <c r="R14" s="85"/>
      <c r="S14" s="85" t="s">
        <v>139</v>
      </c>
      <c r="T14" s="85"/>
      <c r="U14" s="85" t="s">
        <v>144</v>
      </c>
      <c r="V14" s="100"/>
      <c r="W14" s="101" t="s">
        <v>145</v>
      </c>
      <c r="X14" s="85"/>
      <c r="Y14" s="85" t="s">
        <v>146</v>
      </c>
    </row>
    <row r="15" spans="1:25" s="35" customFormat="1" ht="16.5" customHeight="1">
      <c r="E15" s="90" t="s">
        <v>162</v>
      </c>
      <c r="F15" s="19"/>
      <c r="G15" s="103" t="s">
        <v>13</v>
      </c>
      <c r="H15" s="85"/>
      <c r="I15" s="91" t="s">
        <v>13</v>
      </c>
      <c r="J15" s="85"/>
      <c r="K15" s="103" t="s">
        <v>13</v>
      </c>
      <c r="L15" s="85"/>
      <c r="M15" s="103" t="s">
        <v>13</v>
      </c>
      <c r="N15" s="104"/>
      <c r="O15" s="103" t="s">
        <v>13</v>
      </c>
      <c r="P15" s="104"/>
      <c r="Q15" s="103" t="s">
        <v>13</v>
      </c>
      <c r="R15" s="104"/>
      <c r="S15" s="103" t="s">
        <v>13</v>
      </c>
      <c r="T15" s="104"/>
      <c r="U15" s="103" t="s">
        <v>13</v>
      </c>
      <c r="V15" s="104"/>
      <c r="W15" s="103" t="s">
        <v>13</v>
      </c>
      <c r="X15" s="85"/>
      <c r="Y15" s="103" t="s">
        <v>13</v>
      </c>
    </row>
    <row r="16" spans="1:25" s="35" customFormat="1" ht="8.1" customHeight="1">
      <c r="A16" s="17"/>
      <c r="B16" s="88"/>
      <c r="D16" s="88"/>
      <c r="E16" s="88"/>
      <c r="F16" s="33"/>
      <c r="G16" s="6"/>
      <c r="H16" s="67"/>
      <c r="I16" s="6"/>
      <c r="J16" s="67"/>
      <c r="K16" s="6"/>
      <c r="L16" s="67"/>
      <c r="M16" s="6"/>
      <c r="N16" s="66"/>
      <c r="O16" s="6"/>
      <c r="P16" s="66"/>
      <c r="Q16" s="6"/>
      <c r="R16" s="66"/>
      <c r="S16" s="6"/>
      <c r="T16" s="66"/>
      <c r="U16" s="6"/>
      <c r="V16" s="66"/>
      <c r="W16" s="6"/>
      <c r="X16" s="67"/>
      <c r="Y16" s="6"/>
    </row>
    <row r="17" spans="1:25" s="35" customFormat="1" ht="16.5" customHeight="1">
      <c r="A17" s="17" t="s">
        <v>147</v>
      </c>
      <c r="B17" s="88"/>
      <c r="D17" s="88"/>
      <c r="E17" s="88"/>
      <c r="F17" s="33"/>
      <c r="G17" s="7">
        <v>924000000</v>
      </c>
      <c r="H17" s="105"/>
      <c r="I17" s="7">
        <v>5650789665</v>
      </c>
      <c r="J17" s="106"/>
      <c r="K17" s="7">
        <v>77775713</v>
      </c>
      <c r="L17" s="106"/>
      <c r="M17" s="7">
        <v>1281616775</v>
      </c>
      <c r="N17" s="106"/>
      <c r="O17" s="7">
        <v>-149389868</v>
      </c>
      <c r="P17" s="106"/>
      <c r="Q17" s="7">
        <v>-2706936</v>
      </c>
      <c r="R17" s="106"/>
      <c r="S17" s="6">
        <v>-152096804</v>
      </c>
      <c r="T17" s="106"/>
      <c r="U17" s="97">
        <v>7782085349</v>
      </c>
      <c r="V17" s="106"/>
      <c r="W17" s="7">
        <v>102181839</v>
      </c>
      <c r="X17" s="106"/>
      <c r="Y17" s="97">
        <v>7884267188</v>
      </c>
    </row>
    <row r="18" spans="1:25" s="35" customFormat="1" ht="16.5" customHeight="1">
      <c r="A18" s="17"/>
      <c r="B18" s="95" t="s">
        <v>207</v>
      </c>
      <c r="C18" s="21"/>
      <c r="D18" s="88"/>
      <c r="E18" s="107"/>
      <c r="F18" s="33"/>
      <c r="G18" s="8">
        <v>0</v>
      </c>
      <c r="H18" s="33"/>
      <c r="I18" s="8">
        <v>0</v>
      </c>
      <c r="J18" s="108"/>
      <c r="K18" s="8">
        <v>0</v>
      </c>
      <c r="L18" s="108"/>
      <c r="M18" s="8">
        <v>0</v>
      </c>
      <c r="N18" s="108"/>
      <c r="O18" s="8">
        <v>0</v>
      </c>
      <c r="P18" s="108"/>
      <c r="Q18" s="8">
        <v>0</v>
      </c>
      <c r="R18" s="108"/>
      <c r="S18" s="6">
        <v>0</v>
      </c>
      <c r="T18" s="108"/>
      <c r="U18" s="97">
        <v>0</v>
      </c>
      <c r="V18" s="108"/>
      <c r="W18" s="97">
        <v>-23748336</v>
      </c>
      <c r="X18" s="108"/>
      <c r="Y18" s="97">
        <v>-23748336</v>
      </c>
    </row>
    <row r="19" spans="1:25" s="35" customFormat="1" ht="16.5" customHeight="1">
      <c r="A19" s="17"/>
      <c r="B19" s="95" t="s">
        <v>148</v>
      </c>
      <c r="C19" s="21"/>
      <c r="D19" s="88"/>
      <c r="E19" s="107"/>
      <c r="F19" s="33"/>
      <c r="G19" s="9">
        <v>0</v>
      </c>
      <c r="H19" s="33"/>
      <c r="I19" s="9">
        <v>0</v>
      </c>
      <c r="J19" s="108"/>
      <c r="K19" s="9">
        <v>0</v>
      </c>
      <c r="L19" s="108"/>
      <c r="M19" s="9">
        <v>274051785</v>
      </c>
      <c r="N19" s="108"/>
      <c r="O19" s="9">
        <v>-11393145</v>
      </c>
      <c r="P19" s="108"/>
      <c r="Q19" s="9">
        <v>749377</v>
      </c>
      <c r="R19" s="108"/>
      <c r="S19" s="9">
        <v>-10643768</v>
      </c>
      <c r="T19" s="108"/>
      <c r="U19" s="96">
        <v>263408017</v>
      </c>
      <c r="V19" s="108"/>
      <c r="W19" s="9">
        <v>13669784</v>
      </c>
      <c r="X19" s="108"/>
      <c r="Y19" s="96">
        <v>277077801</v>
      </c>
    </row>
    <row r="20" spans="1:25" s="35" customFormat="1" ht="16.5" customHeight="1">
      <c r="A20" s="37"/>
      <c r="B20" s="21"/>
      <c r="C20" s="21"/>
      <c r="D20" s="21"/>
      <c r="E20" s="33"/>
      <c r="F20" s="21"/>
      <c r="G20" s="97"/>
      <c r="H20" s="21"/>
      <c r="I20" s="97"/>
      <c r="J20" s="108"/>
      <c r="K20" s="97"/>
      <c r="L20" s="108"/>
      <c r="M20" s="97"/>
      <c r="N20" s="108"/>
      <c r="O20" s="97"/>
      <c r="P20" s="108"/>
      <c r="Q20" s="97"/>
      <c r="R20" s="108"/>
      <c r="S20" s="97"/>
      <c r="T20" s="108"/>
      <c r="U20" s="97"/>
      <c r="V20" s="108"/>
      <c r="W20" s="97"/>
      <c r="X20" s="108"/>
      <c r="Y20" s="97"/>
    </row>
    <row r="21" spans="1:25" s="35" customFormat="1" ht="16.5" customHeight="1" thickBot="1">
      <c r="A21" s="17" t="s">
        <v>149</v>
      </c>
      <c r="B21" s="88"/>
      <c r="D21" s="88"/>
      <c r="E21" s="88"/>
      <c r="F21" s="33"/>
      <c r="G21" s="98">
        <f>SUM(G17:G20)</f>
        <v>924000000</v>
      </c>
      <c r="H21" s="33"/>
      <c r="I21" s="98">
        <f>SUM(I17:I20)</f>
        <v>5650789665</v>
      </c>
      <c r="J21" s="108"/>
      <c r="K21" s="98">
        <f>SUM(K17:K20)</f>
        <v>77775713</v>
      </c>
      <c r="L21" s="108"/>
      <c r="M21" s="98">
        <f>SUM(M17:M20)</f>
        <v>1555668560</v>
      </c>
      <c r="N21" s="108"/>
      <c r="O21" s="98">
        <f>SUM(O17:O20)</f>
        <v>-160783013</v>
      </c>
      <c r="P21" s="108"/>
      <c r="Q21" s="98">
        <f>SUM(Q17:Q20)</f>
        <v>-1957559</v>
      </c>
      <c r="R21" s="108"/>
      <c r="S21" s="98">
        <f>SUM(S17:S20)</f>
        <v>-162740572</v>
      </c>
      <c r="T21" s="108"/>
      <c r="U21" s="98">
        <f>SUM(U17:U20)</f>
        <v>8045493366</v>
      </c>
      <c r="V21" s="108"/>
      <c r="W21" s="98">
        <f>SUM(W17:W20)</f>
        <v>92103287</v>
      </c>
      <c r="X21" s="108"/>
      <c r="Y21" s="98">
        <f>SUM(Y17:Y20)</f>
        <v>8137596653</v>
      </c>
    </row>
    <row r="22" spans="1:25" s="35" customFormat="1" ht="16.350000000000001" customHeight="1" thickTop="1">
      <c r="A22" s="17"/>
      <c r="B22" s="88"/>
      <c r="D22" s="88"/>
      <c r="E22" s="88"/>
      <c r="F22" s="33"/>
      <c r="G22" s="66"/>
      <c r="H22" s="67"/>
      <c r="I22" s="67"/>
      <c r="J22" s="67"/>
      <c r="K22" s="66"/>
      <c r="L22" s="67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7"/>
      <c r="Y22" s="66"/>
    </row>
    <row r="23" spans="1:25" s="35" customFormat="1" ht="16.350000000000001" customHeight="1">
      <c r="A23" s="17"/>
      <c r="B23" s="95"/>
      <c r="D23" s="88"/>
      <c r="E23" s="88"/>
      <c r="F23" s="33"/>
      <c r="G23" s="66"/>
      <c r="H23" s="67"/>
      <c r="I23" s="67"/>
      <c r="J23" s="67"/>
      <c r="K23" s="66"/>
      <c r="L23" s="67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7"/>
      <c r="Y23" s="66"/>
    </row>
    <row r="24" spans="1:25" s="35" customFormat="1" ht="16.5" customHeight="1">
      <c r="A24" s="17" t="s">
        <v>150</v>
      </c>
      <c r="B24" s="88"/>
      <c r="D24" s="88"/>
      <c r="E24" s="88"/>
      <c r="F24" s="33"/>
      <c r="G24" s="7">
        <v>924000000</v>
      </c>
      <c r="H24" s="105"/>
      <c r="I24" s="7">
        <v>5650789665</v>
      </c>
      <c r="J24" s="106"/>
      <c r="K24" s="7">
        <v>95175713</v>
      </c>
      <c r="L24" s="106"/>
      <c r="M24" s="7">
        <v>1560255876</v>
      </c>
      <c r="N24" s="106"/>
      <c r="O24" s="7">
        <v>-192564058</v>
      </c>
      <c r="P24" s="106"/>
      <c r="Q24" s="7">
        <v>-4608557</v>
      </c>
      <c r="R24" s="106"/>
      <c r="S24" s="6">
        <v>-197172615</v>
      </c>
      <c r="T24" s="106"/>
      <c r="U24" s="97">
        <v>8033048639</v>
      </c>
      <c r="V24" s="106"/>
      <c r="W24" s="7">
        <v>75624605</v>
      </c>
      <c r="X24" s="106"/>
      <c r="Y24" s="97">
        <v>8108673244</v>
      </c>
    </row>
    <row r="25" spans="1:25" s="35" customFormat="1" ht="16.5" customHeight="1">
      <c r="A25" s="17"/>
      <c r="B25" s="95" t="s">
        <v>208</v>
      </c>
      <c r="C25" s="21"/>
      <c r="D25" s="88"/>
      <c r="E25" s="107">
        <v>12</v>
      </c>
      <c r="F25" s="33"/>
      <c r="G25" s="8">
        <v>0</v>
      </c>
      <c r="H25" s="33"/>
      <c r="I25" s="8">
        <v>0</v>
      </c>
      <c r="J25" s="108"/>
      <c r="K25" s="8">
        <v>0</v>
      </c>
      <c r="L25" s="108"/>
      <c r="M25" s="8">
        <v>-92400000</v>
      </c>
      <c r="N25" s="108"/>
      <c r="O25" s="8">
        <v>0</v>
      </c>
      <c r="P25" s="108"/>
      <c r="Q25" s="8">
        <v>0</v>
      </c>
      <c r="R25" s="108"/>
      <c r="S25" s="6">
        <f>SUM(O25:Q25)</f>
        <v>0</v>
      </c>
      <c r="T25" s="108"/>
      <c r="U25" s="97">
        <f>SUM(G25:M25,S25)</f>
        <v>-92400000</v>
      </c>
      <c r="V25" s="108"/>
      <c r="W25" s="97">
        <v>0</v>
      </c>
      <c r="X25" s="108"/>
      <c r="Y25" s="97">
        <f>SUM(U25:W25)</f>
        <v>-92400000</v>
      </c>
    </row>
    <row r="26" spans="1:25" s="35" customFormat="1" ht="16.5" customHeight="1">
      <c r="A26" s="17"/>
      <c r="B26" s="95" t="s">
        <v>148</v>
      </c>
      <c r="C26" s="21"/>
      <c r="D26" s="88"/>
      <c r="E26" s="107"/>
      <c r="F26" s="33"/>
      <c r="G26" s="9">
        <v>0</v>
      </c>
      <c r="H26" s="33"/>
      <c r="I26" s="9">
        <v>0</v>
      </c>
      <c r="J26" s="108"/>
      <c r="K26" s="9">
        <v>0</v>
      </c>
      <c r="L26" s="108"/>
      <c r="M26" s="9">
        <f>'PL 7-8 6M'!G80</f>
        <v>375209645</v>
      </c>
      <c r="N26" s="108"/>
      <c r="O26" s="9">
        <v>54290117</v>
      </c>
      <c r="P26" s="108"/>
      <c r="Q26" s="9">
        <f>'PL 7-8 6M'!G50</f>
        <v>-530877</v>
      </c>
      <c r="R26" s="108"/>
      <c r="S26" s="9">
        <f>SUM(O26:Q26)</f>
        <v>53759240</v>
      </c>
      <c r="T26" s="108"/>
      <c r="U26" s="96">
        <f>SUM(G26:M26,S26)</f>
        <v>428968885</v>
      </c>
      <c r="V26" s="108"/>
      <c r="W26" s="9">
        <f>'PL 7-8 6M'!G87</f>
        <v>9235607</v>
      </c>
      <c r="X26" s="108"/>
      <c r="Y26" s="96">
        <f>SUM(U26:W26)</f>
        <v>438204492</v>
      </c>
    </row>
    <row r="27" spans="1:25" s="35" customFormat="1" ht="16.5" customHeight="1">
      <c r="A27" s="37"/>
      <c r="B27" s="21"/>
      <c r="C27" s="21"/>
      <c r="D27" s="21"/>
      <c r="E27" s="33"/>
      <c r="F27" s="21"/>
      <c r="G27" s="97"/>
      <c r="H27" s="21"/>
      <c r="I27" s="97"/>
      <c r="J27" s="108"/>
      <c r="K27" s="97"/>
      <c r="L27" s="108"/>
      <c r="M27" s="97"/>
      <c r="N27" s="108"/>
      <c r="O27" s="97"/>
      <c r="P27" s="108"/>
      <c r="Q27" s="97"/>
      <c r="R27" s="108"/>
      <c r="S27" s="97"/>
      <c r="T27" s="108"/>
      <c r="U27" s="97"/>
      <c r="V27" s="108"/>
      <c r="W27" s="97"/>
      <c r="X27" s="108"/>
      <c r="Y27" s="97"/>
    </row>
    <row r="28" spans="1:25" s="35" customFormat="1" ht="18.75" customHeight="1" thickBot="1">
      <c r="A28" s="17" t="s">
        <v>151</v>
      </c>
      <c r="B28" s="88"/>
      <c r="D28" s="88"/>
      <c r="E28" s="88"/>
      <c r="F28" s="33"/>
      <c r="G28" s="98">
        <f>SUM(G24:G27)</f>
        <v>924000000</v>
      </c>
      <c r="H28" s="33"/>
      <c r="I28" s="98">
        <f>SUM(I24:I27)</f>
        <v>5650789665</v>
      </c>
      <c r="J28" s="108"/>
      <c r="K28" s="98">
        <f>SUM(K24:K27)</f>
        <v>95175713</v>
      </c>
      <c r="L28" s="108"/>
      <c r="M28" s="98">
        <f>SUM(M24:M27)</f>
        <v>1843065521</v>
      </c>
      <c r="N28" s="108"/>
      <c r="O28" s="98">
        <f>SUM(O24:O27)</f>
        <v>-138273941</v>
      </c>
      <c r="P28" s="108"/>
      <c r="Q28" s="98">
        <f>SUM(Q24:Q27)</f>
        <v>-5139434</v>
      </c>
      <c r="R28" s="108"/>
      <c r="S28" s="98">
        <f>SUM(S24:S27)</f>
        <v>-143413375</v>
      </c>
      <c r="T28" s="108"/>
      <c r="U28" s="98">
        <f>SUM(U24:U27)</f>
        <v>8369617524</v>
      </c>
      <c r="V28" s="108"/>
      <c r="W28" s="98">
        <f>SUM(W24:W27)</f>
        <v>84860212</v>
      </c>
      <c r="X28" s="108"/>
      <c r="Y28" s="98">
        <f>SUM(Y24:Y27)</f>
        <v>8454477736</v>
      </c>
    </row>
    <row r="29" spans="1:25" s="35" customFormat="1" ht="16.5" customHeight="1" thickTop="1">
      <c r="A29" s="17"/>
      <c r="B29" s="88"/>
      <c r="D29" s="88"/>
      <c r="E29" s="88"/>
      <c r="F29" s="33"/>
      <c r="G29" s="66"/>
      <c r="H29" s="67"/>
      <c r="I29" s="67"/>
      <c r="J29" s="67"/>
      <c r="K29" s="66"/>
      <c r="L29" s="67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7"/>
      <c r="Y29" s="66"/>
    </row>
    <row r="30" spans="1:25" s="35" customFormat="1" ht="16.5" customHeight="1">
      <c r="A30" s="21"/>
      <c r="B30" s="21"/>
      <c r="C30" s="21"/>
      <c r="D30" s="21"/>
      <c r="E30" s="21"/>
      <c r="F30" s="21"/>
      <c r="H30" s="21"/>
      <c r="I30" s="33"/>
      <c r="J30" s="33"/>
      <c r="K30" s="33"/>
      <c r="L30" s="33"/>
      <c r="M30" s="33"/>
      <c r="N30" s="21"/>
      <c r="O30" s="33"/>
      <c r="P30" s="33"/>
      <c r="Q30" s="33"/>
      <c r="R30" s="21"/>
      <c r="S30" s="21"/>
      <c r="T30" s="21"/>
      <c r="U30" s="21"/>
      <c r="V30" s="21"/>
      <c r="W30" s="21"/>
      <c r="X30" s="21"/>
      <c r="Y30" s="21"/>
    </row>
    <row r="31" spans="1:25" s="35" customFormat="1" ht="16.5" customHeight="1">
      <c r="A31" s="21"/>
      <c r="B31" s="21"/>
      <c r="C31" s="21"/>
      <c r="D31" s="21"/>
      <c r="E31" s="21"/>
      <c r="F31" s="21"/>
      <c r="H31" s="21"/>
      <c r="I31" s="33"/>
      <c r="J31" s="33"/>
      <c r="K31" s="33"/>
      <c r="L31" s="33"/>
      <c r="M31" s="33"/>
      <c r="N31" s="21"/>
      <c r="O31" s="33"/>
      <c r="P31" s="33"/>
      <c r="Q31" s="33"/>
      <c r="R31" s="21"/>
      <c r="S31" s="21"/>
      <c r="T31" s="21"/>
      <c r="U31" s="21"/>
      <c r="V31" s="21"/>
      <c r="W31" s="21"/>
      <c r="X31" s="21"/>
      <c r="Y31" s="21"/>
    </row>
    <row r="32" spans="1:25" s="35" customFormat="1" ht="16.5" customHeight="1">
      <c r="A32" s="21"/>
      <c r="B32" s="21"/>
      <c r="C32" s="21"/>
      <c r="D32" s="21"/>
      <c r="E32" s="21"/>
      <c r="F32" s="21"/>
      <c r="H32" s="21"/>
      <c r="I32" s="33"/>
      <c r="J32" s="33"/>
      <c r="K32" s="33"/>
      <c r="L32" s="33"/>
      <c r="M32" s="33"/>
      <c r="N32" s="21"/>
      <c r="O32" s="33"/>
      <c r="P32" s="33"/>
      <c r="Q32" s="33"/>
      <c r="R32" s="21"/>
      <c r="S32" s="21"/>
      <c r="T32" s="21"/>
      <c r="U32" s="21"/>
      <c r="V32" s="21"/>
      <c r="W32" s="21"/>
      <c r="X32" s="21"/>
      <c r="Y32" s="21"/>
    </row>
    <row r="33" spans="1:25" s="35" customFormat="1" ht="16.5" customHeight="1">
      <c r="A33" s="17"/>
      <c r="B33" s="88"/>
      <c r="D33" s="88"/>
      <c r="E33" s="88"/>
      <c r="F33" s="33"/>
      <c r="G33" s="66"/>
      <c r="H33" s="67"/>
      <c r="I33" s="67"/>
      <c r="J33" s="67"/>
      <c r="K33" s="66"/>
      <c r="L33" s="67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7"/>
      <c r="Y33" s="66"/>
    </row>
    <row r="34" spans="1:25" s="35" customFormat="1" ht="16.5" customHeight="1">
      <c r="A34" s="17"/>
      <c r="B34" s="88"/>
      <c r="D34" s="88"/>
      <c r="E34" s="88"/>
      <c r="F34" s="33"/>
      <c r="G34" s="66"/>
      <c r="H34" s="67"/>
      <c r="J34" s="67"/>
      <c r="K34" s="66"/>
      <c r="L34" s="67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7"/>
      <c r="Y34" s="66"/>
    </row>
    <row r="35" spans="1:25" s="35" customFormat="1" ht="16.5" customHeight="1">
      <c r="A35" s="17"/>
      <c r="B35" s="88"/>
      <c r="D35" s="88"/>
      <c r="E35" s="88"/>
      <c r="F35" s="33"/>
      <c r="G35" s="66"/>
      <c r="H35" s="67"/>
      <c r="I35" s="67"/>
      <c r="J35" s="67"/>
      <c r="K35" s="66"/>
      <c r="L35" s="67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7"/>
      <c r="Y35" s="66"/>
    </row>
    <row r="36" spans="1:25" s="35" customFormat="1" ht="15" customHeight="1">
      <c r="A36" s="17"/>
      <c r="B36" s="88"/>
      <c r="D36" s="88"/>
      <c r="E36" s="88"/>
      <c r="F36" s="33"/>
      <c r="G36" s="66"/>
      <c r="H36" s="67"/>
      <c r="I36" s="67"/>
      <c r="J36" s="67"/>
      <c r="K36" s="66"/>
      <c r="L36" s="67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7"/>
      <c r="Y36" s="66"/>
    </row>
    <row r="38" spans="1:25" s="35" customFormat="1" ht="16.5" customHeight="1">
      <c r="A38" s="132" t="s">
        <v>152</v>
      </c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2"/>
      <c r="Q38" s="132"/>
      <c r="R38" s="132"/>
      <c r="S38" s="132"/>
      <c r="T38" s="132"/>
      <c r="U38" s="132"/>
      <c r="V38" s="132"/>
      <c r="W38" s="132"/>
      <c r="X38" s="132"/>
      <c r="Y38" s="132"/>
    </row>
    <row r="39" spans="1:25" s="35" customFormat="1" ht="16.5" customHeight="1">
      <c r="A39" s="21" t="s">
        <v>153</v>
      </c>
      <c r="B39" s="21"/>
      <c r="C39" s="21"/>
      <c r="D39" s="21"/>
      <c r="E39" s="21"/>
      <c r="F39" s="21"/>
      <c r="H39" s="21"/>
      <c r="I39" s="132" t="s">
        <v>154</v>
      </c>
      <c r="J39" s="132"/>
      <c r="K39" s="132"/>
      <c r="L39" s="132"/>
      <c r="M39" s="132"/>
      <c r="N39" s="21"/>
      <c r="O39" s="21" t="s">
        <v>155</v>
      </c>
      <c r="P39" s="21"/>
      <c r="Q39" s="37"/>
      <c r="R39" s="21"/>
      <c r="S39" s="21"/>
      <c r="T39" s="21"/>
      <c r="U39" s="21"/>
      <c r="V39" s="21"/>
      <c r="W39" s="21"/>
      <c r="X39" s="21"/>
      <c r="Y39" s="21"/>
    </row>
    <row r="40" spans="1:25" s="35" customFormat="1" ht="16.5" customHeight="1">
      <c r="A40" s="21"/>
      <c r="B40" s="21"/>
      <c r="C40" s="21"/>
      <c r="D40" s="21"/>
      <c r="E40" s="21"/>
      <c r="F40" s="21"/>
      <c r="H40" s="21"/>
      <c r="I40" s="33"/>
      <c r="J40" s="33"/>
      <c r="K40" s="33"/>
      <c r="L40" s="33"/>
      <c r="M40" s="33"/>
      <c r="N40" s="21"/>
      <c r="O40" s="33"/>
      <c r="P40" s="33"/>
      <c r="Q40" s="33"/>
      <c r="R40" s="21"/>
      <c r="S40" s="21"/>
      <c r="T40" s="21"/>
      <c r="U40" s="21"/>
      <c r="V40" s="21"/>
      <c r="W40" s="21"/>
      <c r="X40" s="21"/>
      <c r="Y40" s="21"/>
    </row>
    <row r="41" spans="1:25" s="35" customFormat="1" ht="16.5" customHeight="1">
      <c r="A41" s="21"/>
      <c r="B41" s="21"/>
      <c r="C41" s="21"/>
      <c r="D41" s="21"/>
      <c r="E41" s="21"/>
      <c r="F41" s="21"/>
      <c r="H41" s="21"/>
      <c r="I41" s="33"/>
      <c r="J41" s="33"/>
      <c r="K41" s="33"/>
      <c r="L41" s="33"/>
      <c r="M41" s="33"/>
      <c r="N41" s="21"/>
      <c r="O41" s="33"/>
      <c r="P41" s="33"/>
      <c r="Q41" s="33"/>
      <c r="R41" s="21"/>
      <c r="S41" s="21"/>
      <c r="T41" s="21"/>
      <c r="U41" s="21"/>
      <c r="V41" s="21"/>
      <c r="W41" s="21"/>
      <c r="X41" s="21"/>
      <c r="Y41" s="21"/>
    </row>
    <row r="42" spans="1:25" s="35" customFormat="1" ht="7.5" customHeight="1">
      <c r="A42" s="17"/>
      <c r="B42" s="88"/>
      <c r="D42" s="88"/>
      <c r="E42" s="88"/>
      <c r="F42" s="33"/>
      <c r="G42" s="66"/>
      <c r="H42" s="67"/>
      <c r="I42" s="67"/>
      <c r="J42" s="67"/>
      <c r="K42" s="66"/>
      <c r="L42" s="67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7"/>
      <c r="Y42" s="66"/>
    </row>
    <row r="43" spans="1:25" ht="22.35" customHeight="1">
      <c r="A43" s="127" t="s">
        <v>38</v>
      </c>
      <c r="B43" s="127"/>
      <c r="C43" s="127"/>
      <c r="D43" s="127"/>
      <c r="E43" s="127"/>
      <c r="F43" s="127"/>
      <c r="G43" s="127"/>
      <c r="H43" s="127"/>
      <c r="I43" s="127"/>
      <c r="J43" s="127"/>
      <c r="K43" s="127"/>
      <c r="L43" s="127"/>
      <c r="M43" s="127"/>
      <c r="N43" s="127"/>
      <c r="O43" s="127"/>
      <c r="P43" s="127"/>
      <c r="Q43" s="127"/>
      <c r="R43" s="127"/>
      <c r="S43" s="127"/>
      <c r="T43" s="127"/>
      <c r="U43" s="127"/>
      <c r="V43" s="127"/>
      <c r="W43" s="127"/>
      <c r="X43" s="127"/>
      <c r="Y43" s="127"/>
    </row>
    <row r="144" spans="14:14" ht="16.5" customHeight="1">
      <c r="N144" s="66" t="s">
        <v>202</v>
      </c>
    </row>
  </sheetData>
  <mergeCells count="8">
    <mergeCell ref="I39:M39"/>
    <mergeCell ref="A43:Y43"/>
    <mergeCell ref="G6:Y6"/>
    <mergeCell ref="G7:U7"/>
    <mergeCell ref="O8:S8"/>
    <mergeCell ref="K9:M9"/>
    <mergeCell ref="O9:S9"/>
    <mergeCell ref="A38:Y38"/>
  </mergeCells>
  <pageMargins left="0.3" right="0.3" top="0.5" bottom="0.6" header="0.49" footer="0.4"/>
  <pageSetup paperSize="9" scale="74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CEE41-7E94-497E-B9E4-AB232C58B385}">
  <sheetPr codeName="Sheet5"/>
  <dimension ref="A1:O62"/>
  <sheetViews>
    <sheetView zoomScaleNormal="100" zoomScaleSheetLayoutView="100" workbookViewId="0">
      <selection activeCell="Y14" sqref="Y14"/>
    </sheetView>
  </sheetViews>
  <sheetFormatPr defaultRowHeight="16.5" customHeight="1"/>
  <cols>
    <col min="1" max="3" width="1.83203125" style="21" customWidth="1"/>
    <col min="4" max="4" width="39.6640625" style="21" customWidth="1"/>
    <col min="5" max="5" width="5.33203125" style="21" customWidth="1"/>
    <col min="6" max="6" width="1" style="21" customWidth="1"/>
    <col min="7" max="7" width="13.33203125" style="66" customWidth="1"/>
    <col min="8" max="8" width="1" style="66" customWidth="1"/>
    <col min="9" max="9" width="14" style="66" customWidth="1"/>
    <col min="10" max="10" width="1" style="66" customWidth="1"/>
    <col min="11" max="11" width="15.1640625" style="66" customWidth="1"/>
    <col min="12" max="12" width="1" style="66" customWidth="1"/>
    <col min="13" max="13" width="16.1640625" style="66" customWidth="1"/>
    <col min="14" max="14" width="1" style="67" customWidth="1"/>
    <col min="15" max="15" width="14.6640625" style="66" bestFit="1" customWidth="1"/>
    <col min="16" max="255" width="9.1640625" style="21"/>
    <col min="256" max="258" width="1.83203125" style="21" customWidth="1"/>
    <col min="259" max="259" width="25.1640625" style="21" customWidth="1"/>
    <col min="260" max="260" width="3.1640625" style="21" customWidth="1"/>
    <col min="261" max="261" width="5.1640625" style="21" customWidth="1"/>
    <col min="262" max="262" width="0.1640625" style="21" customWidth="1"/>
    <col min="263" max="263" width="12.83203125" style="21" customWidth="1"/>
    <col min="264" max="264" width="0.1640625" style="21" customWidth="1"/>
    <col min="265" max="265" width="13.83203125" style="21" customWidth="1"/>
    <col min="266" max="266" width="0.1640625" style="21" customWidth="1"/>
    <col min="267" max="267" width="15.1640625" style="21" customWidth="1"/>
    <col min="268" max="268" width="0.1640625" style="21" customWidth="1"/>
    <col min="269" max="270" width="0" style="21" hidden="1" customWidth="1"/>
    <col min="271" max="271" width="14.1640625" style="21" customWidth="1"/>
    <col min="272" max="511" width="9.1640625" style="21"/>
    <col min="512" max="514" width="1.83203125" style="21" customWidth="1"/>
    <col min="515" max="515" width="25.1640625" style="21" customWidth="1"/>
    <col min="516" max="516" width="3.1640625" style="21" customWidth="1"/>
    <col min="517" max="517" width="5.1640625" style="21" customWidth="1"/>
    <col min="518" max="518" width="0.1640625" style="21" customWidth="1"/>
    <col min="519" max="519" width="12.83203125" style="21" customWidth="1"/>
    <col min="520" max="520" width="0.1640625" style="21" customWidth="1"/>
    <col min="521" max="521" width="13.83203125" style="21" customWidth="1"/>
    <col min="522" max="522" width="0.1640625" style="21" customWidth="1"/>
    <col min="523" max="523" width="15.1640625" style="21" customWidth="1"/>
    <col min="524" max="524" width="0.1640625" style="21" customWidth="1"/>
    <col min="525" max="526" width="0" style="21" hidden="1" customWidth="1"/>
    <col min="527" max="527" width="14.1640625" style="21" customWidth="1"/>
    <col min="528" max="767" width="9.1640625" style="21"/>
    <col min="768" max="770" width="1.83203125" style="21" customWidth="1"/>
    <col min="771" max="771" width="25.1640625" style="21" customWidth="1"/>
    <col min="772" max="772" width="3.1640625" style="21" customWidth="1"/>
    <col min="773" max="773" width="5.1640625" style="21" customWidth="1"/>
    <col min="774" max="774" width="0.1640625" style="21" customWidth="1"/>
    <col min="775" max="775" width="12.83203125" style="21" customWidth="1"/>
    <col min="776" max="776" width="0.1640625" style="21" customWidth="1"/>
    <col min="777" max="777" width="13.83203125" style="21" customWidth="1"/>
    <col min="778" max="778" width="0.1640625" style="21" customWidth="1"/>
    <col min="779" max="779" width="15.1640625" style="21" customWidth="1"/>
    <col min="780" max="780" width="0.1640625" style="21" customWidth="1"/>
    <col min="781" max="782" width="0" style="21" hidden="1" customWidth="1"/>
    <col min="783" max="783" width="14.1640625" style="21" customWidth="1"/>
    <col min="784" max="1023" width="9.1640625" style="21"/>
    <col min="1024" max="1026" width="1.83203125" style="21" customWidth="1"/>
    <col min="1027" max="1027" width="25.1640625" style="21" customWidth="1"/>
    <col min="1028" max="1028" width="3.1640625" style="21" customWidth="1"/>
    <col min="1029" max="1029" width="5.1640625" style="21" customWidth="1"/>
    <col min="1030" max="1030" width="0.1640625" style="21" customWidth="1"/>
    <col min="1031" max="1031" width="12.83203125" style="21" customWidth="1"/>
    <col min="1032" max="1032" width="0.1640625" style="21" customWidth="1"/>
    <col min="1033" max="1033" width="13.83203125" style="21" customWidth="1"/>
    <col min="1034" max="1034" width="0.1640625" style="21" customWidth="1"/>
    <col min="1035" max="1035" width="15.1640625" style="21" customWidth="1"/>
    <col min="1036" max="1036" width="0.1640625" style="21" customWidth="1"/>
    <col min="1037" max="1038" width="0" style="21" hidden="1" customWidth="1"/>
    <col min="1039" max="1039" width="14.1640625" style="21" customWidth="1"/>
    <col min="1040" max="1279" width="9.1640625" style="21"/>
    <col min="1280" max="1282" width="1.83203125" style="21" customWidth="1"/>
    <col min="1283" max="1283" width="25.1640625" style="21" customWidth="1"/>
    <col min="1284" max="1284" width="3.1640625" style="21" customWidth="1"/>
    <col min="1285" max="1285" width="5.1640625" style="21" customWidth="1"/>
    <col min="1286" max="1286" width="0.1640625" style="21" customWidth="1"/>
    <col min="1287" max="1287" width="12.83203125" style="21" customWidth="1"/>
    <col min="1288" max="1288" width="0.1640625" style="21" customWidth="1"/>
    <col min="1289" max="1289" width="13.83203125" style="21" customWidth="1"/>
    <col min="1290" max="1290" width="0.1640625" style="21" customWidth="1"/>
    <col min="1291" max="1291" width="15.1640625" style="21" customWidth="1"/>
    <col min="1292" max="1292" width="0.1640625" style="21" customWidth="1"/>
    <col min="1293" max="1294" width="0" style="21" hidden="1" customWidth="1"/>
    <col min="1295" max="1295" width="14.1640625" style="21" customWidth="1"/>
    <col min="1296" max="1535" width="9.1640625" style="21"/>
    <col min="1536" max="1538" width="1.83203125" style="21" customWidth="1"/>
    <col min="1539" max="1539" width="25.1640625" style="21" customWidth="1"/>
    <col min="1540" max="1540" width="3.1640625" style="21" customWidth="1"/>
    <col min="1541" max="1541" width="5.1640625" style="21" customWidth="1"/>
    <col min="1542" max="1542" width="0.1640625" style="21" customWidth="1"/>
    <col min="1543" max="1543" width="12.83203125" style="21" customWidth="1"/>
    <col min="1544" max="1544" width="0.1640625" style="21" customWidth="1"/>
    <col min="1545" max="1545" width="13.83203125" style="21" customWidth="1"/>
    <col min="1546" max="1546" width="0.1640625" style="21" customWidth="1"/>
    <col min="1547" max="1547" width="15.1640625" style="21" customWidth="1"/>
    <col min="1548" max="1548" width="0.1640625" style="21" customWidth="1"/>
    <col min="1549" max="1550" width="0" style="21" hidden="1" customWidth="1"/>
    <col min="1551" max="1551" width="14.1640625" style="21" customWidth="1"/>
    <col min="1552" max="1791" width="9.1640625" style="21"/>
    <col min="1792" max="1794" width="1.83203125" style="21" customWidth="1"/>
    <col min="1795" max="1795" width="25.1640625" style="21" customWidth="1"/>
    <col min="1796" max="1796" width="3.1640625" style="21" customWidth="1"/>
    <col min="1797" max="1797" width="5.1640625" style="21" customWidth="1"/>
    <col min="1798" max="1798" width="0.1640625" style="21" customWidth="1"/>
    <col min="1799" max="1799" width="12.83203125" style="21" customWidth="1"/>
    <col min="1800" max="1800" width="0.1640625" style="21" customWidth="1"/>
    <col min="1801" max="1801" width="13.83203125" style="21" customWidth="1"/>
    <col min="1802" max="1802" width="0.1640625" style="21" customWidth="1"/>
    <col min="1803" max="1803" width="15.1640625" style="21" customWidth="1"/>
    <col min="1804" max="1804" width="0.1640625" style="21" customWidth="1"/>
    <col min="1805" max="1806" width="0" style="21" hidden="1" customWidth="1"/>
    <col min="1807" max="1807" width="14.1640625" style="21" customWidth="1"/>
    <col min="1808" max="2047" width="9.1640625" style="21"/>
    <col min="2048" max="2050" width="1.83203125" style="21" customWidth="1"/>
    <col min="2051" max="2051" width="25.1640625" style="21" customWidth="1"/>
    <col min="2052" max="2052" width="3.1640625" style="21" customWidth="1"/>
    <col min="2053" max="2053" width="5.1640625" style="21" customWidth="1"/>
    <col min="2054" max="2054" width="0.1640625" style="21" customWidth="1"/>
    <col min="2055" max="2055" width="12.83203125" style="21" customWidth="1"/>
    <col min="2056" max="2056" width="0.1640625" style="21" customWidth="1"/>
    <col min="2057" max="2057" width="13.83203125" style="21" customWidth="1"/>
    <col min="2058" max="2058" width="0.1640625" style="21" customWidth="1"/>
    <col min="2059" max="2059" width="15.1640625" style="21" customWidth="1"/>
    <col min="2060" max="2060" width="0.1640625" style="21" customWidth="1"/>
    <col min="2061" max="2062" width="0" style="21" hidden="1" customWidth="1"/>
    <col min="2063" max="2063" width="14.1640625" style="21" customWidth="1"/>
    <col min="2064" max="2303" width="9.1640625" style="21"/>
    <col min="2304" max="2306" width="1.83203125" style="21" customWidth="1"/>
    <col min="2307" max="2307" width="25.1640625" style="21" customWidth="1"/>
    <col min="2308" max="2308" width="3.1640625" style="21" customWidth="1"/>
    <col min="2309" max="2309" width="5.1640625" style="21" customWidth="1"/>
    <col min="2310" max="2310" width="0.1640625" style="21" customWidth="1"/>
    <col min="2311" max="2311" width="12.83203125" style="21" customWidth="1"/>
    <col min="2312" max="2312" width="0.1640625" style="21" customWidth="1"/>
    <col min="2313" max="2313" width="13.83203125" style="21" customWidth="1"/>
    <col min="2314" max="2314" width="0.1640625" style="21" customWidth="1"/>
    <col min="2315" max="2315" width="15.1640625" style="21" customWidth="1"/>
    <col min="2316" max="2316" width="0.1640625" style="21" customWidth="1"/>
    <col min="2317" max="2318" width="0" style="21" hidden="1" customWidth="1"/>
    <col min="2319" max="2319" width="14.1640625" style="21" customWidth="1"/>
    <col min="2320" max="2559" width="9.1640625" style="21"/>
    <col min="2560" max="2562" width="1.83203125" style="21" customWidth="1"/>
    <col min="2563" max="2563" width="25.1640625" style="21" customWidth="1"/>
    <col min="2564" max="2564" width="3.1640625" style="21" customWidth="1"/>
    <col min="2565" max="2565" width="5.1640625" style="21" customWidth="1"/>
    <col min="2566" max="2566" width="0.1640625" style="21" customWidth="1"/>
    <col min="2567" max="2567" width="12.83203125" style="21" customWidth="1"/>
    <col min="2568" max="2568" width="0.1640625" style="21" customWidth="1"/>
    <col min="2569" max="2569" width="13.83203125" style="21" customWidth="1"/>
    <col min="2570" max="2570" width="0.1640625" style="21" customWidth="1"/>
    <col min="2571" max="2571" width="15.1640625" style="21" customWidth="1"/>
    <col min="2572" max="2572" width="0.1640625" style="21" customWidth="1"/>
    <col min="2573" max="2574" width="0" style="21" hidden="1" customWidth="1"/>
    <col min="2575" max="2575" width="14.1640625" style="21" customWidth="1"/>
    <col min="2576" max="2815" width="9.1640625" style="21"/>
    <col min="2816" max="2818" width="1.83203125" style="21" customWidth="1"/>
    <col min="2819" max="2819" width="25.1640625" style="21" customWidth="1"/>
    <col min="2820" max="2820" width="3.1640625" style="21" customWidth="1"/>
    <col min="2821" max="2821" width="5.1640625" style="21" customWidth="1"/>
    <col min="2822" max="2822" width="0.1640625" style="21" customWidth="1"/>
    <col min="2823" max="2823" width="12.83203125" style="21" customWidth="1"/>
    <col min="2824" max="2824" width="0.1640625" style="21" customWidth="1"/>
    <col min="2825" max="2825" width="13.83203125" style="21" customWidth="1"/>
    <col min="2826" max="2826" width="0.1640625" style="21" customWidth="1"/>
    <col min="2827" max="2827" width="15.1640625" style="21" customWidth="1"/>
    <col min="2828" max="2828" width="0.1640625" style="21" customWidth="1"/>
    <col min="2829" max="2830" width="0" style="21" hidden="1" customWidth="1"/>
    <col min="2831" max="2831" width="14.1640625" style="21" customWidth="1"/>
    <col min="2832" max="3071" width="9.1640625" style="21"/>
    <col min="3072" max="3074" width="1.83203125" style="21" customWidth="1"/>
    <col min="3075" max="3075" width="25.1640625" style="21" customWidth="1"/>
    <col min="3076" max="3076" width="3.1640625" style="21" customWidth="1"/>
    <col min="3077" max="3077" width="5.1640625" style="21" customWidth="1"/>
    <col min="3078" max="3078" width="0.1640625" style="21" customWidth="1"/>
    <col min="3079" max="3079" width="12.83203125" style="21" customWidth="1"/>
    <col min="3080" max="3080" width="0.1640625" style="21" customWidth="1"/>
    <col min="3081" max="3081" width="13.83203125" style="21" customWidth="1"/>
    <col min="3082" max="3082" width="0.1640625" style="21" customWidth="1"/>
    <col min="3083" max="3083" width="15.1640625" style="21" customWidth="1"/>
    <col min="3084" max="3084" width="0.1640625" style="21" customWidth="1"/>
    <col min="3085" max="3086" width="0" style="21" hidden="1" customWidth="1"/>
    <col min="3087" max="3087" width="14.1640625" style="21" customWidth="1"/>
    <col min="3088" max="3327" width="9.1640625" style="21"/>
    <col min="3328" max="3330" width="1.83203125" style="21" customWidth="1"/>
    <col min="3331" max="3331" width="25.1640625" style="21" customWidth="1"/>
    <col min="3332" max="3332" width="3.1640625" style="21" customWidth="1"/>
    <col min="3333" max="3333" width="5.1640625" style="21" customWidth="1"/>
    <col min="3334" max="3334" width="0.1640625" style="21" customWidth="1"/>
    <col min="3335" max="3335" width="12.83203125" style="21" customWidth="1"/>
    <col min="3336" max="3336" width="0.1640625" style="21" customWidth="1"/>
    <col min="3337" max="3337" width="13.83203125" style="21" customWidth="1"/>
    <col min="3338" max="3338" width="0.1640625" style="21" customWidth="1"/>
    <col min="3339" max="3339" width="15.1640625" style="21" customWidth="1"/>
    <col min="3340" max="3340" width="0.1640625" style="21" customWidth="1"/>
    <col min="3341" max="3342" width="0" style="21" hidden="1" customWidth="1"/>
    <col min="3343" max="3343" width="14.1640625" style="21" customWidth="1"/>
    <col min="3344" max="3583" width="9.1640625" style="21"/>
    <col min="3584" max="3586" width="1.83203125" style="21" customWidth="1"/>
    <col min="3587" max="3587" width="25.1640625" style="21" customWidth="1"/>
    <col min="3588" max="3588" width="3.1640625" style="21" customWidth="1"/>
    <col min="3589" max="3589" width="5.1640625" style="21" customWidth="1"/>
    <col min="3590" max="3590" width="0.1640625" style="21" customWidth="1"/>
    <col min="3591" max="3591" width="12.83203125" style="21" customWidth="1"/>
    <col min="3592" max="3592" width="0.1640625" style="21" customWidth="1"/>
    <col min="3593" max="3593" width="13.83203125" style="21" customWidth="1"/>
    <col min="3594" max="3594" width="0.1640625" style="21" customWidth="1"/>
    <col min="3595" max="3595" width="15.1640625" style="21" customWidth="1"/>
    <col min="3596" max="3596" width="0.1640625" style="21" customWidth="1"/>
    <col min="3597" max="3598" width="0" style="21" hidden="1" customWidth="1"/>
    <col min="3599" max="3599" width="14.1640625" style="21" customWidth="1"/>
    <col min="3600" max="3839" width="9.1640625" style="21"/>
    <col min="3840" max="3842" width="1.83203125" style="21" customWidth="1"/>
    <col min="3843" max="3843" width="25.1640625" style="21" customWidth="1"/>
    <col min="3844" max="3844" width="3.1640625" style="21" customWidth="1"/>
    <col min="3845" max="3845" width="5.1640625" style="21" customWidth="1"/>
    <col min="3846" max="3846" width="0.1640625" style="21" customWidth="1"/>
    <col min="3847" max="3847" width="12.83203125" style="21" customWidth="1"/>
    <col min="3848" max="3848" width="0.1640625" style="21" customWidth="1"/>
    <col min="3849" max="3849" width="13.83203125" style="21" customWidth="1"/>
    <col min="3850" max="3850" width="0.1640625" style="21" customWidth="1"/>
    <col min="3851" max="3851" width="15.1640625" style="21" customWidth="1"/>
    <col min="3852" max="3852" width="0.1640625" style="21" customWidth="1"/>
    <col min="3853" max="3854" width="0" style="21" hidden="1" customWidth="1"/>
    <col min="3855" max="3855" width="14.1640625" style="21" customWidth="1"/>
    <col min="3856" max="4095" width="9.1640625" style="21"/>
    <col min="4096" max="4098" width="1.83203125" style="21" customWidth="1"/>
    <col min="4099" max="4099" width="25.1640625" style="21" customWidth="1"/>
    <col min="4100" max="4100" width="3.1640625" style="21" customWidth="1"/>
    <col min="4101" max="4101" width="5.1640625" style="21" customWidth="1"/>
    <col min="4102" max="4102" width="0.1640625" style="21" customWidth="1"/>
    <col min="4103" max="4103" width="12.83203125" style="21" customWidth="1"/>
    <col min="4104" max="4104" width="0.1640625" style="21" customWidth="1"/>
    <col min="4105" max="4105" width="13.83203125" style="21" customWidth="1"/>
    <col min="4106" max="4106" width="0.1640625" style="21" customWidth="1"/>
    <col min="4107" max="4107" width="15.1640625" style="21" customWidth="1"/>
    <col min="4108" max="4108" width="0.1640625" style="21" customWidth="1"/>
    <col min="4109" max="4110" width="0" style="21" hidden="1" customWidth="1"/>
    <col min="4111" max="4111" width="14.1640625" style="21" customWidth="1"/>
    <col min="4112" max="4351" width="9.1640625" style="21"/>
    <col min="4352" max="4354" width="1.83203125" style="21" customWidth="1"/>
    <col min="4355" max="4355" width="25.1640625" style="21" customWidth="1"/>
    <col min="4356" max="4356" width="3.1640625" style="21" customWidth="1"/>
    <col min="4357" max="4357" width="5.1640625" style="21" customWidth="1"/>
    <col min="4358" max="4358" width="0.1640625" style="21" customWidth="1"/>
    <col min="4359" max="4359" width="12.83203125" style="21" customWidth="1"/>
    <col min="4360" max="4360" width="0.1640625" style="21" customWidth="1"/>
    <col min="4361" max="4361" width="13.83203125" style="21" customWidth="1"/>
    <col min="4362" max="4362" width="0.1640625" style="21" customWidth="1"/>
    <col min="4363" max="4363" width="15.1640625" style="21" customWidth="1"/>
    <col min="4364" max="4364" width="0.1640625" style="21" customWidth="1"/>
    <col min="4365" max="4366" width="0" style="21" hidden="1" customWidth="1"/>
    <col min="4367" max="4367" width="14.1640625" style="21" customWidth="1"/>
    <col min="4368" max="4607" width="9.1640625" style="21"/>
    <col min="4608" max="4610" width="1.83203125" style="21" customWidth="1"/>
    <col min="4611" max="4611" width="25.1640625" style="21" customWidth="1"/>
    <col min="4612" max="4612" width="3.1640625" style="21" customWidth="1"/>
    <col min="4613" max="4613" width="5.1640625" style="21" customWidth="1"/>
    <col min="4614" max="4614" width="0.1640625" style="21" customWidth="1"/>
    <col min="4615" max="4615" width="12.83203125" style="21" customWidth="1"/>
    <col min="4616" max="4616" width="0.1640625" style="21" customWidth="1"/>
    <col min="4617" max="4617" width="13.83203125" style="21" customWidth="1"/>
    <col min="4618" max="4618" width="0.1640625" style="21" customWidth="1"/>
    <col min="4619" max="4619" width="15.1640625" style="21" customWidth="1"/>
    <col min="4620" max="4620" width="0.1640625" style="21" customWidth="1"/>
    <col min="4621" max="4622" width="0" style="21" hidden="1" customWidth="1"/>
    <col min="4623" max="4623" width="14.1640625" style="21" customWidth="1"/>
    <col min="4624" max="4863" width="9.1640625" style="21"/>
    <col min="4864" max="4866" width="1.83203125" style="21" customWidth="1"/>
    <col min="4867" max="4867" width="25.1640625" style="21" customWidth="1"/>
    <col min="4868" max="4868" width="3.1640625" style="21" customWidth="1"/>
    <col min="4869" max="4869" width="5.1640625" style="21" customWidth="1"/>
    <col min="4870" max="4870" width="0.1640625" style="21" customWidth="1"/>
    <col min="4871" max="4871" width="12.83203125" style="21" customWidth="1"/>
    <col min="4872" max="4872" width="0.1640625" style="21" customWidth="1"/>
    <col min="4873" max="4873" width="13.83203125" style="21" customWidth="1"/>
    <col min="4874" max="4874" width="0.1640625" style="21" customWidth="1"/>
    <col min="4875" max="4875" width="15.1640625" style="21" customWidth="1"/>
    <col min="4876" max="4876" width="0.1640625" style="21" customWidth="1"/>
    <col min="4877" max="4878" width="0" style="21" hidden="1" customWidth="1"/>
    <col min="4879" max="4879" width="14.1640625" style="21" customWidth="1"/>
    <col min="4880" max="5119" width="9.1640625" style="21"/>
    <col min="5120" max="5122" width="1.83203125" style="21" customWidth="1"/>
    <col min="5123" max="5123" width="25.1640625" style="21" customWidth="1"/>
    <col min="5124" max="5124" width="3.1640625" style="21" customWidth="1"/>
    <col min="5125" max="5125" width="5.1640625" style="21" customWidth="1"/>
    <col min="5126" max="5126" width="0.1640625" style="21" customWidth="1"/>
    <col min="5127" max="5127" width="12.83203125" style="21" customWidth="1"/>
    <col min="5128" max="5128" width="0.1640625" style="21" customWidth="1"/>
    <col min="5129" max="5129" width="13.83203125" style="21" customWidth="1"/>
    <col min="5130" max="5130" width="0.1640625" style="21" customWidth="1"/>
    <col min="5131" max="5131" width="15.1640625" style="21" customWidth="1"/>
    <col min="5132" max="5132" width="0.1640625" style="21" customWidth="1"/>
    <col min="5133" max="5134" width="0" style="21" hidden="1" customWidth="1"/>
    <col min="5135" max="5135" width="14.1640625" style="21" customWidth="1"/>
    <col min="5136" max="5375" width="9.1640625" style="21"/>
    <col min="5376" max="5378" width="1.83203125" style="21" customWidth="1"/>
    <col min="5379" max="5379" width="25.1640625" style="21" customWidth="1"/>
    <col min="5380" max="5380" width="3.1640625" style="21" customWidth="1"/>
    <col min="5381" max="5381" width="5.1640625" style="21" customWidth="1"/>
    <col min="5382" max="5382" width="0.1640625" style="21" customWidth="1"/>
    <col min="5383" max="5383" width="12.83203125" style="21" customWidth="1"/>
    <col min="5384" max="5384" width="0.1640625" style="21" customWidth="1"/>
    <col min="5385" max="5385" width="13.83203125" style="21" customWidth="1"/>
    <col min="5386" max="5386" width="0.1640625" style="21" customWidth="1"/>
    <col min="5387" max="5387" width="15.1640625" style="21" customWidth="1"/>
    <col min="5388" max="5388" width="0.1640625" style="21" customWidth="1"/>
    <col min="5389" max="5390" width="0" style="21" hidden="1" customWidth="1"/>
    <col min="5391" max="5391" width="14.1640625" style="21" customWidth="1"/>
    <col min="5392" max="5631" width="9.1640625" style="21"/>
    <col min="5632" max="5634" width="1.83203125" style="21" customWidth="1"/>
    <col min="5635" max="5635" width="25.1640625" style="21" customWidth="1"/>
    <col min="5636" max="5636" width="3.1640625" style="21" customWidth="1"/>
    <col min="5637" max="5637" width="5.1640625" style="21" customWidth="1"/>
    <col min="5638" max="5638" width="0.1640625" style="21" customWidth="1"/>
    <col min="5639" max="5639" width="12.83203125" style="21" customWidth="1"/>
    <col min="5640" max="5640" width="0.1640625" style="21" customWidth="1"/>
    <col min="5641" max="5641" width="13.83203125" style="21" customWidth="1"/>
    <col min="5642" max="5642" width="0.1640625" style="21" customWidth="1"/>
    <col min="5643" max="5643" width="15.1640625" style="21" customWidth="1"/>
    <col min="5644" max="5644" width="0.1640625" style="21" customWidth="1"/>
    <col min="5645" max="5646" width="0" style="21" hidden="1" customWidth="1"/>
    <col min="5647" max="5647" width="14.1640625" style="21" customWidth="1"/>
    <col min="5648" max="5887" width="9.1640625" style="21"/>
    <col min="5888" max="5890" width="1.83203125" style="21" customWidth="1"/>
    <col min="5891" max="5891" width="25.1640625" style="21" customWidth="1"/>
    <col min="5892" max="5892" width="3.1640625" style="21" customWidth="1"/>
    <col min="5893" max="5893" width="5.1640625" style="21" customWidth="1"/>
    <col min="5894" max="5894" width="0.1640625" style="21" customWidth="1"/>
    <col min="5895" max="5895" width="12.83203125" style="21" customWidth="1"/>
    <col min="5896" max="5896" width="0.1640625" style="21" customWidth="1"/>
    <col min="5897" max="5897" width="13.83203125" style="21" customWidth="1"/>
    <col min="5898" max="5898" width="0.1640625" style="21" customWidth="1"/>
    <col min="5899" max="5899" width="15.1640625" style="21" customWidth="1"/>
    <col min="5900" max="5900" width="0.1640625" style="21" customWidth="1"/>
    <col min="5901" max="5902" width="0" style="21" hidden="1" customWidth="1"/>
    <col min="5903" max="5903" width="14.1640625" style="21" customWidth="1"/>
    <col min="5904" max="6143" width="9.1640625" style="21"/>
    <col min="6144" max="6146" width="1.83203125" style="21" customWidth="1"/>
    <col min="6147" max="6147" width="25.1640625" style="21" customWidth="1"/>
    <col min="6148" max="6148" width="3.1640625" style="21" customWidth="1"/>
    <col min="6149" max="6149" width="5.1640625" style="21" customWidth="1"/>
    <col min="6150" max="6150" width="0.1640625" style="21" customWidth="1"/>
    <col min="6151" max="6151" width="12.83203125" style="21" customWidth="1"/>
    <col min="6152" max="6152" width="0.1640625" style="21" customWidth="1"/>
    <col min="6153" max="6153" width="13.83203125" style="21" customWidth="1"/>
    <col min="6154" max="6154" width="0.1640625" style="21" customWidth="1"/>
    <col min="6155" max="6155" width="15.1640625" style="21" customWidth="1"/>
    <col min="6156" max="6156" width="0.1640625" style="21" customWidth="1"/>
    <col min="6157" max="6158" width="0" style="21" hidden="1" customWidth="1"/>
    <col min="6159" max="6159" width="14.1640625" style="21" customWidth="1"/>
    <col min="6160" max="6399" width="9.1640625" style="21"/>
    <col min="6400" max="6402" width="1.83203125" style="21" customWidth="1"/>
    <col min="6403" max="6403" width="25.1640625" style="21" customWidth="1"/>
    <col min="6404" max="6404" width="3.1640625" style="21" customWidth="1"/>
    <col min="6405" max="6405" width="5.1640625" style="21" customWidth="1"/>
    <col min="6406" max="6406" width="0.1640625" style="21" customWidth="1"/>
    <col min="6407" max="6407" width="12.83203125" style="21" customWidth="1"/>
    <col min="6408" max="6408" width="0.1640625" style="21" customWidth="1"/>
    <col min="6409" max="6409" width="13.83203125" style="21" customWidth="1"/>
    <col min="6410" max="6410" width="0.1640625" style="21" customWidth="1"/>
    <col min="6411" max="6411" width="15.1640625" style="21" customWidth="1"/>
    <col min="6412" max="6412" width="0.1640625" style="21" customWidth="1"/>
    <col min="6413" max="6414" width="0" style="21" hidden="1" customWidth="1"/>
    <col min="6415" max="6415" width="14.1640625" style="21" customWidth="1"/>
    <col min="6416" max="6655" width="9.1640625" style="21"/>
    <col min="6656" max="6658" width="1.83203125" style="21" customWidth="1"/>
    <col min="6659" max="6659" width="25.1640625" style="21" customWidth="1"/>
    <col min="6660" max="6660" width="3.1640625" style="21" customWidth="1"/>
    <col min="6661" max="6661" width="5.1640625" style="21" customWidth="1"/>
    <col min="6662" max="6662" width="0.1640625" style="21" customWidth="1"/>
    <col min="6663" max="6663" width="12.83203125" style="21" customWidth="1"/>
    <col min="6664" max="6664" width="0.1640625" style="21" customWidth="1"/>
    <col min="6665" max="6665" width="13.83203125" style="21" customWidth="1"/>
    <col min="6666" max="6666" width="0.1640625" style="21" customWidth="1"/>
    <col min="6667" max="6667" width="15.1640625" style="21" customWidth="1"/>
    <col min="6668" max="6668" width="0.1640625" style="21" customWidth="1"/>
    <col min="6669" max="6670" width="0" style="21" hidden="1" customWidth="1"/>
    <col min="6671" max="6671" width="14.1640625" style="21" customWidth="1"/>
    <col min="6672" max="6911" width="9.1640625" style="21"/>
    <col min="6912" max="6914" width="1.83203125" style="21" customWidth="1"/>
    <col min="6915" max="6915" width="25.1640625" style="21" customWidth="1"/>
    <col min="6916" max="6916" width="3.1640625" style="21" customWidth="1"/>
    <col min="6917" max="6917" width="5.1640625" style="21" customWidth="1"/>
    <col min="6918" max="6918" width="0.1640625" style="21" customWidth="1"/>
    <col min="6919" max="6919" width="12.83203125" style="21" customWidth="1"/>
    <col min="6920" max="6920" width="0.1640625" style="21" customWidth="1"/>
    <col min="6921" max="6921" width="13.83203125" style="21" customWidth="1"/>
    <col min="6922" max="6922" width="0.1640625" style="21" customWidth="1"/>
    <col min="6923" max="6923" width="15.1640625" style="21" customWidth="1"/>
    <col min="6924" max="6924" width="0.1640625" style="21" customWidth="1"/>
    <col min="6925" max="6926" width="0" style="21" hidden="1" customWidth="1"/>
    <col min="6927" max="6927" width="14.1640625" style="21" customWidth="1"/>
    <col min="6928" max="7167" width="9.1640625" style="21"/>
    <col min="7168" max="7170" width="1.83203125" style="21" customWidth="1"/>
    <col min="7171" max="7171" width="25.1640625" style="21" customWidth="1"/>
    <col min="7172" max="7172" width="3.1640625" style="21" customWidth="1"/>
    <col min="7173" max="7173" width="5.1640625" style="21" customWidth="1"/>
    <col min="7174" max="7174" width="0.1640625" style="21" customWidth="1"/>
    <col min="7175" max="7175" width="12.83203125" style="21" customWidth="1"/>
    <col min="7176" max="7176" width="0.1640625" style="21" customWidth="1"/>
    <col min="7177" max="7177" width="13.83203125" style="21" customWidth="1"/>
    <col min="7178" max="7178" width="0.1640625" style="21" customWidth="1"/>
    <col min="7179" max="7179" width="15.1640625" style="21" customWidth="1"/>
    <col min="7180" max="7180" width="0.1640625" style="21" customWidth="1"/>
    <col min="7181" max="7182" width="0" style="21" hidden="1" customWidth="1"/>
    <col min="7183" max="7183" width="14.1640625" style="21" customWidth="1"/>
    <col min="7184" max="7423" width="9.1640625" style="21"/>
    <col min="7424" max="7426" width="1.83203125" style="21" customWidth="1"/>
    <col min="7427" max="7427" width="25.1640625" style="21" customWidth="1"/>
    <col min="7428" max="7428" width="3.1640625" style="21" customWidth="1"/>
    <col min="7429" max="7429" width="5.1640625" style="21" customWidth="1"/>
    <col min="7430" max="7430" width="0.1640625" style="21" customWidth="1"/>
    <col min="7431" max="7431" width="12.83203125" style="21" customWidth="1"/>
    <col min="7432" max="7432" width="0.1640625" style="21" customWidth="1"/>
    <col min="7433" max="7433" width="13.83203125" style="21" customWidth="1"/>
    <col min="7434" max="7434" width="0.1640625" style="21" customWidth="1"/>
    <col min="7435" max="7435" width="15.1640625" style="21" customWidth="1"/>
    <col min="7436" max="7436" width="0.1640625" style="21" customWidth="1"/>
    <col min="7437" max="7438" width="0" style="21" hidden="1" customWidth="1"/>
    <col min="7439" max="7439" width="14.1640625" style="21" customWidth="1"/>
    <col min="7440" max="7679" width="9.1640625" style="21"/>
    <col min="7680" max="7682" width="1.83203125" style="21" customWidth="1"/>
    <col min="7683" max="7683" width="25.1640625" style="21" customWidth="1"/>
    <col min="7684" max="7684" width="3.1640625" style="21" customWidth="1"/>
    <col min="7685" max="7685" width="5.1640625" style="21" customWidth="1"/>
    <col min="7686" max="7686" width="0.1640625" style="21" customWidth="1"/>
    <col min="7687" max="7687" width="12.83203125" style="21" customWidth="1"/>
    <col min="7688" max="7688" width="0.1640625" style="21" customWidth="1"/>
    <col min="7689" max="7689" width="13.83203125" style="21" customWidth="1"/>
    <col min="7690" max="7690" width="0.1640625" style="21" customWidth="1"/>
    <col min="7691" max="7691" width="15.1640625" style="21" customWidth="1"/>
    <col min="7692" max="7692" width="0.1640625" style="21" customWidth="1"/>
    <col min="7693" max="7694" width="0" style="21" hidden="1" customWidth="1"/>
    <col min="7695" max="7695" width="14.1640625" style="21" customWidth="1"/>
    <col min="7696" max="7935" width="9.1640625" style="21"/>
    <col min="7936" max="7938" width="1.83203125" style="21" customWidth="1"/>
    <col min="7939" max="7939" width="25.1640625" style="21" customWidth="1"/>
    <col min="7940" max="7940" width="3.1640625" style="21" customWidth="1"/>
    <col min="7941" max="7941" width="5.1640625" style="21" customWidth="1"/>
    <col min="7942" max="7942" width="0.1640625" style="21" customWidth="1"/>
    <col min="7943" max="7943" width="12.83203125" style="21" customWidth="1"/>
    <col min="7944" max="7944" width="0.1640625" style="21" customWidth="1"/>
    <col min="7945" max="7945" width="13.83203125" style="21" customWidth="1"/>
    <col min="7946" max="7946" width="0.1640625" style="21" customWidth="1"/>
    <col min="7947" max="7947" width="15.1640625" style="21" customWidth="1"/>
    <col min="7948" max="7948" width="0.1640625" style="21" customWidth="1"/>
    <col min="7949" max="7950" width="0" style="21" hidden="1" customWidth="1"/>
    <col min="7951" max="7951" width="14.1640625" style="21" customWidth="1"/>
    <col min="7952" max="8191" width="9.1640625" style="21"/>
    <col min="8192" max="8194" width="1.83203125" style="21" customWidth="1"/>
    <col min="8195" max="8195" width="25.1640625" style="21" customWidth="1"/>
    <col min="8196" max="8196" width="3.1640625" style="21" customWidth="1"/>
    <col min="8197" max="8197" width="5.1640625" style="21" customWidth="1"/>
    <col min="8198" max="8198" width="0.1640625" style="21" customWidth="1"/>
    <col min="8199" max="8199" width="12.83203125" style="21" customWidth="1"/>
    <col min="8200" max="8200" width="0.1640625" style="21" customWidth="1"/>
    <col min="8201" max="8201" width="13.83203125" style="21" customWidth="1"/>
    <col min="8202" max="8202" width="0.1640625" style="21" customWidth="1"/>
    <col min="8203" max="8203" width="15.1640625" style="21" customWidth="1"/>
    <col min="8204" max="8204" width="0.1640625" style="21" customWidth="1"/>
    <col min="8205" max="8206" width="0" style="21" hidden="1" customWidth="1"/>
    <col min="8207" max="8207" width="14.1640625" style="21" customWidth="1"/>
    <col min="8208" max="8447" width="9.1640625" style="21"/>
    <col min="8448" max="8450" width="1.83203125" style="21" customWidth="1"/>
    <col min="8451" max="8451" width="25.1640625" style="21" customWidth="1"/>
    <col min="8452" max="8452" width="3.1640625" style="21" customWidth="1"/>
    <col min="8453" max="8453" width="5.1640625" style="21" customWidth="1"/>
    <col min="8454" max="8454" width="0.1640625" style="21" customWidth="1"/>
    <col min="8455" max="8455" width="12.83203125" style="21" customWidth="1"/>
    <col min="8456" max="8456" width="0.1640625" style="21" customWidth="1"/>
    <col min="8457" max="8457" width="13.83203125" style="21" customWidth="1"/>
    <col min="8458" max="8458" width="0.1640625" style="21" customWidth="1"/>
    <col min="8459" max="8459" width="15.1640625" style="21" customWidth="1"/>
    <col min="8460" max="8460" width="0.1640625" style="21" customWidth="1"/>
    <col min="8461" max="8462" width="0" style="21" hidden="1" customWidth="1"/>
    <col min="8463" max="8463" width="14.1640625" style="21" customWidth="1"/>
    <col min="8464" max="8703" width="9.1640625" style="21"/>
    <col min="8704" max="8706" width="1.83203125" style="21" customWidth="1"/>
    <col min="8707" max="8707" width="25.1640625" style="21" customWidth="1"/>
    <col min="8708" max="8708" width="3.1640625" style="21" customWidth="1"/>
    <col min="8709" max="8709" width="5.1640625" style="21" customWidth="1"/>
    <col min="8710" max="8710" width="0.1640625" style="21" customWidth="1"/>
    <col min="8711" max="8711" width="12.83203125" style="21" customWidth="1"/>
    <col min="8712" max="8712" width="0.1640625" style="21" customWidth="1"/>
    <col min="8713" max="8713" width="13.83203125" style="21" customWidth="1"/>
    <col min="8714" max="8714" width="0.1640625" style="21" customWidth="1"/>
    <col min="8715" max="8715" width="15.1640625" style="21" customWidth="1"/>
    <col min="8716" max="8716" width="0.1640625" style="21" customWidth="1"/>
    <col min="8717" max="8718" width="0" style="21" hidden="1" customWidth="1"/>
    <col min="8719" max="8719" width="14.1640625" style="21" customWidth="1"/>
    <col min="8720" max="8959" width="9.1640625" style="21"/>
    <col min="8960" max="8962" width="1.83203125" style="21" customWidth="1"/>
    <col min="8963" max="8963" width="25.1640625" style="21" customWidth="1"/>
    <col min="8964" max="8964" width="3.1640625" style="21" customWidth="1"/>
    <col min="8965" max="8965" width="5.1640625" style="21" customWidth="1"/>
    <col min="8966" max="8966" width="0.1640625" style="21" customWidth="1"/>
    <col min="8967" max="8967" width="12.83203125" style="21" customWidth="1"/>
    <col min="8968" max="8968" width="0.1640625" style="21" customWidth="1"/>
    <col min="8969" max="8969" width="13.83203125" style="21" customWidth="1"/>
    <col min="8970" max="8970" width="0.1640625" style="21" customWidth="1"/>
    <col min="8971" max="8971" width="15.1640625" style="21" customWidth="1"/>
    <col min="8972" max="8972" width="0.1640625" style="21" customWidth="1"/>
    <col min="8973" max="8974" width="0" style="21" hidden="1" customWidth="1"/>
    <col min="8975" max="8975" width="14.1640625" style="21" customWidth="1"/>
    <col min="8976" max="9215" width="9.1640625" style="21"/>
    <col min="9216" max="9218" width="1.83203125" style="21" customWidth="1"/>
    <col min="9219" max="9219" width="25.1640625" style="21" customWidth="1"/>
    <col min="9220" max="9220" width="3.1640625" style="21" customWidth="1"/>
    <col min="9221" max="9221" width="5.1640625" style="21" customWidth="1"/>
    <col min="9222" max="9222" width="0.1640625" style="21" customWidth="1"/>
    <col min="9223" max="9223" width="12.83203125" style="21" customWidth="1"/>
    <col min="9224" max="9224" width="0.1640625" style="21" customWidth="1"/>
    <col min="9225" max="9225" width="13.83203125" style="21" customWidth="1"/>
    <col min="9226" max="9226" width="0.1640625" style="21" customWidth="1"/>
    <col min="9227" max="9227" width="15.1640625" style="21" customWidth="1"/>
    <col min="9228" max="9228" width="0.1640625" style="21" customWidth="1"/>
    <col min="9229" max="9230" width="0" style="21" hidden="1" customWidth="1"/>
    <col min="9231" max="9231" width="14.1640625" style="21" customWidth="1"/>
    <col min="9232" max="9471" width="9.1640625" style="21"/>
    <col min="9472" max="9474" width="1.83203125" style="21" customWidth="1"/>
    <col min="9475" max="9475" width="25.1640625" style="21" customWidth="1"/>
    <col min="9476" max="9476" width="3.1640625" style="21" customWidth="1"/>
    <col min="9477" max="9477" width="5.1640625" style="21" customWidth="1"/>
    <col min="9478" max="9478" width="0.1640625" style="21" customWidth="1"/>
    <col min="9479" max="9479" width="12.83203125" style="21" customWidth="1"/>
    <col min="9480" max="9480" width="0.1640625" style="21" customWidth="1"/>
    <col min="9481" max="9481" width="13.83203125" style="21" customWidth="1"/>
    <col min="9482" max="9482" width="0.1640625" style="21" customWidth="1"/>
    <col min="9483" max="9483" width="15.1640625" style="21" customWidth="1"/>
    <col min="9484" max="9484" width="0.1640625" style="21" customWidth="1"/>
    <col min="9485" max="9486" width="0" style="21" hidden="1" customWidth="1"/>
    <col min="9487" max="9487" width="14.1640625" style="21" customWidth="1"/>
    <col min="9488" max="9727" width="9.1640625" style="21"/>
    <col min="9728" max="9730" width="1.83203125" style="21" customWidth="1"/>
    <col min="9731" max="9731" width="25.1640625" style="21" customWidth="1"/>
    <col min="9732" max="9732" width="3.1640625" style="21" customWidth="1"/>
    <col min="9733" max="9733" width="5.1640625" style="21" customWidth="1"/>
    <col min="9734" max="9734" width="0.1640625" style="21" customWidth="1"/>
    <col min="9735" max="9735" width="12.83203125" style="21" customWidth="1"/>
    <col min="9736" max="9736" width="0.1640625" style="21" customWidth="1"/>
    <col min="9737" max="9737" width="13.83203125" style="21" customWidth="1"/>
    <col min="9738" max="9738" width="0.1640625" style="21" customWidth="1"/>
    <col min="9739" max="9739" width="15.1640625" style="21" customWidth="1"/>
    <col min="9740" max="9740" width="0.1640625" style="21" customWidth="1"/>
    <col min="9741" max="9742" width="0" style="21" hidden="1" customWidth="1"/>
    <col min="9743" max="9743" width="14.1640625" style="21" customWidth="1"/>
    <col min="9744" max="9983" width="9.1640625" style="21"/>
    <col min="9984" max="9986" width="1.83203125" style="21" customWidth="1"/>
    <col min="9987" max="9987" width="25.1640625" style="21" customWidth="1"/>
    <col min="9988" max="9988" width="3.1640625" style="21" customWidth="1"/>
    <col min="9989" max="9989" width="5.1640625" style="21" customWidth="1"/>
    <col min="9990" max="9990" width="0.1640625" style="21" customWidth="1"/>
    <col min="9991" max="9991" width="12.83203125" style="21" customWidth="1"/>
    <col min="9992" max="9992" width="0.1640625" style="21" customWidth="1"/>
    <col min="9993" max="9993" width="13.83203125" style="21" customWidth="1"/>
    <col min="9994" max="9994" width="0.1640625" style="21" customWidth="1"/>
    <col min="9995" max="9995" width="15.1640625" style="21" customWidth="1"/>
    <col min="9996" max="9996" width="0.1640625" style="21" customWidth="1"/>
    <col min="9997" max="9998" width="0" style="21" hidden="1" customWidth="1"/>
    <col min="9999" max="9999" width="14.1640625" style="21" customWidth="1"/>
    <col min="10000" max="10239" width="9.1640625" style="21"/>
    <col min="10240" max="10242" width="1.83203125" style="21" customWidth="1"/>
    <col min="10243" max="10243" width="25.1640625" style="21" customWidth="1"/>
    <col min="10244" max="10244" width="3.1640625" style="21" customWidth="1"/>
    <col min="10245" max="10245" width="5.1640625" style="21" customWidth="1"/>
    <col min="10246" max="10246" width="0.1640625" style="21" customWidth="1"/>
    <col min="10247" max="10247" width="12.83203125" style="21" customWidth="1"/>
    <col min="10248" max="10248" width="0.1640625" style="21" customWidth="1"/>
    <col min="10249" max="10249" width="13.83203125" style="21" customWidth="1"/>
    <col min="10250" max="10250" width="0.1640625" style="21" customWidth="1"/>
    <col min="10251" max="10251" width="15.1640625" style="21" customWidth="1"/>
    <col min="10252" max="10252" width="0.1640625" style="21" customWidth="1"/>
    <col min="10253" max="10254" width="0" style="21" hidden="1" customWidth="1"/>
    <col min="10255" max="10255" width="14.1640625" style="21" customWidth="1"/>
    <col min="10256" max="10495" width="9.1640625" style="21"/>
    <col min="10496" max="10498" width="1.83203125" style="21" customWidth="1"/>
    <col min="10499" max="10499" width="25.1640625" style="21" customWidth="1"/>
    <col min="10500" max="10500" width="3.1640625" style="21" customWidth="1"/>
    <col min="10501" max="10501" width="5.1640625" style="21" customWidth="1"/>
    <col min="10502" max="10502" width="0.1640625" style="21" customWidth="1"/>
    <col min="10503" max="10503" width="12.83203125" style="21" customWidth="1"/>
    <col min="10504" max="10504" width="0.1640625" style="21" customWidth="1"/>
    <col min="10505" max="10505" width="13.83203125" style="21" customWidth="1"/>
    <col min="10506" max="10506" width="0.1640625" style="21" customWidth="1"/>
    <col min="10507" max="10507" width="15.1640625" style="21" customWidth="1"/>
    <col min="10508" max="10508" width="0.1640625" style="21" customWidth="1"/>
    <col min="10509" max="10510" width="0" style="21" hidden="1" customWidth="1"/>
    <col min="10511" max="10511" width="14.1640625" style="21" customWidth="1"/>
    <col min="10512" max="10751" width="9.1640625" style="21"/>
    <col min="10752" max="10754" width="1.83203125" style="21" customWidth="1"/>
    <col min="10755" max="10755" width="25.1640625" style="21" customWidth="1"/>
    <col min="10756" max="10756" width="3.1640625" style="21" customWidth="1"/>
    <col min="10757" max="10757" width="5.1640625" style="21" customWidth="1"/>
    <col min="10758" max="10758" width="0.1640625" style="21" customWidth="1"/>
    <col min="10759" max="10759" width="12.83203125" style="21" customWidth="1"/>
    <col min="10760" max="10760" width="0.1640625" style="21" customWidth="1"/>
    <col min="10761" max="10761" width="13.83203125" style="21" customWidth="1"/>
    <col min="10762" max="10762" width="0.1640625" style="21" customWidth="1"/>
    <col min="10763" max="10763" width="15.1640625" style="21" customWidth="1"/>
    <col min="10764" max="10764" width="0.1640625" style="21" customWidth="1"/>
    <col min="10765" max="10766" width="0" style="21" hidden="1" customWidth="1"/>
    <col min="10767" max="10767" width="14.1640625" style="21" customWidth="1"/>
    <col min="10768" max="11007" width="9.1640625" style="21"/>
    <col min="11008" max="11010" width="1.83203125" style="21" customWidth="1"/>
    <col min="11011" max="11011" width="25.1640625" style="21" customWidth="1"/>
    <col min="11012" max="11012" width="3.1640625" style="21" customWidth="1"/>
    <col min="11013" max="11013" width="5.1640625" style="21" customWidth="1"/>
    <col min="11014" max="11014" width="0.1640625" style="21" customWidth="1"/>
    <col min="11015" max="11015" width="12.83203125" style="21" customWidth="1"/>
    <col min="11016" max="11016" width="0.1640625" style="21" customWidth="1"/>
    <col min="11017" max="11017" width="13.83203125" style="21" customWidth="1"/>
    <col min="11018" max="11018" width="0.1640625" style="21" customWidth="1"/>
    <col min="11019" max="11019" width="15.1640625" style="21" customWidth="1"/>
    <col min="11020" max="11020" width="0.1640625" style="21" customWidth="1"/>
    <col min="11021" max="11022" width="0" style="21" hidden="1" customWidth="1"/>
    <col min="11023" max="11023" width="14.1640625" style="21" customWidth="1"/>
    <col min="11024" max="11263" width="9.1640625" style="21"/>
    <col min="11264" max="11266" width="1.83203125" style="21" customWidth="1"/>
    <col min="11267" max="11267" width="25.1640625" style="21" customWidth="1"/>
    <col min="11268" max="11268" width="3.1640625" style="21" customWidth="1"/>
    <col min="11269" max="11269" width="5.1640625" style="21" customWidth="1"/>
    <col min="11270" max="11270" width="0.1640625" style="21" customWidth="1"/>
    <col min="11271" max="11271" width="12.83203125" style="21" customWidth="1"/>
    <col min="11272" max="11272" width="0.1640625" style="21" customWidth="1"/>
    <col min="11273" max="11273" width="13.83203125" style="21" customWidth="1"/>
    <col min="11274" max="11274" width="0.1640625" style="21" customWidth="1"/>
    <col min="11275" max="11275" width="15.1640625" style="21" customWidth="1"/>
    <col min="11276" max="11276" width="0.1640625" style="21" customWidth="1"/>
    <col min="11277" max="11278" width="0" style="21" hidden="1" customWidth="1"/>
    <col min="11279" max="11279" width="14.1640625" style="21" customWidth="1"/>
    <col min="11280" max="11519" width="9.1640625" style="21"/>
    <col min="11520" max="11522" width="1.83203125" style="21" customWidth="1"/>
    <col min="11523" max="11523" width="25.1640625" style="21" customWidth="1"/>
    <col min="11524" max="11524" width="3.1640625" style="21" customWidth="1"/>
    <col min="11525" max="11525" width="5.1640625" style="21" customWidth="1"/>
    <col min="11526" max="11526" width="0.1640625" style="21" customWidth="1"/>
    <col min="11527" max="11527" width="12.83203125" style="21" customWidth="1"/>
    <col min="11528" max="11528" width="0.1640625" style="21" customWidth="1"/>
    <col min="11529" max="11529" width="13.83203125" style="21" customWidth="1"/>
    <col min="11530" max="11530" width="0.1640625" style="21" customWidth="1"/>
    <col min="11531" max="11531" width="15.1640625" style="21" customWidth="1"/>
    <col min="11532" max="11532" width="0.1640625" style="21" customWidth="1"/>
    <col min="11533" max="11534" width="0" style="21" hidden="1" customWidth="1"/>
    <col min="11535" max="11535" width="14.1640625" style="21" customWidth="1"/>
    <col min="11536" max="11775" width="9.1640625" style="21"/>
    <col min="11776" max="11778" width="1.83203125" style="21" customWidth="1"/>
    <col min="11779" max="11779" width="25.1640625" style="21" customWidth="1"/>
    <col min="11780" max="11780" width="3.1640625" style="21" customWidth="1"/>
    <col min="11781" max="11781" width="5.1640625" style="21" customWidth="1"/>
    <col min="11782" max="11782" width="0.1640625" style="21" customWidth="1"/>
    <col min="11783" max="11783" width="12.83203125" style="21" customWidth="1"/>
    <col min="11784" max="11784" width="0.1640625" style="21" customWidth="1"/>
    <col min="11785" max="11785" width="13.83203125" style="21" customWidth="1"/>
    <col min="11786" max="11786" width="0.1640625" style="21" customWidth="1"/>
    <col min="11787" max="11787" width="15.1640625" style="21" customWidth="1"/>
    <col min="11788" max="11788" width="0.1640625" style="21" customWidth="1"/>
    <col min="11789" max="11790" width="0" style="21" hidden="1" customWidth="1"/>
    <col min="11791" max="11791" width="14.1640625" style="21" customWidth="1"/>
    <col min="11792" max="12031" width="9.1640625" style="21"/>
    <col min="12032" max="12034" width="1.83203125" style="21" customWidth="1"/>
    <col min="12035" max="12035" width="25.1640625" style="21" customWidth="1"/>
    <col min="12036" max="12036" width="3.1640625" style="21" customWidth="1"/>
    <col min="12037" max="12037" width="5.1640625" style="21" customWidth="1"/>
    <col min="12038" max="12038" width="0.1640625" style="21" customWidth="1"/>
    <col min="12039" max="12039" width="12.83203125" style="21" customWidth="1"/>
    <col min="12040" max="12040" width="0.1640625" style="21" customWidth="1"/>
    <col min="12041" max="12041" width="13.83203125" style="21" customWidth="1"/>
    <col min="12042" max="12042" width="0.1640625" style="21" customWidth="1"/>
    <col min="12043" max="12043" width="15.1640625" style="21" customWidth="1"/>
    <col min="12044" max="12044" width="0.1640625" style="21" customWidth="1"/>
    <col min="12045" max="12046" width="0" style="21" hidden="1" customWidth="1"/>
    <col min="12047" max="12047" width="14.1640625" style="21" customWidth="1"/>
    <col min="12048" max="12287" width="9.1640625" style="21"/>
    <col min="12288" max="12290" width="1.83203125" style="21" customWidth="1"/>
    <col min="12291" max="12291" width="25.1640625" style="21" customWidth="1"/>
    <col min="12292" max="12292" width="3.1640625" style="21" customWidth="1"/>
    <col min="12293" max="12293" width="5.1640625" style="21" customWidth="1"/>
    <col min="12294" max="12294" width="0.1640625" style="21" customWidth="1"/>
    <col min="12295" max="12295" width="12.83203125" style="21" customWidth="1"/>
    <col min="12296" max="12296" width="0.1640625" style="21" customWidth="1"/>
    <col min="12297" max="12297" width="13.83203125" style="21" customWidth="1"/>
    <col min="12298" max="12298" width="0.1640625" style="21" customWidth="1"/>
    <col min="12299" max="12299" width="15.1640625" style="21" customWidth="1"/>
    <col min="12300" max="12300" width="0.1640625" style="21" customWidth="1"/>
    <col min="12301" max="12302" width="0" style="21" hidden="1" customWidth="1"/>
    <col min="12303" max="12303" width="14.1640625" style="21" customWidth="1"/>
    <col min="12304" max="12543" width="9.1640625" style="21"/>
    <col min="12544" max="12546" width="1.83203125" style="21" customWidth="1"/>
    <col min="12547" max="12547" width="25.1640625" style="21" customWidth="1"/>
    <col min="12548" max="12548" width="3.1640625" style="21" customWidth="1"/>
    <col min="12549" max="12549" width="5.1640625" style="21" customWidth="1"/>
    <col min="12550" max="12550" width="0.1640625" style="21" customWidth="1"/>
    <col min="12551" max="12551" width="12.83203125" style="21" customWidth="1"/>
    <col min="12552" max="12552" width="0.1640625" style="21" customWidth="1"/>
    <col min="12553" max="12553" width="13.83203125" style="21" customWidth="1"/>
    <col min="12554" max="12554" width="0.1640625" style="21" customWidth="1"/>
    <col min="12555" max="12555" width="15.1640625" style="21" customWidth="1"/>
    <col min="12556" max="12556" width="0.1640625" style="21" customWidth="1"/>
    <col min="12557" max="12558" width="0" style="21" hidden="1" customWidth="1"/>
    <col min="12559" max="12559" width="14.1640625" style="21" customWidth="1"/>
    <col min="12560" max="12799" width="9.1640625" style="21"/>
    <col min="12800" max="12802" width="1.83203125" style="21" customWidth="1"/>
    <col min="12803" max="12803" width="25.1640625" style="21" customWidth="1"/>
    <col min="12804" max="12804" width="3.1640625" style="21" customWidth="1"/>
    <col min="12805" max="12805" width="5.1640625" style="21" customWidth="1"/>
    <col min="12806" max="12806" width="0.1640625" style="21" customWidth="1"/>
    <col min="12807" max="12807" width="12.83203125" style="21" customWidth="1"/>
    <col min="12808" max="12808" width="0.1640625" style="21" customWidth="1"/>
    <col min="12809" max="12809" width="13.83203125" style="21" customWidth="1"/>
    <col min="12810" max="12810" width="0.1640625" style="21" customWidth="1"/>
    <col min="12811" max="12811" width="15.1640625" style="21" customWidth="1"/>
    <col min="12812" max="12812" width="0.1640625" style="21" customWidth="1"/>
    <col min="12813" max="12814" width="0" style="21" hidden="1" customWidth="1"/>
    <col min="12815" max="12815" width="14.1640625" style="21" customWidth="1"/>
    <col min="12816" max="13055" width="9.1640625" style="21"/>
    <col min="13056" max="13058" width="1.83203125" style="21" customWidth="1"/>
    <col min="13059" max="13059" width="25.1640625" style="21" customWidth="1"/>
    <col min="13060" max="13060" width="3.1640625" style="21" customWidth="1"/>
    <col min="13061" max="13061" width="5.1640625" style="21" customWidth="1"/>
    <col min="13062" max="13062" width="0.1640625" style="21" customWidth="1"/>
    <col min="13063" max="13063" width="12.83203125" style="21" customWidth="1"/>
    <col min="13064" max="13064" width="0.1640625" style="21" customWidth="1"/>
    <col min="13065" max="13065" width="13.83203125" style="21" customWidth="1"/>
    <col min="13066" max="13066" width="0.1640625" style="21" customWidth="1"/>
    <col min="13067" max="13067" width="15.1640625" style="21" customWidth="1"/>
    <col min="13068" max="13068" width="0.1640625" style="21" customWidth="1"/>
    <col min="13069" max="13070" width="0" style="21" hidden="1" customWidth="1"/>
    <col min="13071" max="13071" width="14.1640625" style="21" customWidth="1"/>
    <col min="13072" max="13311" width="9.1640625" style="21"/>
    <col min="13312" max="13314" width="1.83203125" style="21" customWidth="1"/>
    <col min="13315" max="13315" width="25.1640625" style="21" customWidth="1"/>
    <col min="13316" max="13316" width="3.1640625" style="21" customWidth="1"/>
    <col min="13317" max="13317" width="5.1640625" style="21" customWidth="1"/>
    <col min="13318" max="13318" width="0.1640625" style="21" customWidth="1"/>
    <col min="13319" max="13319" width="12.83203125" style="21" customWidth="1"/>
    <col min="13320" max="13320" width="0.1640625" style="21" customWidth="1"/>
    <col min="13321" max="13321" width="13.83203125" style="21" customWidth="1"/>
    <col min="13322" max="13322" width="0.1640625" style="21" customWidth="1"/>
    <col min="13323" max="13323" width="15.1640625" style="21" customWidth="1"/>
    <col min="13324" max="13324" width="0.1640625" style="21" customWidth="1"/>
    <col min="13325" max="13326" width="0" style="21" hidden="1" customWidth="1"/>
    <col min="13327" max="13327" width="14.1640625" style="21" customWidth="1"/>
    <col min="13328" max="13567" width="9.1640625" style="21"/>
    <col min="13568" max="13570" width="1.83203125" style="21" customWidth="1"/>
    <col min="13571" max="13571" width="25.1640625" style="21" customWidth="1"/>
    <col min="13572" max="13572" width="3.1640625" style="21" customWidth="1"/>
    <col min="13573" max="13573" width="5.1640625" style="21" customWidth="1"/>
    <col min="13574" max="13574" width="0.1640625" style="21" customWidth="1"/>
    <col min="13575" max="13575" width="12.83203125" style="21" customWidth="1"/>
    <col min="13576" max="13576" width="0.1640625" style="21" customWidth="1"/>
    <col min="13577" max="13577" width="13.83203125" style="21" customWidth="1"/>
    <col min="13578" max="13578" width="0.1640625" style="21" customWidth="1"/>
    <col min="13579" max="13579" width="15.1640625" style="21" customWidth="1"/>
    <col min="13580" max="13580" width="0.1640625" style="21" customWidth="1"/>
    <col min="13581" max="13582" width="0" style="21" hidden="1" customWidth="1"/>
    <col min="13583" max="13583" width="14.1640625" style="21" customWidth="1"/>
    <col min="13584" max="13823" width="9.1640625" style="21"/>
    <col min="13824" max="13826" width="1.83203125" style="21" customWidth="1"/>
    <col min="13827" max="13827" width="25.1640625" style="21" customWidth="1"/>
    <col min="13828" max="13828" width="3.1640625" style="21" customWidth="1"/>
    <col min="13829" max="13829" width="5.1640625" style="21" customWidth="1"/>
    <col min="13830" max="13830" width="0.1640625" style="21" customWidth="1"/>
    <col min="13831" max="13831" width="12.83203125" style="21" customWidth="1"/>
    <col min="13832" max="13832" width="0.1640625" style="21" customWidth="1"/>
    <col min="13833" max="13833" width="13.83203125" style="21" customWidth="1"/>
    <col min="13834" max="13834" width="0.1640625" style="21" customWidth="1"/>
    <col min="13835" max="13835" width="15.1640625" style="21" customWidth="1"/>
    <col min="13836" max="13836" width="0.1640625" style="21" customWidth="1"/>
    <col min="13837" max="13838" width="0" style="21" hidden="1" customWidth="1"/>
    <col min="13839" max="13839" width="14.1640625" style="21" customWidth="1"/>
    <col min="13840" max="14079" width="9.1640625" style="21"/>
    <col min="14080" max="14082" width="1.83203125" style="21" customWidth="1"/>
    <col min="14083" max="14083" width="25.1640625" style="21" customWidth="1"/>
    <col min="14084" max="14084" width="3.1640625" style="21" customWidth="1"/>
    <col min="14085" max="14085" width="5.1640625" style="21" customWidth="1"/>
    <col min="14086" max="14086" width="0.1640625" style="21" customWidth="1"/>
    <col min="14087" max="14087" width="12.83203125" style="21" customWidth="1"/>
    <col min="14088" max="14088" width="0.1640625" style="21" customWidth="1"/>
    <col min="14089" max="14089" width="13.83203125" style="21" customWidth="1"/>
    <col min="14090" max="14090" width="0.1640625" style="21" customWidth="1"/>
    <col min="14091" max="14091" width="15.1640625" style="21" customWidth="1"/>
    <col min="14092" max="14092" width="0.1640625" style="21" customWidth="1"/>
    <col min="14093" max="14094" width="0" style="21" hidden="1" customWidth="1"/>
    <col min="14095" max="14095" width="14.1640625" style="21" customWidth="1"/>
    <col min="14096" max="14335" width="9.1640625" style="21"/>
    <col min="14336" max="14338" width="1.83203125" style="21" customWidth="1"/>
    <col min="14339" max="14339" width="25.1640625" style="21" customWidth="1"/>
    <col min="14340" max="14340" width="3.1640625" style="21" customWidth="1"/>
    <col min="14341" max="14341" width="5.1640625" style="21" customWidth="1"/>
    <col min="14342" max="14342" width="0.1640625" style="21" customWidth="1"/>
    <col min="14343" max="14343" width="12.83203125" style="21" customWidth="1"/>
    <col min="14344" max="14344" width="0.1640625" style="21" customWidth="1"/>
    <col min="14345" max="14345" width="13.83203125" style="21" customWidth="1"/>
    <col min="14346" max="14346" width="0.1640625" style="21" customWidth="1"/>
    <col min="14347" max="14347" width="15.1640625" style="21" customWidth="1"/>
    <col min="14348" max="14348" width="0.1640625" style="21" customWidth="1"/>
    <col min="14349" max="14350" width="0" style="21" hidden="1" customWidth="1"/>
    <col min="14351" max="14351" width="14.1640625" style="21" customWidth="1"/>
    <col min="14352" max="14591" width="9.1640625" style="21"/>
    <col min="14592" max="14594" width="1.83203125" style="21" customWidth="1"/>
    <col min="14595" max="14595" width="25.1640625" style="21" customWidth="1"/>
    <col min="14596" max="14596" width="3.1640625" style="21" customWidth="1"/>
    <col min="14597" max="14597" width="5.1640625" style="21" customWidth="1"/>
    <col min="14598" max="14598" width="0.1640625" style="21" customWidth="1"/>
    <col min="14599" max="14599" width="12.83203125" style="21" customWidth="1"/>
    <col min="14600" max="14600" width="0.1640625" style="21" customWidth="1"/>
    <col min="14601" max="14601" width="13.83203125" style="21" customWidth="1"/>
    <col min="14602" max="14602" width="0.1640625" style="21" customWidth="1"/>
    <col min="14603" max="14603" width="15.1640625" style="21" customWidth="1"/>
    <col min="14604" max="14604" width="0.1640625" style="21" customWidth="1"/>
    <col min="14605" max="14606" width="0" style="21" hidden="1" customWidth="1"/>
    <col min="14607" max="14607" width="14.1640625" style="21" customWidth="1"/>
    <col min="14608" max="14847" width="9.1640625" style="21"/>
    <col min="14848" max="14850" width="1.83203125" style="21" customWidth="1"/>
    <col min="14851" max="14851" width="25.1640625" style="21" customWidth="1"/>
    <col min="14852" max="14852" width="3.1640625" style="21" customWidth="1"/>
    <col min="14853" max="14853" width="5.1640625" style="21" customWidth="1"/>
    <col min="14854" max="14854" width="0.1640625" style="21" customWidth="1"/>
    <col min="14855" max="14855" width="12.83203125" style="21" customWidth="1"/>
    <col min="14856" max="14856" width="0.1640625" style="21" customWidth="1"/>
    <col min="14857" max="14857" width="13.83203125" style="21" customWidth="1"/>
    <col min="14858" max="14858" width="0.1640625" style="21" customWidth="1"/>
    <col min="14859" max="14859" width="15.1640625" style="21" customWidth="1"/>
    <col min="14860" max="14860" width="0.1640625" style="21" customWidth="1"/>
    <col min="14861" max="14862" width="0" style="21" hidden="1" customWidth="1"/>
    <col min="14863" max="14863" width="14.1640625" style="21" customWidth="1"/>
    <col min="14864" max="15103" width="9.1640625" style="21"/>
    <col min="15104" max="15106" width="1.83203125" style="21" customWidth="1"/>
    <col min="15107" max="15107" width="25.1640625" style="21" customWidth="1"/>
    <col min="15108" max="15108" width="3.1640625" style="21" customWidth="1"/>
    <col min="15109" max="15109" width="5.1640625" style="21" customWidth="1"/>
    <col min="15110" max="15110" width="0.1640625" style="21" customWidth="1"/>
    <col min="15111" max="15111" width="12.83203125" style="21" customWidth="1"/>
    <col min="15112" max="15112" width="0.1640625" style="21" customWidth="1"/>
    <col min="15113" max="15113" width="13.83203125" style="21" customWidth="1"/>
    <col min="15114" max="15114" width="0.1640625" style="21" customWidth="1"/>
    <col min="15115" max="15115" width="15.1640625" style="21" customWidth="1"/>
    <col min="15116" max="15116" width="0.1640625" style="21" customWidth="1"/>
    <col min="15117" max="15118" width="0" style="21" hidden="1" customWidth="1"/>
    <col min="15119" max="15119" width="14.1640625" style="21" customWidth="1"/>
    <col min="15120" max="15359" width="9.1640625" style="21"/>
    <col min="15360" max="15362" width="1.83203125" style="21" customWidth="1"/>
    <col min="15363" max="15363" width="25.1640625" style="21" customWidth="1"/>
    <col min="15364" max="15364" width="3.1640625" style="21" customWidth="1"/>
    <col min="15365" max="15365" width="5.1640625" style="21" customWidth="1"/>
    <col min="15366" max="15366" width="0.1640625" style="21" customWidth="1"/>
    <col min="15367" max="15367" width="12.83203125" style="21" customWidth="1"/>
    <col min="15368" max="15368" width="0.1640625" style="21" customWidth="1"/>
    <col min="15369" max="15369" width="13.83203125" style="21" customWidth="1"/>
    <col min="15370" max="15370" width="0.1640625" style="21" customWidth="1"/>
    <col min="15371" max="15371" width="15.1640625" style="21" customWidth="1"/>
    <col min="15372" max="15372" width="0.1640625" style="21" customWidth="1"/>
    <col min="15373" max="15374" width="0" style="21" hidden="1" customWidth="1"/>
    <col min="15375" max="15375" width="14.1640625" style="21" customWidth="1"/>
    <col min="15376" max="15615" width="9.1640625" style="21"/>
    <col min="15616" max="15618" width="1.83203125" style="21" customWidth="1"/>
    <col min="15619" max="15619" width="25.1640625" style="21" customWidth="1"/>
    <col min="15620" max="15620" width="3.1640625" style="21" customWidth="1"/>
    <col min="15621" max="15621" width="5.1640625" style="21" customWidth="1"/>
    <col min="15622" max="15622" width="0.1640625" style="21" customWidth="1"/>
    <col min="15623" max="15623" width="12.83203125" style="21" customWidth="1"/>
    <col min="15624" max="15624" width="0.1640625" style="21" customWidth="1"/>
    <col min="15625" max="15625" width="13.83203125" style="21" customWidth="1"/>
    <col min="15626" max="15626" width="0.1640625" style="21" customWidth="1"/>
    <col min="15627" max="15627" width="15.1640625" style="21" customWidth="1"/>
    <col min="15628" max="15628" width="0.1640625" style="21" customWidth="1"/>
    <col min="15629" max="15630" width="0" style="21" hidden="1" customWidth="1"/>
    <col min="15631" max="15631" width="14.1640625" style="21" customWidth="1"/>
    <col min="15632" max="15871" width="9.1640625" style="21"/>
    <col min="15872" max="15874" width="1.83203125" style="21" customWidth="1"/>
    <col min="15875" max="15875" width="25.1640625" style="21" customWidth="1"/>
    <col min="15876" max="15876" width="3.1640625" style="21" customWidth="1"/>
    <col min="15877" max="15877" width="5.1640625" style="21" customWidth="1"/>
    <col min="15878" max="15878" width="0.1640625" style="21" customWidth="1"/>
    <col min="15879" max="15879" width="12.83203125" style="21" customWidth="1"/>
    <col min="15880" max="15880" width="0.1640625" style="21" customWidth="1"/>
    <col min="15881" max="15881" width="13.83203125" style="21" customWidth="1"/>
    <col min="15882" max="15882" width="0.1640625" style="21" customWidth="1"/>
    <col min="15883" max="15883" width="15.1640625" style="21" customWidth="1"/>
    <col min="15884" max="15884" width="0.1640625" style="21" customWidth="1"/>
    <col min="15885" max="15886" width="0" style="21" hidden="1" customWidth="1"/>
    <col min="15887" max="15887" width="14.1640625" style="21" customWidth="1"/>
    <col min="15888" max="16127" width="9.1640625" style="21"/>
    <col min="16128" max="16130" width="1.83203125" style="21" customWidth="1"/>
    <col min="16131" max="16131" width="25.1640625" style="21" customWidth="1"/>
    <col min="16132" max="16132" width="3.1640625" style="21" customWidth="1"/>
    <col min="16133" max="16133" width="5.1640625" style="21" customWidth="1"/>
    <col min="16134" max="16134" width="0.1640625" style="21" customWidth="1"/>
    <col min="16135" max="16135" width="12.83203125" style="21" customWidth="1"/>
    <col min="16136" max="16136" width="0.1640625" style="21" customWidth="1"/>
    <col min="16137" max="16137" width="13.83203125" style="21" customWidth="1"/>
    <col min="16138" max="16138" width="0.1640625" style="21" customWidth="1"/>
    <col min="16139" max="16139" width="15.1640625" style="21" customWidth="1"/>
    <col min="16140" max="16140" width="0.1640625" style="21" customWidth="1"/>
    <col min="16141" max="16142" width="0" style="21" hidden="1" customWidth="1"/>
    <col min="16143" max="16143" width="14.1640625" style="21" customWidth="1"/>
    <col min="16144" max="16382" width="9.1640625" style="21"/>
    <col min="16383" max="16384" width="9.1640625" style="21" customWidth="1"/>
  </cols>
  <sheetData>
    <row r="1" spans="1:15" ht="16.5" customHeight="1">
      <c r="A1" s="16" t="s">
        <v>0</v>
      </c>
    </row>
    <row r="2" spans="1:15" ht="16.5" customHeight="1">
      <c r="A2" s="35" t="s">
        <v>156</v>
      </c>
    </row>
    <row r="3" spans="1:15" ht="16.5" customHeight="1">
      <c r="A3" s="81" t="s">
        <v>115</v>
      </c>
      <c r="B3" s="82"/>
      <c r="C3" s="82"/>
      <c r="D3" s="82"/>
      <c r="E3" s="82"/>
      <c r="F3" s="82"/>
      <c r="G3" s="71"/>
      <c r="H3" s="71"/>
      <c r="I3" s="71"/>
      <c r="J3" s="71"/>
      <c r="K3" s="71"/>
      <c r="L3" s="71"/>
      <c r="M3" s="71"/>
      <c r="N3" s="83"/>
      <c r="O3" s="71"/>
    </row>
    <row r="6" spans="1:15" ht="16.5" customHeight="1">
      <c r="G6" s="136" t="s">
        <v>157</v>
      </c>
      <c r="H6" s="136"/>
      <c r="I6" s="136"/>
      <c r="J6" s="136"/>
      <c r="K6" s="136"/>
      <c r="L6" s="136"/>
      <c r="M6" s="136"/>
      <c r="N6" s="136"/>
      <c r="O6" s="136"/>
    </row>
    <row r="7" spans="1:15" ht="16.5" customHeight="1">
      <c r="G7" s="21"/>
      <c r="H7" s="46"/>
      <c r="I7" s="85"/>
      <c r="J7" s="46"/>
      <c r="K7" s="137" t="s">
        <v>125</v>
      </c>
      <c r="L7" s="137"/>
      <c r="M7" s="137"/>
      <c r="N7" s="46"/>
      <c r="O7" s="46"/>
    </row>
    <row r="8" spans="1:15" s="35" customFormat="1" ht="16.5" customHeight="1">
      <c r="G8" s="86" t="s">
        <v>129</v>
      </c>
      <c r="H8" s="30"/>
      <c r="I8" s="85"/>
      <c r="J8" s="30"/>
      <c r="K8" s="87"/>
      <c r="L8" s="87"/>
      <c r="M8" s="87"/>
      <c r="N8" s="30"/>
    </row>
    <row r="9" spans="1:15" s="35" customFormat="1" ht="16.5" customHeight="1">
      <c r="B9" s="88"/>
      <c r="C9" s="88"/>
      <c r="D9" s="88"/>
      <c r="E9" s="88"/>
      <c r="F9" s="88"/>
      <c r="G9" s="86" t="s">
        <v>132</v>
      </c>
      <c r="H9" s="30"/>
      <c r="I9" s="85" t="s">
        <v>133</v>
      </c>
      <c r="J9" s="30"/>
      <c r="K9" s="85" t="s">
        <v>158</v>
      </c>
      <c r="L9" s="85"/>
      <c r="M9" s="85"/>
      <c r="N9" s="30"/>
      <c r="O9" s="85" t="s">
        <v>139</v>
      </c>
    </row>
    <row r="10" spans="1:15" s="35" customFormat="1" ht="16.5" customHeight="1">
      <c r="B10" s="88"/>
      <c r="C10" s="88"/>
      <c r="D10" s="88"/>
      <c r="E10" s="88"/>
      <c r="F10" s="88"/>
      <c r="G10" s="85" t="s">
        <v>159</v>
      </c>
      <c r="H10" s="30"/>
      <c r="I10" s="85" t="s">
        <v>141</v>
      </c>
      <c r="J10" s="30"/>
      <c r="K10" s="89" t="s">
        <v>160</v>
      </c>
      <c r="L10" s="85"/>
      <c r="M10" s="85" t="s">
        <v>66</v>
      </c>
      <c r="N10" s="30"/>
      <c r="O10" s="85" t="s">
        <v>146</v>
      </c>
    </row>
    <row r="11" spans="1:15" s="35" customFormat="1" ht="16.5" customHeight="1">
      <c r="E11" s="90" t="s">
        <v>162</v>
      </c>
      <c r="F11" s="19"/>
      <c r="G11" s="91" t="s">
        <v>13</v>
      </c>
      <c r="H11" s="92"/>
      <c r="I11" s="91" t="s">
        <v>13</v>
      </c>
      <c r="J11" s="92"/>
      <c r="K11" s="93" t="s">
        <v>13</v>
      </c>
      <c r="L11" s="85"/>
      <c r="M11" s="93" t="s">
        <v>13</v>
      </c>
      <c r="N11" s="30"/>
      <c r="O11" s="91" t="s">
        <v>13</v>
      </c>
    </row>
    <row r="12" spans="1:15" s="35" customFormat="1" ht="16.5" customHeight="1">
      <c r="A12" s="17"/>
      <c r="B12" s="21"/>
      <c r="C12" s="21"/>
      <c r="D12" s="21"/>
      <c r="E12" s="33"/>
      <c r="F12" s="21"/>
      <c r="G12" s="94"/>
      <c r="H12" s="66"/>
      <c r="I12" s="94"/>
      <c r="J12" s="66"/>
      <c r="K12" s="94"/>
      <c r="L12" s="66"/>
      <c r="M12" s="94"/>
      <c r="N12" s="67"/>
      <c r="O12" s="94"/>
    </row>
    <row r="13" spans="1:15" s="35" customFormat="1" ht="16.5" customHeight="1">
      <c r="A13" s="17" t="s">
        <v>147</v>
      </c>
      <c r="B13" s="88"/>
      <c r="D13" s="88"/>
      <c r="E13" s="88"/>
      <c r="F13" s="33"/>
      <c r="G13" s="6">
        <v>924000000</v>
      </c>
      <c r="H13" s="67"/>
      <c r="I13" s="6">
        <v>5650789665</v>
      </c>
      <c r="J13" s="67"/>
      <c r="K13" s="6">
        <v>75000000</v>
      </c>
      <c r="L13" s="67"/>
      <c r="M13" s="6">
        <v>49043366</v>
      </c>
      <c r="N13" s="67"/>
      <c r="O13" s="6">
        <v>6698833031</v>
      </c>
    </row>
    <row r="14" spans="1:15" s="35" customFormat="1" ht="16.5" customHeight="1">
      <c r="A14" s="17"/>
      <c r="B14" s="95" t="s">
        <v>148</v>
      </c>
      <c r="C14" s="37"/>
      <c r="D14" s="88"/>
      <c r="E14" s="88"/>
      <c r="F14" s="33"/>
      <c r="G14" s="96">
        <v>0</v>
      </c>
      <c r="H14" s="67"/>
      <c r="I14" s="96">
        <v>0</v>
      </c>
      <c r="J14" s="67"/>
      <c r="K14" s="96">
        <v>0</v>
      </c>
      <c r="L14" s="67"/>
      <c r="M14" s="96">
        <v>-2096409</v>
      </c>
      <c r="N14" s="67"/>
      <c r="O14" s="9">
        <v>-2096409</v>
      </c>
    </row>
    <row r="15" spans="1:15" s="35" customFormat="1" ht="7.5" customHeight="1">
      <c r="A15" s="37"/>
      <c r="B15" s="21"/>
      <c r="C15" s="21"/>
      <c r="D15" s="21"/>
      <c r="E15" s="33"/>
      <c r="F15" s="21"/>
      <c r="G15" s="97"/>
      <c r="H15" s="66"/>
      <c r="I15" s="97"/>
      <c r="J15" s="67"/>
      <c r="K15" s="97"/>
      <c r="L15" s="67"/>
      <c r="M15" s="97"/>
      <c r="N15" s="67"/>
      <c r="O15" s="97"/>
    </row>
    <row r="16" spans="1:15" s="35" customFormat="1" ht="16.5" customHeight="1" thickBot="1">
      <c r="A16" s="17" t="s">
        <v>149</v>
      </c>
      <c r="B16" s="21"/>
      <c r="C16" s="21"/>
      <c r="D16" s="21"/>
      <c r="E16" s="33"/>
      <c r="F16" s="21"/>
      <c r="G16" s="98">
        <f>SUM(G13:G15)</f>
        <v>924000000</v>
      </c>
      <c r="H16" s="66"/>
      <c r="I16" s="98">
        <f>SUM(I13:I15)</f>
        <v>5650789665</v>
      </c>
      <c r="J16" s="66"/>
      <c r="K16" s="98">
        <f>SUM(K13:K15)</f>
        <v>75000000</v>
      </c>
      <c r="L16" s="66"/>
      <c r="M16" s="98">
        <f>SUM(M13:M15)</f>
        <v>46946957</v>
      </c>
      <c r="N16" s="67"/>
      <c r="O16" s="98">
        <f>SUM(O13:O15)</f>
        <v>6696736622</v>
      </c>
    </row>
    <row r="17" spans="1:15" s="35" customFormat="1" ht="16.5" customHeight="1" thickTop="1">
      <c r="A17" s="17"/>
      <c r="B17" s="21"/>
      <c r="C17" s="21"/>
      <c r="D17" s="21"/>
      <c r="E17" s="33"/>
      <c r="F17" s="21"/>
      <c r="G17" s="66"/>
      <c r="H17" s="66"/>
      <c r="I17" s="66"/>
      <c r="J17" s="66"/>
      <c r="K17" s="66"/>
      <c r="L17" s="66"/>
      <c r="M17" s="66"/>
      <c r="N17" s="67"/>
      <c r="O17" s="66"/>
    </row>
    <row r="18" spans="1:15" s="35" customFormat="1" ht="16.5" customHeight="1">
      <c r="A18" s="17"/>
      <c r="B18" s="21"/>
      <c r="C18" s="21"/>
      <c r="D18" s="21"/>
      <c r="E18" s="33"/>
      <c r="F18" s="21"/>
      <c r="G18" s="66"/>
      <c r="H18" s="66"/>
      <c r="I18" s="66"/>
      <c r="J18" s="66"/>
      <c r="K18" s="66"/>
      <c r="L18" s="66"/>
      <c r="M18" s="66"/>
      <c r="N18" s="67"/>
      <c r="O18" s="66"/>
    </row>
    <row r="19" spans="1:15" s="35" customFormat="1" ht="16.5" customHeight="1">
      <c r="A19" s="17" t="s">
        <v>150</v>
      </c>
      <c r="B19" s="88"/>
      <c r="D19" s="88"/>
      <c r="E19" s="88"/>
      <c r="F19" s="33"/>
      <c r="G19" s="6">
        <v>924000000</v>
      </c>
      <c r="H19" s="67"/>
      <c r="I19" s="6">
        <v>5650789665</v>
      </c>
      <c r="J19" s="67"/>
      <c r="K19" s="6">
        <v>92400000</v>
      </c>
      <c r="L19" s="67"/>
      <c r="M19" s="6">
        <v>144951753</v>
      </c>
      <c r="N19" s="67"/>
      <c r="O19" s="6">
        <v>6812141418</v>
      </c>
    </row>
    <row r="20" spans="1:15" s="35" customFormat="1" ht="16.5" customHeight="1">
      <c r="A20" s="17"/>
      <c r="B20" s="95" t="s">
        <v>208</v>
      </c>
      <c r="D20" s="88"/>
      <c r="E20" s="41">
        <v>12</v>
      </c>
      <c r="F20" s="33"/>
      <c r="G20" s="6">
        <v>0</v>
      </c>
      <c r="H20" s="67"/>
      <c r="I20" s="6">
        <v>0</v>
      </c>
      <c r="J20" s="67"/>
      <c r="K20" s="6">
        <v>0</v>
      </c>
      <c r="L20" s="67"/>
      <c r="M20" s="6">
        <v>-92400000</v>
      </c>
      <c r="N20" s="67"/>
      <c r="O20" s="6">
        <f t="shared" ref="O20" si="0">SUM(G20:M20)</f>
        <v>-92400000</v>
      </c>
    </row>
    <row r="21" spans="1:15" s="35" customFormat="1" ht="16.5" customHeight="1">
      <c r="A21" s="17"/>
      <c r="B21" s="95" t="s">
        <v>148</v>
      </c>
      <c r="C21" s="37"/>
      <c r="D21" s="88"/>
      <c r="E21" s="88"/>
      <c r="F21" s="33"/>
      <c r="G21" s="96">
        <v>0</v>
      </c>
      <c r="H21" s="67"/>
      <c r="I21" s="96">
        <v>0</v>
      </c>
      <c r="J21" s="67"/>
      <c r="K21" s="96">
        <v>0</v>
      </c>
      <c r="L21" s="67"/>
      <c r="M21" s="96">
        <f>'PL 7-8 6M'!K80</f>
        <v>-15990582</v>
      </c>
      <c r="N21" s="67"/>
      <c r="O21" s="9">
        <f>SUM(G21:M21)</f>
        <v>-15990582</v>
      </c>
    </row>
    <row r="22" spans="1:15" s="35" customFormat="1" ht="6" customHeight="1">
      <c r="A22" s="37"/>
      <c r="B22" s="21"/>
      <c r="C22" s="21"/>
      <c r="D22" s="21"/>
      <c r="E22" s="33"/>
      <c r="F22" s="21"/>
      <c r="G22" s="97"/>
      <c r="H22" s="66"/>
      <c r="I22" s="97"/>
      <c r="J22" s="67"/>
      <c r="K22" s="97"/>
      <c r="L22" s="67"/>
      <c r="M22" s="97"/>
      <c r="N22" s="67"/>
      <c r="O22" s="97"/>
    </row>
    <row r="23" spans="1:15" s="35" customFormat="1" ht="16.5" customHeight="1" thickBot="1">
      <c r="A23" s="17" t="s">
        <v>151</v>
      </c>
      <c r="B23" s="21"/>
      <c r="C23" s="21"/>
      <c r="D23" s="21"/>
      <c r="E23" s="33"/>
      <c r="F23" s="21"/>
      <c r="G23" s="98">
        <f>SUM(G19:G22)</f>
        <v>924000000</v>
      </c>
      <c r="H23" s="66"/>
      <c r="I23" s="98">
        <f>SUM(I19:I22)</f>
        <v>5650789665</v>
      </c>
      <c r="J23" s="66"/>
      <c r="K23" s="98">
        <f>SUM(K19:K22)</f>
        <v>92400000</v>
      </c>
      <c r="L23" s="66"/>
      <c r="M23" s="98">
        <f>SUM(M19:M22)</f>
        <v>36561171</v>
      </c>
      <c r="N23" s="67"/>
      <c r="O23" s="98">
        <f>SUM(O19:O22)</f>
        <v>6703750836</v>
      </c>
    </row>
    <row r="24" spans="1:15" s="35" customFormat="1" ht="16.5" customHeight="1" thickTop="1">
      <c r="A24" s="17"/>
      <c r="B24" s="21"/>
      <c r="C24" s="21"/>
      <c r="D24" s="21"/>
      <c r="E24" s="33"/>
      <c r="F24" s="21"/>
      <c r="G24" s="66"/>
      <c r="H24" s="66"/>
      <c r="I24" s="66"/>
      <c r="J24" s="66"/>
      <c r="K24" s="66"/>
      <c r="L24" s="66"/>
      <c r="M24" s="66"/>
      <c r="N24" s="67"/>
      <c r="O24" s="66"/>
    </row>
    <row r="25" spans="1:15" s="35" customFormat="1" ht="16.5" customHeight="1">
      <c r="A25" s="17"/>
      <c r="B25" s="21"/>
      <c r="C25" s="21"/>
      <c r="D25" s="21"/>
      <c r="E25" s="33"/>
      <c r="F25" s="21"/>
      <c r="G25" s="66"/>
      <c r="H25" s="66"/>
      <c r="I25" s="66"/>
      <c r="J25" s="66"/>
      <c r="K25" s="66"/>
      <c r="L25" s="66"/>
      <c r="M25" s="66"/>
      <c r="N25" s="67"/>
      <c r="O25" s="66"/>
    </row>
    <row r="26" spans="1:15" s="35" customFormat="1" ht="16.5" customHeight="1">
      <c r="A26" s="17"/>
      <c r="B26" s="21"/>
      <c r="C26" s="21"/>
      <c r="D26" s="21"/>
      <c r="E26" s="33"/>
      <c r="F26" s="21"/>
      <c r="G26" s="66"/>
      <c r="H26" s="66"/>
      <c r="I26" s="66"/>
      <c r="J26" s="66"/>
      <c r="K26" s="66"/>
      <c r="L26" s="66"/>
      <c r="M26" s="66"/>
      <c r="N26" s="67"/>
      <c r="O26" s="66"/>
    </row>
    <row r="27" spans="1:15" s="35" customFormat="1" ht="16.5" customHeight="1">
      <c r="A27" s="17"/>
      <c r="B27" s="21"/>
      <c r="C27" s="21"/>
      <c r="D27" s="21"/>
      <c r="E27" s="33"/>
      <c r="F27" s="21"/>
      <c r="G27" s="66"/>
      <c r="H27" s="66"/>
      <c r="I27" s="66"/>
      <c r="J27" s="66"/>
      <c r="K27" s="66"/>
      <c r="L27" s="66"/>
      <c r="M27" s="66"/>
      <c r="N27" s="67"/>
      <c r="O27" s="66"/>
    </row>
    <row r="28" spans="1:15" s="35" customFormat="1" ht="16.5" customHeight="1">
      <c r="A28" s="17"/>
      <c r="B28" s="21"/>
      <c r="C28" s="21"/>
      <c r="D28" s="21"/>
      <c r="E28" s="33"/>
      <c r="F28" s="21"/>
      <c r="G28" s="66"/>
      <c r="H28" s="66"/>
      <c r="I28" s="66"/>
      <c r="J28" s="66"/>
      <c r="K28" s="66"/>
      <c r="L28" s="66"/>
      <c r="M28" s="66"/>
      <c r="N28" s="67"/>
      <c r="O28" s="66"/>
    </row>
    <row r="29" spans="1:15" s="35" customFormat="1" ht="16.5" customHeight="1">
      <c r="A29" s="17"/>
      <c r="B29" s="21"/>
      <c r="C29" s="21"/>
      <c r="D29" s="21"/>
      <c r="E29" s="33"/>
      <c r="F29" s="21"/>
      <c r="G29" s="66"/>
      <c r="H29" s="66"/>
      <c r="I29" s="66"/>
      <c r="J29" s="66"/>
      <c r="K29" s="66"/>
      <c r="L29" s="66"/>
      <c r="M29" s="66"/>
      <c r="N29" s="67"/>
      <c r="O29" s="66"/>
    </row>
    <row r="30" spans="1:15" s="35" customFormat="1" ht="16.5" customHeight="1">
      <c r="A30" s="17"/>
      <c r="B30" s="21"/>
      <c r="C30" s="21"/>
      <c r="D30" s="21"/>
      <c r="E30" s="33"/>
      <c r="F30" s="21"/>
      <c r="G30" s="66"/>
      <c r="H30" s="66"/>
      <c r="I30" s="66"/>
      <c r="J30" s="66"/>
      <c r="K30" s="66"/>
      <c r="L30" s="66"/>
      <c r="M30" s="66"/>
      <c r="N30" s="67"/>
      <c r="O30" s="66"/>
    </row>
    <row r="31" spans="1:15" s="35" customFormat="1" ht="16.5" customHeight="1">
      <c r="A31" s="17"/>
      <c r="B31" s="21"/>
      <c r="C31" s="21"/>
      <c r="D31" s="21"/>
      <c r="E31" s="33"/>
      <c r="F31" s="21"/>
      <c r="G31" s="66"/>
      <c r="H31" s="66"/>
      <c r="I31" s="66"/>
      <c r="J31" s="66"/>
      <c r="K31" s="66"/>
      <c r="L31" s="66"/>
      <c r="M31" s="66"/>
      <c r="N31" s="67"/>
      <c r="O31" s="66"/>
    </row>
    <row r="32" spans="1:15" s="35" customFormat="1" ht="16.5" customHeight="1">
      <c r="A32" s="17"/>
      <c r="B32" s="21"/>
      <c r="C32" s="21"/>
      <c r="D32" s="21"/>
      <c r="E32" s="33"/>
      <c r="F32" s="21"/>
      <c r="G32" s="66"/>
      <c r="H32" s="66"/>
      <c r="I32" s="66"/>
      <c r="J32" s="66"/>
      <c r="K32" s="66"/>
      <c r="L32" s="66"/>
      <c r="M32" s="66"/>
      <c r="N32" s="67"/>
      <c r="O32" s="66"/>
    </row>
    <row r="33" spans="1:15" s="35" customFormat="1" ht="16.5" customHeight="1">
      <c r="A33" s="17"/>
      <c r="B33" s="21"/>
      <c r="C33" s="21"/>
      <c r="D33" s="21"/>
      <c r="E33" s="33"/>
      <c r="F33" s="21"/>
      <c r="G33" s="66"/>
      <c r="H33" s="66"/>
      <c r="I33" s="66"/>
      <c r="J33" s="66"/>
      <c r="K33" s="66"/>
      <c r="L33" s="66"/>
      <c r="M33" s="66"/>
      <c r="N33" s="67"/>
      <c r="O33" s="66"/>
    </row>
    <row r="34" spans="1:15" s="35" customFormat="1" ht="16.5" customHeight="1">
      <c r="A34" s="17"/>
      <c r="B34" s="21"/>
      <c r="C34" s="21"/>
      <c r="D34" s="21"/>
      <c r="E34" s="33"/>
      <c r="F34" s="21"/>
      <c r="G34" s="66"/>
      <c r="H34" s="66"/>
      <c r="I34" s="66"/>
      <c r="J34" s="66"/>
      <c r="K34" s="66"/>
      <c r="L34" s="66"/>
      <c r="M34" s="66"/>
      <c r="N34" s="67"/>
      <c r="O34" s="66"/>
    </row>
    <row r="35" spans="1:15" s="35" customFormat="1" ht="16.5" customHeight="1">
      <c r="A35" s="17"/>
      <c r="B35" s="21"/>
      <c r="C35" s="21"/>
      <c r="D35" s="21"/>
      <c r="E35" s="33"/>
      <c r="F35" s="21"/>
      <c r="G35" s="66"/>
      <c r="H35" s="66"/>
      <c r="I35" s="66"/>
      <c r="J35" s="66"/>
      <c r="K35" s="66"/>
      <c r="L35" s="66"/>
      <c r="M35" s="66"/>
      <c r="N35" s="67"/>
      <c r="O35" s="66"/>
    </row>
    <row r="36" spans="1:15" s="35" customFormat="1" ht="16.5" customHeight="1">
      <c r="A36" s="17"/>
      <c r="B36" s="21"/>
      <c r="C36" s="21"/>
      <c r="D36" s="21"/>
      <c r="E36" s="33"/>
      <c r="F36" s="21"/>
      <c r="G36" s="66"/>
      <c r="H36" s="66"/>
      <c r="I36" s="66"/>
      <c r="J36" s="66"/>
      <c r="K36" s="66"/>
      <c r="L36" s="66"/>
      <c r="M36" s="66"/>
      <c r="N36" s="67"/>
      <c r="O36" s="66"/>
    </row>
    <row r="37" spans="1:15" s="35" customFormat="1" ht="16.5" customHeight="1">
      <c r="A37" s="17"/>
      <c r="B37" s="21"/>
      <c r="C37" s="21"/>
      <c r="D37" s="21"/>
      <c r="E37" s="33"/>
      <c r="F37" s="21"/>
      <c r="G37" s="66"/>
      <c r="H37" s="66"/>
      <c r="I37" s="66"/>
      <c r="J37" s="66"/>
      <c r="K37" s="66"/>
      <c r="L37" s="66"/>
      <c r="M37" s="66"/>
      <c r="N37" s="67"/>
      <c r="O37" s="66"/>
    </row>
    <row r="38" spans="1:15" s="35" customFormat="1" ht="16.5" customHeight="1">
      <c r="A38" s="17"/>
      <c r="B38" s="21"/>
      <c r="C38" s="21"/>
      <c r="D38" s="21"/>
      <c r="E38" s="33"/>
      <c r="F38" s="21"/>
      <c r="G38" s="66"/>
      <c r="H38" s="66"/>
      <c r="I38" s="66"/>
      <c r="J38" s="66"/>
      <c r="K38" s="66"/>
      <c r="L38" s="66"/>
      <c r="M38" s="66"/>
      <c r="N38" s="67"/>
      <c r="O38" s="66"/>
    </row>
    <row r="39" spans="1:15" s="35" customFormat="1" ht="16.5" customHeight="1">
      <c r="A39" s="17"/>
      <c r="B39" s="21"/>
      <c r="C39" s="21"/>
      <c r="D39" s="21"/>
      <c r="E39" s="33"/>
      <c r="F39" s="21"/>
      <c r="G39" s="66"/>
      <c r="H39" s="66"/>
      <c r="I39" s="66"/>
      <c r="J39" s="66"/>
      <c r="K39" s="66"/>
      <c r="L39" s="66"/>
      <c r="M39" s="66"/>
      <c r="N39" s="67"/>
      <c r="O39" s="66"/>
    </row>
    <row r="40" spans="1:15" s="35" customFormat="1" ht="16.5" customHeight="1">
      <c r="A40" s="17"/>
      <c r="B40" s="21"/>
      <c r="C40" s="21"/>
      <c r="D40" s="21"/>
      <c r="E40" s="33"/>
      <c r="F40" s="21"/>
      <c r="G40" s="66"/>
      <c r="H40" s="66"/>
      <c r="I40" s="66"/>
      <c r="J40" s="66"/>
      <c r="K40" s="66"/>
      <c r="L40" s="66"/>
      <c r="M40" s="66"/>
      <c r="N40" s="67"/>
      <c r="O40" s="66"/>
    </row>
    <row r="41" spans="1:15" s="35" customFormat="1" ht="16.5" customHeight="1">
      <c r="A41" s="17"/>
      <c r="B41" s="21"/>
      <c r="C41" s="21"/>
      <c r="D41" s="21"/>
      <c r="E41" s="33"/>
      <c r="F41" s="21"/>
      <c r="G41" s="66"/>
      <c r="H41" s="66"/>
      <c r="I41" s="66"/>
      <c r="J41" s="66"/>
      <c r="K41" s="66"/>
      <c r="L41" s="66"/>
      <c r="M41" s="66"/>
      <c r="N41" s="67"/>
      <c r="O41" s="66"/>
    </row>
    <row r="42" spans="1:15" s="35" customFormat="1" ht="16.5" customHeight="1">
      <c r="A42" s="17"/>
      <c r="B42" s="21"/>
      <c r="C42" s="21"/>
      <c r="D42" s="21"/>
      <c r="E42" s="33"/>
      <c r="F42" s="21"/>
      <c r="G42" s="66"/>
      <c r="H42" s="66"/>
      <c r="I42" s="66"/>
      <c r="J42" s="66"/>
      <c r="K42" s="66"/>
      <c r="L42" s="66"/>
      <c r="M42" s="66"/>
      <c r="N42" s="67"/>
      <c r="O42" s="66"/>
    </row>
    <row r="43" spans="1:15" s="35" customFormat="1" ht="16.5" customHeight="1">
      <c r="A43" s="17"/>
      <c r="B43" s="21"/>
      <c r="C43" s="21"/>
      <c r="D43" s="21"/>
      <c r="E43" s="33"/>
      <c r="F43" s="21"/>
      <c r="G43" s="66"/>
      <c r="H43" s="66"/>
      <c r="I43" s="66"/>
      <c r="J43" s="66"/>
      <c r="K43" s="66"/>
      <c r="L43" s="66"/>
      <c r="M43" s="66"/>
      <c r="N43" s="67"/>
      <c r="O43" s="66"/>
    </row>
    <row r="44" spans="1:15" s="35" customFormat="1" ht="16.5" customHeight="1">
      <c r="A44" s="17"/>
      <c r="B44" s="21"/>
      <c r="C44" s="21"/>
      <c r="D44" s="21"/>
      <c r="E44" s="33"/>
      <c r="F44" s="21"/>
      <c r="G44" s="66"/>
      <c r="H44" s="66"/>
      <c r="I44" s="66"/>
      <c r="J44" s="66"/>
      <c r="K44" s="66"/>
      <c r="L44" s="66"/>
      <c r="M44" s="66"/>
      <c r="N44" s="67"/>
      <c r="O44" s="66"/>
    </row>
    <row r="45" spans="1:15" s="35" customFormat="1" ht="16.5" customHeight="1">
      <c r="A45" s="17"/>
      <c r="B45" s="21"/>
      <c r="C45" s="21"/>
      <c r="D45" s="21"/>
      <c r="E45" s="33"/>
      <c r="F45" s="21"/>
      <c r="G45" s="66"/>
      <c r="H45" s="66"/>
      <c r="I45" s="66"/>
      <c r="J45" s="66"/>
      <c r="K45" s="66"/>
      <c r="L45" s="66"/>
      <c r="M45" s="66"/>
      <c r="N45" s="67"/>
      <c r="O45" s="66"/>
    </row>
    <row r="46" spans="1:15" s="35" customFormat="1" ht="16.5" customHeight="1">
      <c r="A46" s="17"/>
      <c r="B46" s="21"/>
      <c r="C46" s="21"/>
      <c r="D46" s="21"/>
      <c r="E46" s="33"/>
      <c r="F46" s="21"/>
      <c r="G46" s="66"/>
      <c r="H46" s="66"/>
      <c r="I46" s="66"/>
      <c r="J46" s="66"/>
      <c r="K46" s="66"/>
      <c r="L46" s="66"/>
      <c r="M46" s="66"/>
      <c r="N46" s="67"/>
      <c r="O46" s="66"/>
    </row>
    <row r="47" spans="1:15" s="35" customFormat="1" ht="16.5" customHeight="1">
      <c r="A47" s="17"/>
      <c r="B47" s="21"/>
      <c r="C47" s="21"/>
      <c r="D47" s="21"/>
      <c r="E47" s="33"/>
      <c r="F47" s="21"/>
      <c r="G47" s="66"/>
      <c r="H47" s="66"/>
      <c r="I47" s="66"/>
      <c r="J47" s="66"/>
      <c r="K47" s="66"/>
      <c r="L47" s="66"/>
      <c r="M47" s="66"/>
      <c r="N47" s="67"/>
      <c r="O47" s="66"/>
    </row>
    <row r="48" spans="1:15" s="35" customFormat="1" ht="16.5" customHeight="1">
      <c r="A48" s="17"/>
      <c r="B48" s="21"/>
      <c r="C48" s="21"/>
      <c r="D48" s="21"/>
      <c r="E48" s="33"/>
      <c r="F48" s="21"/>
      <c r="G48" s="66"/>
      <c r="H48" s="66"/>
      <c r="I48" s="66"/>
      <c r="J48" s="66"/>
      <c r="K48" s="66"/>
      <c r="L48" s="66"/>
      <c r="M48" s="66"/>
      <c r="N48" s="67"/>
      <c r="O48" s="66"/>
    </row>
    <row r="49" spans="1:15" s="35" customFormat="1" ht="15.75" customHeight="1">
      <c r="A49" s="17"/>
      <c r="B49" s="21"/>
      <c r="C49" s="21"/>
      <c r="D49" s="21"/>
      <c r="E49" s="33"/>
      <c r="F49" s="21"/>
      <c r="G49" s="66"/>
      <c r="H49" s="66"/>
      <c r="I49" s="66"/>
      <c r="J49" s="66"/>
      <c r="K49" s="66"/>
      <c r="L49" s="66"/>
      <c r="M49" s="66"/>
      <c r="N49" s="67"/>
      <c r="O49" s="66"/>
    </row>
    <row r="50" spans="1:15" s="35" customFormat="1" ht="15.75" customHeight="1">
      <c r="A50" s="17"/>
      <c r="B50" s="21"/>
      <c r="C50" s="21"/>
      <c r="D50" s="21"/>
      <c r="E50" s="33"/>
      <c r="F50" s="21"/>
      <c r="G50" s="66"/>
      <c r="H50" s="66"/>
      <c r="I50" s="66"/>
      <c r="J50" s="66"/>
      <c r="K50" s="66"/>
      <c r="L50" s="66"/>
      <c r="M50" s="66"/>
      <c r="N50" s="67"/>
      <c r="O50" s="66"/>
    </row>
    <row r="51" spans="1:15" s="35" customFormat="1" ht="7.5" customHeight="1">
      <c r="A51" s="17"/>
      <c r="B51" s="21"/>
      <c r="C51" s="21"/>
      <c r="D51" s="21"/>
      <c r="E51" s="33"/>
      <c r="F51" s="21"/>
      <c r="G51" s="66"/>
      <c r="H51" s="66"/>
      <c r="I51" s="66"/>
      <c r="J51" s="66"/>
      <c r="K51" s="66"/>
      <c r="L51" s="66"/>
      <c r="M51" s="66"/>
      <c r="N51" s="67"/>
      <c r="O51" s="66"/>
    </row>
    <row r="52" spans="1:15" ht="16.5" customHeight="1">
      <c r="A52" s="130" t="s">
        <v>120</v>
      </c>
      <c r="B52" s="130"/>
      <c r="C52" s="130"/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0"/>
      <c r="O52" s="130"/>
    </row>
    <row r="53" spans="1:15" s="45" customFormat="1" ht="16.5" customHeight="1">
      <c r="A53" s="126" t="s">
        <v>216</v>
      </c>
      <c r="B53" s="126"/>
      <c r="C53" s="126"/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26"/>
      <c r="O53" s="126"/>
    </row>
    <row r="54" spans="1:15" s="35" customFormat="1" ht="16.5" customHeight="1">
      <c r="A54" s="17"/>
      <c r="B54" s="21"/>
      <c r="C54" s="21"/>
      <c r="D54" s="21"/>
      <c r="E54" s="33"/>
      <c r="F54" s="21"/>
      <c r="G54" s="21"/>
      <c r="H54" s="66"/>
      <c r="I54" s="66"/>
      <c r="J54" s="66"/>
      <c r="K54" s="66"/>
      <c r="L54" s="66"/>
      <c r="M54" s="66"/>
      <c r="N54" s="67"/>
      <c r="O54" s="66"/>
    </row>
    <row r="55" spans="1:15" s="35" customFormat="1" ht="16.5" customHeight="1">
      <c r="A55" s="17"/>
      <c r="B55" s="21"/>
      <c r="C55" s="21"/>
      <c r="D55" s="21"/>
      <c r="E55" s="33"/>
      <c r="F55" s="21"/>
      <c r="G55" s="21"/>
      <c r="H55" s="66"/>
      <c r="I55" s="66"/>
      <c r="J55" s="66"/>
      <c r="K55" s="66"/>
      <c r="L55" s="66"/>
      <c r="M55" s="66"/>
      <c r="N55" s="67"/>
      <c r="O55" s="66"/>
    </row>
    <row r="56" spans="1:15" s="35" customFormat="1" ht="16.5" customHeight="1">
      <c r="A56" s="17"/>
      <c r="B56" s="21"/>
      <c r="C56" s="21"/>
      <c r="D56" s="21"/>
      <c r="E56" s="33"/>
      <c r="F56" s="21"/>
      <c r="G56" s="21"/>
      <c r="H56" s="66"/>
      <c r="I56" s="66"/>
      <c r="J56" s="66"/>
      <c r="K56" s="66"/>
      <c r="L56" s="66"/>
      <c r="M56" s="66"/>
      <c r="N56" s="67"/>
      <c r="O56" s="66"/>
    </row>
    <row r="57" spans="1:15" s="35" customFormat="1" ht="16.5" customHeight="1">
      <c r="A57" s="17"/>
      <c r="B57" s="21"/>
      <c r="C57" s="21"/>
      <c r="D57" s="21"/>
      <c r="E57" s="33"/>
      <c r="F57" s="21"/>
      <c r="G57" s="21"/>
      <c r="H57" s="66"/>
      <c r="I57" s="66"/>
      <c r="J57" s="66"/>
      <c r="K57" s="66"/>
      <c r="L57" s="66"/>
      <c r="M57" s="66"/>
      <c r="N57" s="67"/>
      <c r="O57" s="66"/>
    </row>
    <row r="58" spans="1:15" s="35" customFormat="1" ht="16.5" customHeight="1">
      <c r="A58" s="17"/>
      <c r="B58" s="21"/>
      <c r="C58" s="21"/>
      <c r="D58" s="21"/>
      <c r="E58" s="33"/>
      <c r="F58" s="21"/>
      <c r="G58" s="21"/>
      <c r="H58" s="66"/>
      <c r="I58" s="66"/>
      <c r="J58" s="66"/>
      <c r="K58" s="66"/>
      <c r="L58" s="66"/>
      <c r="M58" s="66"/>
      <c r="N58" s="67"/>
      <c r="O58" s="66"/>
    </row>
    <row r="59" spans="1:15" s="35" customFormat="1" ht="16.5" customHeight="1">
      <c r="A59" s="17"/>
      <c r="B59" s="21"/>
      <c r="C59" s="21"/>
      <c r="D59" s="21"/>
      <c r="E59" s="33"/>
      <c r="F59" s="21"/>
      <c r="G59" s="66"/>
      <c r="H59" s="66"/>
      <c r="I59" s="66"/>
      <c r="J59" s="66"/>
      <c r="K59" s="66"/>
      <c r="L59" s="66"/>
      <c r="M59" s="66"/>
      <c r="N59" s="67"/>
      <c r="O59" s="66"/>
    </row>
    <row r="60" spans="1:15" s="35" customFormat="1" ht="16.5" customHeight="1">
      <c r="A60" s="17"/>
      <c r="B60" s="21"/>
      <c r="C60" s="21"/>
      <c r="D60" s="21"/>
      <c r="E60" s="33"/>
      <c r="F60" s="21"/>
      <c r="G60" s="66"/>
      <c r="H60" s="66"/>
      <c r="I60" s="66"/>
      <c r="J60" s="66"/>
      <c r="K60" s="66"/>
      <c r="L60" s="66"/>
      <c r="M60" s="66"/>
      <c r="N60" s="67"/>
      <c r="O60" s="66"/>
    </row>
    <row r="61" spans="1:15" s="35" customFormat="1" ht="10.5" customHeight="1">
      <c r="A61" s="17"/>
      <c r="B61" s="21"/>
      <c r="C61" s="21"/>
      <c r="D61" s="21"/>
      <c r="E61" s="33"/>
      <c r="F61" s="21"/>
      <c r="G61" s="66"/>
      <c r="H61" s="66"/>
      <c r="I61" s="66"/>
      <c r="J61" s="66"/>
      <c r="K61" s="66"/>
      <c r="L61" s="66"/>
      <c r="M61" s="66"/>
      <c r="N61" s="67"/>
      <c r="O61" s="66"/>
    </row>
    <row r="62" spans="1:15" ht="22.35" customHeight="1">
      <c r="A62" s="127" t="s">
        <v>38</v>
      </c>
      <c r="B62" s="127"/>
      <c r="C62" s="127"/>
      <c r="D62" s="127"/>
      <c r="E62" s="127"/>
      <c r="F62" s="127"/>
      <c r="G62" s="127"/>
      <c r="H62" s="127"/>
      <c r="I62" s="127"/>
      <c r="J62" s="127"/>
      <c r="K62" s="127"/>
      <c r="L62" s="127"/>
      <c r="M62" s="127"/>
      <c r="N62" s="127"/>
      <c r="O62" s="127"/>
    </row>
  </sheetData>
  <mergeCells count="5">
    <mergeCell ref="G6:O6"/>
    <mergeCell ref="K7:M7"/>
    <mergeCell ref="A52:O52"/>
    <mergeCell ref="A53:O53"/>
    <mergeCell ref="A62:O62"/>
  </mergeCells>
  <pageMargins left="0.8" right="0.5" top="0.5" bottom="0.6" header="0.49" footer="0.4"/>
  <pageSetup paperSize="9" scale="77" firstPageNumber="10" orientation="portrait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8CD74-5B47-4023-A4CA-4D9220769773}">
  <sheetPr codeName="Sheet6"/>
  <dimension ref="A1:M115"/>
  <sheetViews>
    <sheetView zoomScaleNormal="100" zoomScaleSheetLayoutView="85" workbookViewId="0">
      <selection activeCell="O18" sqref="O18"/>
    </sheetView>
  </sheetViews>
  <sheetFormatPr defaultColWidth="9.1640625" defaultRowHeight="16.5" customHeight="1"/>
  <cols>
    <col min="1" max="3" width="1.1640625" style="21" customWidth="1"/>
    <col min="4" max="4" width="50.6640625" style="21" customWidth="1"/>
    <col min="5" max="5" width="7.33203125" style="33" bestFit="1" customWidth="1"/>
    <col min="6" max="6" width="1" style="21" customWidth="1"/>
    <col min="7" max="7" width="14.33203125" style="66" customWidth="1"/>
    <col min="8" max="8" width="1" style="21" customWidth="1"/>
    <col min="9" max="9" width="14.33203125" style="66" customWidth="1"/>
    <col min="10" max="10" width="1" style="67" customWidth="1"/>
    <col min="11" max="11" width="14.1640625" style="66" customWidth="1"/>
    <col min="12" max="12" width="1" style="67" customWidth="1"/>
    <col min="13" max="13" width="14.1640625" style="66" customWidth="1"/>
    <col min="14" max="16384" width="9.1640625" style="21"/>
  </cols>
  <sheetData>
    <row r="1" spans="1:13" ht="16.5" customHeight="1">
      <c r="A1" s="16" t="s">
        <v>0</v>
      </c>
    </row>
    <row r="2" spans="1:13" ht="16.5" customHeight="1">
      <c r="A2" s="140" t="s">
        <v>161</v>
      </c>
      <c r="B2" s="140"/>
      <c r="C2" s="140"/>
      <c r="D2" s="140"/>
      <c r="F2" s="53"/>
      <c r="H2" s="53"/>
      <c r="J2" s="68"/>
      <c r="L2" s="68"/>
    </row>
    <row r="3" spans="1:13" ht="16.5" customHeight="1">
      <c r="A3" s="23" t="s">
        <v>115</v>
      </c>
      <c r="B3" s="69"/>
      <c r="C3" s="69"/>
      <c r="D3" s="69"/>
      <c r="E3" s="70"/>
      <c r="F3" s="69"/>
      <c r="G3" s="71"/>
      <c r="H3" s="69"/>
      <c r="I3" s="71"/>
      <c r="J3" s="72"/>
      <c r="K3" s="71"/>
      <c r="L3" s="72"/>
      <c r="M3" s="71"/>
    </row>
    <row r="4" spans="1:13" ht="16.5" customHeight="1">
      <c r="A4" s="17"/>
      <c r="B4" s="53"/>
      <c r="C4" s="53"/>
      <c r="D4" s="53"/>
      <c r="F4" s="53"/>
      <c r="H4" s="53"/>
      <c r="J4" s="68"/>
      <c r="L4" s="68"/>
    </row>
    <row r="5" spans="1:13" ht="16.5" customHeight="1">
      <c r="A5" s="17"/>
      <c r="B5" s="53"/>
      <c r="C5" s="53"/>
      <c r="D5" s="53"/>
      <c r="F5" s="53"/>
      <c r="H5" s="53"/>
      <c r="J5" s="68"/>
      <c r="L5" s="68"/>
    </row>
    <row r="6" spans="1:13" ht="16.5" customHeight="1">
      <c r="A6" s="17"/>
      <c r="B6" s="53"/>
      <c r="C6" s="53"/>
      <c r="D6" s="53"/>
      <c r="F6" s="53"/>
      <c r="G6" s="139" t="s">
        <v>3</v>
      </c>
      <c r="H6" s="139"/>
      <c r="I6" s="139"/>
      <c r="J6" s="68"/>
      <c r="K6" s="139" t="s">
        <v>4</v>
      </c>
      <c r="L6" s="139"/>
      <c r="M6" s="139"/>
    </row>
    <row r="7" spans="1:13" ht="16.5" customHeight="1">
      <c r="A7" s="53"/>
      <c r="B7" s="53"/>
      <c r="C7" s="53"/>
      <c r="D7" s="53"/>
      <c r="E7" s="19"/>
      <c r="F7" s="18"/>
      <c r="G7" s="129" t="s">
        <v>5</v>
      </c>
      <c r="H7" s="129"/>
      <c r="I7" s="129"/>
      <c r="J7" s="16"/>
      <c r="K7" s="129" t="s">
        <v>5</v>
      </c>
      <c r="L7" s="129"/>
      <c r="M7" s="129"/>
    </row>
    <row r="8" spans="1:13" ht="16.5" customHeight="1">
      <c r="A8" s="53"/>
      <c r="B8" s="53"/>
      <c r="C8" s="53"/>
      <c r="D8" s="53"/>
      <c r="E8" s="19"/>
      <c r="F8" s="18"/>
      <c r="G8" s="28" t="s">
        <v>6</v>
      </c>
      <c r="H8" s="28"/>
      <c r="I8" s="28" t="s">
        <v>6</v>
      </c>
      <c r="J8" s="40"/>
      <c r="K8" s="28" t="s">
        <v>6</v>
      </c>
      <c r="L8" s="28"/>
      <c r="M8" s="28" t="s">
        <v>6</v>
      </c>
    </row>
    <row r="9" spans="1:13" ht="16.5" customHeight="1">
      <c r="A9" s="53"/>
      <c r="B9" s="53"/>
      <c r="C9" s="53"/>
      <c r="D9" s="53"/>
      <c r="E9" s="19"/>
      <c r="F9" s="18"/>
      <c r="G9" s="60" t="s">
        <v>8</v>
      </c>
      <c r="H9" s="28"/>
      <c r="I9" s="60" t="s">
        <v>8</v>
      </c>
      <c r="J9" s="40"/>
      <c r="K9" s="60" t="s">
        <v>8</v>
      </c>
      <c r="L9" s="28"/>
      <c r="M9" s="60" t="s">
        <v>8</v>
      </c>
    </row>
    <row r="10" spans="1:13" ht="16.5" customHeight="1">
      <c r="F10" s="19"/>
      <c r="G10" s="31" t="s">
        <v>10</v>
      </c>
      <c r="H10" s="19"/>
      <c r="I10" s="31" t="s">
        <v>11</v>
      </c>
      <c r="J10" s="46"/>
      <c r="K10" s="31" t="s">
        <v>10</v>
      </c>
      <c r="L10" s="19"/>
      <c r="M10" s="31" t="s">
        <v>11</v>
      </c>
    </row>
    <row r="11" spans="1:13" ht="16.5" customHeight="1">
      <c r="E11" s="25" t="s">
        <v>162</v>
      </c>
      <c r="F11" s="33"/>
      <c r="G11" s="10" t="s">
        <v>13</v>
      </c>
      <c r="H11" s="11"/>
      <c r="I11" s="10" t="s">
        <v>13</v>
      </c>
      <c r="J11" s="11"/>
      <c r="K11" s="10" t="s">
        <v>13</v>
      </c>
      <c r="L11" s="11"/>
      <c r="M11" s="10" t="s">
        <v>13</v>
      </c>
    </row>
    <row r="12" spans="1:13" ht="16.5" customHeight="1">
      <c r="F12" s="33"/>
      <c r="G12" s="28"/>
      <c r="H12" s="19"/>
      <c r="I12" s="28"/>
      <c r="J12" s="21"/>
      <c r="K12" s="28"/>
      <c r="L12" s="33"/>
      <c r="M12" s="28"/>
    </row>
    <row r="13" spans="1:13" ht="16.5" customHeight="1">
      <c r="A13" s="35" t="s">
        <v>163</v>
      </c>
      <c r="E13" s="19"/>
      <c r="F13" s="19"/>
      <c r="G13" s="39"/>
      <c r="I13" s="39"/>
      <c r="J13" s="74"/>
      <c r="K13" s="40"/>
      <c r="L13" s="21"/>
      <c r="M13" s="40"/>
    </row>
    <row r="14" spans="1:13" ht="16.5" customHeight="1">
      <c r="A14" s="21" t="s">
        <v>92</v>
      </c>
      <c r="G14" s="39">
        <f>'PL 7-8 6M'!G37</f>
        <v>489142004</v>
      </c>
      <c r="H14" s="33"/>
      <c r="I14" s="39">
        <v>343156322</v>
      </c>
      <c r="J14" s="21"/>
      <c r="K14" s="39">
        <f>'PL 7-8 6M'!K37</f>
        <v>4818967</v>
      </c>
      <c r="L14" s="21"/>
      <c r="M14" s="39">
        <v>-29951605</v>
      </c>
    </row>
    <row r="15" spans="1:13" ht="16.5" customHeight="1">
      <c r="A15" s="21" t="s">
        <v>164</v>
      </c>
      <c r="G15" s="39"/>
      <c r="I15" s="39"/>
      <c r="J15" s="74"/>
      <c r="K15" s="40"/>
      <c r="L15" s="21"/>
      <c r="M15" s="40"/>
    </row>
    <row r="16" spans="1:13" ht="16.5" customHeight="1">
      <c r="B16" s="75" t="s">
        <v>165</v>
      </c>
      <c r="G16" s="39">
        <v>46203056</v>
      </c>
      <c r="I16" s="39">
        <v>63826071</v>
      </c>
      <c r="J16" s="74"/>
      <c r="K16" s="39">
        <v>32977</v>
      </c>
      <c r="L16" s="39"/>
      <c r="M16" s="39">
        <v>85605</v>
      </c>
    </row>
    <row r="17" spans="1:13" ht="16.350000000000001" customHeight="1">
      <c r="B17" s="21" t="s">
        <v>166</v>
      </c>
      <c r="G17" s="39"/>
      <c r="I17" s="39"/>
      <c r="J17" s="74"/>
      <c r="K17" s="39"/>
      <c r="L17" s="39"/>
      <c r="M17" s="39"/>
    </row>
    <row r="18" spans="1:13" ht="16.5" customHeight="1">
      <c r="C18" s="21" t="s">
        <v>91</v>
      </c>
      <c r="E18" s="33">
        <v>8.1999999999999993</v>
      </c>
      <c r="G18" s="39">
        <v>-81179401</v>
      </c>
      <c r="I18" s="39">
        <v>297373</v>
      </c>
      <c r="J18" s="21"/>
      <c r="K18" s="39">
        <v>0</v>
      </c>
      <c r="L18" s="21"/>
      <c r="M18" s="40">
        <v>0</v>
      </c>
    </row>
    <row r="19" spans="1:13" ht="16.5" customHeight="1">
      <c r="B19" s="75" t="s">
        <v>209</v>
      </c>
      <c r="G19" s="40">
        <v>0</v>
      </c>
      <c r="I19" s="40">
        <v>-11937</v>
      </c>
      <c r="J19" s="21"/>
      <c r="K19" s="40">
        <v>0</v>
      </c>
      <c r="L19" s="21"/>
      <c r="M19" s="40">
        <v>0</v>
      </c>
    </row>
    <row r="20" spans="1:13" ht="16.5" customHeight="1">
      <c r="A20" s="16"/>
      <c r="B20" s="75" t="s">
        <v>50</v>
      </c>
      <c r="C20" s="36"/>
      <c r="G20" s="39">
        <v>423298</v>
      </c>
      <c r="I20" s="39">
        <v>404782</v>
      </c>
      <c r="J20" s="74"/>
      <c r="K20" s="39">
        <v>176117</v>
      </c>
      <c r="L20" s="39"/>
      <c r="M20" s="39">
        <v>170004</v>
      </c>
    </row>
    <row r="21" spans="1:13" ht="16.5" customHeight="1">
      <c r="A21" s="16"/>
      <c r="B21" s="75" t="s">
        <v>206</v>
      </c>
      <c r="C21" s="36"/>
      <c r="G21" s="39">
        <v>0</v>
      </c>
      <c r="I21" s="39">
        <v>-1322536</v>
      </c>
      <c r="J21" s="21"/>
      <c r="K21" s="39">
        <v>0</v>
      </c>
      <c r="L21" s="39"/>
      <c r="M21" s="39">
        <v>0</v>
      </c>
    </row>
    <row r="22" spans="1:13" ht="16.5" customHeight="1">
      <c r="A22" s="16"/>
      <c r="B22" s="75" t="s">
        <v>210</v>
      </c>
      <c r="C22" s="36"/>
      <c r="G22" s="39">
        <v>-1568909</v>
      </c>
      <c r="I22" s="39">
        <v>-5111999</v>
      </c>
      <c r="J22" s="21"/>
      <c r="K22" s="39">
        <v>-44759</v>
      </c>
      <c r="L22" s="39"/>
      <c r="M22" s="39">
        <v>-1709292</v>
      </c>
    </row>
    <row r="23" spans="1:13" ht="16.5" customHeight="1">
      <c r="A23" s="16"/>
      <c r="B23" s="75" t="s">
        <v>167</v>
      </c>
      <c r="C23" s="36"/>
      <c r="G23" s="39">
        <v>0</v>
      </c>
      <c r="I23" s="39">
        <v>-14110</v>
      </c>
      <c r="J23" s="21"/>
      <c r="K23" s="39">
        <v>0</v>
      </c>
      <c r="L23" s="39"/>
      <c r="M23" s="39">
        <v>-14110</v>
      </c>
    </row>
    <row r="24" spans="1:13" ht="16.5" customHeight="1">
      <c r="A24" s="16"/>
      <c r="B24" s="75" t="s">
        <v>168</v>
      </c>
      <c r="C24" s="36"/>
      <c r="G24" s="39">
        <v>-3261382</v>
      </c>
      <c r="I24" s="39">
        <v>-4013339</v>
      </c>
      <c r="J24" s="74"/>
      <c r="K24" s="39">
        <v>-11206</v>
      </c>
      <c r="L24" s="39"/>
      <c r="M24" s="39">
        <v>-99232</v>
      </c>
    </row>
    <row r="25" spans="1:13" ht="16.5" customHeight="1">
      <c r="A25" s="16"/>
      <c r="B25" s="75" t="s">
        <v>86</v>
      </c>
      <c r="C25" s="36"/>
      <c r="G25" s="43">
        <v>18129060</v>
      </c>
      <c r="I25" s="43">
        <v>28200633</v>
      </c>
      <c r="J25" s="21"/>
      <c r="K25" s="43">
        <v>17589021</v>
      </c>
      <c r="L25" s="39"/>
      <c r="M25" s="43">
        <v>27382850</v>
      </c>
    </row>
    <row r="26" spans="1:13" ht="16.5" customHeight="1">
      <c r="A26" s="36"/>
      <c r="B26" s="21" t="s">
        <v>117</v>
      </c>
      <c r="C26" s="36"/>
      <c r="G26" s="40"/>
      <c r="I26" s="40"/>
      <c r="J26" s="21"/>
      <c r="K26" s="40"/>
      <c r="L26" s="21"/>
      <c r="M26" s="40"/>
    </row>
    <row r="27" spans="1:13" ht="16.5" customHeight="1">
      <c r="A27" s="35" t="s">
        <v>169</v>
      </c>
      <c r="B27" s="35"/>
      <c r="C27" s="35"/>
      <c r="D27" s="35"/>
      <c r="G27" s="40"/>
      <c r="H27" s="67"/>
      <c r="I27" s="40"/>
      <c r="J27" s="66"/>
      <c r="K27" s="40"/>
      <c r="M27" s="40"/>
    </row>
    <row r="28" spans="1:13" ht="16.5" customHeight="1">
      <c r="A28" s="76"/>
      <c r="B28" s="35" t="s">
        <v>170</v>
      </c>
      <c r="C28" s="35"/>
      <c r="D28" s="35"/>
      <c r="G28" s="40">
        <f>SUM(G14:G25)</f>
        <v>467887726</v>
      </c>
      <c r="H28" s="67"/>
      <c r="I28" s="40">
        <f>SUM(I14:I25)</f>
        <v>425411260</v>
      </c>
      <c r="J28" s="66"/>
      <c r="K28" s="40">
        <f>SUM(K14:K25)</f>
        <v>22561117</v>
      </c>
      <c r="M28" s="40">
        <f>SUM(M14:M25)</f>
        <v>-4135780</v>
      </c>
    </row>
    <row r="29" spans="1:13" ht="16.5" customHeight="1">
      <c r="A29" s="37" t="s">
        <v>171</v>
      </c>
      <c r="G29" s="40"/>
      <c r="H29" s="67"/>
      <c r="I29" s="40"/>
      <c r="J29" s="66"/>
      <c r="K29" s="40"/>
      <c r="M29" s="40"/>
    </row>
    <row r="30" spans="1:13" ht="16.5" customHeight="1">
      <c r="A30" s="37" t="s">
        <v>172</v>
      </c>
      <c r="G30" s="40"/>
      <c r="H30" s="67"/>
      <c r="I30" s="40"/>
      <c r="J30" s="66"/>
      <c r="K30" s="40"/>
      <c r="M30" s="40"/>
    </row>
    <row r="31" spans="1:13" ht="16.5" customHeight="1">
      <c r="A31" s="36"/>
      <c r="B31" s="77" t="s">
        <v>173</v>
      </c>
      <c r="G31" s="12">
        <v>-223383351</v>
      </c>
      <c r="H31" s="74"/>
      <c r="I31" s="39">
        <v>10878757</v>
      </c>
      <c r="J31" s="74"/>
      <c r="K31" s="39">
        <v>-3478547</v>
      </c>
      <c r="L31" s="21"/>
      <c r="M31" s="39">
        <v>14783061</v>
      </c>
    </row>
    <row r="32" spans="1:13" ht="16.5" customHeight="1">
      <c r="A32" s="36"/>
      <c r="B32" s="77" t="s">
        <v>21</v>
      </c>
      <c r="G32" s="12">
        <v>-6404624</v>
      </c>
      <c r="H32" s="74"/>
      <c r="I32" s="39">
        <v>12464800</v>
      </c>
      <c r="J32" s="74"/>
      <c r="K32" s="39">
        <v>-104382</v>
      </c>
      <c r="L32" s="39"/>
      <c r="M32" s="39">
        <v>1215206</v>
      </c>
    </row>
    <row r="33" spans="1:13" ht="16.5" customHeight="1">
      <c r="A33" s="36"/>
      <c r="B33" s="77" t="s">
        <v>32</v>
      </c>
      <c r="G33" s="39">
        <v>-1075249</v>
      </c>
      <c r="H33" s="74"/>
      <c r="I33" s="39">
        <v>64222</v>
      </c>
      <c r="J33" s="74"/>
      <c r="K33" s="39">
        <v>0</v>
      </c>
      <c r="L33" s="39"/>
      <c r="M33" s="39">
        <v>0</v>
      </c>
    </row>
    <row r="34" spans="1:13" ht="16.5" customHeight="1">
      <c r="A34" s="36"/>
      <c r="B34" s="77" t="s">
        <v>33</v>
      </c>
      <c r="G34" s="12">
        <v>1302269</v>
      </c>
      <c r="H34" s="74"/>
      <c r="I34" s="39">
        <v>6071688</v>
      </c>
      <c r="J34" s="74"/>
      <c r="K34" s="39">
        <v>197044</v>
      </c>
      <c r="L34" s="39"/>
      <c r="M34" s="39">
        <v>0</v>
      </c>
    </row>
    <row r="35" spans="1:13" ht="16.5" customHeight="1">
      <c r="A35" s="36" t="s">
        <v>174</v>
      </c>
      <c r="B35" s="77"/>
      <c r="G35" s="12"/>
      <c r="H35" s="74"/>
      <c r="I35" s="39"/>
      <c r="J35" s="74"/>
      <c r="K35" s="39"/>
      <c r="L35" s="39"/>
      <c r="M35" s="39"/>
    </row>
    <row r="36" spans="1:13" ht="16.5" customHeight="1">
      <c r="A36" s="36"/>
      <c r="B36" s="77" t="s">
        <v>42</v>
      </c>
      <c r="G36" s="39">
        <v>184520781</v>
      </c>
      <c r="H36" s="74"/>
      <c r="I36" s="39">
        <v>-141498292</v>
      </c>
      <c r="J36" s="74"/>
      <c r="K36" s="39">
        <v>9081313</v>
      </c>
      <c r="L36" s="39"/>
      <c r="M36" s="39">
        <v>-3637590</v>
      </c>
    </row>
    <row r="37" spans="1:13" ht="16.5" customHeight="1">
      <c r="A37" s="36"/>
      <c r="B37" s="77" t="s">
        <v>45</v>
      </c>
      <c r="G37" s="39">
        <v>-10887959</v>
      </c>
      <c r="H37" s="74"/>
      <c r="I37" s="39">
        <v>-24877434</v>
      </c>
      <c r="J37" s="74"/>
      <c r="K37" s="39">
        <v>-11761912</v>
      </c>
      <c r="L37" s="39"/>
      <c r="M37" s="39">
        <v>-16597876</v>
      </c>
    </row>
    <row r="38" spans="1:13" ht="16.5" customHeight="1">
      <c r="A38" s="36"/>
      <c r="B38" s="21" t="s">
        <v>201</v>
      </c>
      <c r="G38" s="43">
        <v>-20000</v>
      </c>
      <c r="H38" s="74"/>
      <c r="I38" s="43">
        <v>0</v>
      </c>
      <c r="J38" s="74"/>
      <c r="K38" s="43">
        <v>0</v>
      </c>
      <c r="L38" s="39"/>
      <c r="M38" s="43">
        <v>0</v>
      </c>
    </row>
    <row r="39" spans="1:13" ht="16.5" customHeight="1">
      <c r="B39" s="75"/>
      <c r="G39" s="39"/>
      <c r="H39" s="66"/>
      <c r="I39" s="39"/>
      <c r="J39" s="66"/>
      <c r="K39" s="40"/>
      <c r="L39" s="66"/>
      <c r="M39" s="40"/>
    </row>
    <row r="40" spans="1:13" ht="16.5" customHeight="1">
      <c r="A40" s="35" t="s">
        <v>175</v>
      </c>
      <c r="B40" s="75"/>
      <c r="G40" s="40">
        <f>SUM(G28:G38)</f>
        <v>411939593</v>
      </c>
      <c r="H40" s="66"/>
      <c r="I40" s="40">
        <f>SUM(I28:I38)</f>
        <v>288515001</v>
      </c>
      <c r="J40" s="66"/>
      <c r="K40" s="40">
        <f>SUM(K28:K38)</f>
        <v>16494633</v>
      </c>
      <c r="L40" s="66"/>
      <c r="M40" s="40">
        <f>SUM(M28:M38)</f>
        <v>-8372979</v>
      </c>
    </row>
    <row r="41" spans="1:13" ht="16.5" customHeight="1">
      <c r="B41" s="75" t="s">
        <v>176</v>
      </c>
      <c r="G41" s="43">
        <v>-102828305</v>
      </c>
      <c r="H41" s="74"/>
      <c r="I41" s="43">
        <v>-138927837</v>
      </c>
      <c r="J41" s="74"/>
      <c r="K41" s="43">
        <v>-1038912</v>
      </c>
      <c r="L41" s="74"/>
      <c r="M41" s="43">
        <v>-506131</v>
      </c>
    </row>
    <row r="42" spans="1:13" ht="16.5" customHeight="1">
      <c r="G42" s="39"/>
      <c r="H42" s="67"/>
      <c r="I42" s="39"/>
      <c r="J42" s="66"/>
      <c r="K42" s="40"/>
      <c r="M42" s="40"/>
    </row>
    <row r="43" spans="1:13" ht="16.5" customHeight="1">
      <c r="A43" s="17" t="s">
        <v>177</v>
      </c>
      <c r="B43" s="35"/>
      <c r="G43" s="43">
        <f>SUM(G40:G41)</f>
        <v>309111288</v>
      </c>
      <c r="H43" s="67"/>
      <c r="I43" s="43">
        <f>SUM(I40:I41)</f>
        <v>149587164</v>
      </c>
      <c r="J43" s="66"/>
      <c r="K43" s="43">
        <f>SUM(K40:K41)</f>
        <v>15455721</v>
      </c>
      <c r="M43" s="43">
        <f>SUM(M40:M41)</f>
        <v>-8879110</v>
      </c>
    </row>
    <row r="44" spans="1:13" ht="16.5" customHeight="1">
      <c r="A44" s="17"/>
      <c r="B44" s="35"/>
      <c r="G44" s="39"/>
      <c r="H44" s="67"/>
      <c r="I44" s="39"/>
      <c r="J44" s="66"/>
      <c r="K44" s="39"/>
      <c r="M44" s="39"/>
    </row>
    <row r="45" spans="1:13" ht="16.5" customHeight="1">
      <c r="A45" s="17"/>
      <c r="B45" s="35"/>
      <c r="G45" s="39"/>
      <c r="H45" s="67"/>
      <c r="I45" s="39"/>
      <c r="J45" s="66"/>
      <c r="K45" s="39"/>
      <c r="M45" s="39"/>
    </row>
    <row r="46" spans="1:13" ht="16.5" customHeight="1">
      <c r="A46" s="17"/>
      <c r="B46" s="35"/>
      <c r="G46" s="39"/>
      <c r="H46" s="67"/>
      <c r="I46" s="39"/>
      <c r="J46" s="66"/>
      <c r="K46" s="39"/>
      <c r="M46" s="39"/>
    </row>
    <row r="47" spans="1:13" ht="16.5" customHeight="1">
      <c r="A47" s="17"/>
      <c r="B47" s="35"/>
      <c r="G47" s="39"/>
      <c r="H47" s="67"/>
      <c r="I47" s="39"/>
      <c r="J47" s="66"/>
      <c r="K47" s="39"/>
      <c r="M47" s="39"/>
    </row>
    <row r="48" spans="1:13" ht="16.5" customHeight="1">
      <c r="A48" s="17"/>
      <c r="B48" s="35"/>
      <c r="G48" s="39"/>
      <c r="H48" s="67"/>
      <c r="I48" s="39"/>
      <c r="J48" s="66"/>
      <c r="K48" s="39"/>
      <c r="M48" s="39"/>
    </row>
    <row r="49" spans="1:13" ht="14.25" customHeight="1">
      <c r="A49" s="17"/>
      <c r="B49" s="35"/>
      <c r="G49" s="39"/>
      <c r="H49" s="67"/>
      <c r="I49" s="39"/>
      <c r="J49" s="66"/>
      <c r="K49" s="39"/>
      <c r="M49" s="39"/>
    </row>
    <row r="50" spans="1:13" ht="16.5" customHeight="1">
      <c r="A50" s="17"/>
      <c r="B50" s="35"/>
      <c r="G50" s="39"/>
      <c r="H50" s="67"/>
      <c r="I50" s="39"/>
      <c r="J50" s="66"/>
      <c r="K50" s="39"/>
      <c r="M50" s="39"/>
    </row>
    <row r="51" spans="1:13" ht="16.5" customHeight="1">
      <c r="A51" s="17"/>
      <c r="B51" s="35"/>
      <c r="G51" s="39"/>
      <c r="H51" s="67"/>
      <c r="I51" s="39"/>
      <c r="J51" s="66"/>
      <c r="K51" s="39"/>
      <c r="M51" s="39"/>
    </row>
    <row r="52" spans="1:13" ht="16.5" customHeight="1">
      <c r="A52" s="130" t="s">
        <v>178</v>
      </c>
      <c r="B52" s="130"/>
      <c r="C52" s="130"/>
      <c r="D52" s="130"/>
      <c r="E52" s="130"/>
      <c r="F52" s="130"/>
      <c r="G52" s="130"/>
      <c r="H52" s="130"/>
      <c r="I52" s="130"/>
      <c r="J52" s="130"/>
      <c r="K52" s="130"/>
      <c r="L52" s="130"/>
      <c r="M52" s="130"/>
    </row>
    <row r="53" spans="1:13" s="45" customFormat="1" ht="16.5" customHeight="1">
      <c r="A53" s="126" t="s">
        <v>179</v>
      </c>
      <c r="B53" s="126"/>
      <c r="C53" s="126"/>
      <c r="D53" s="126"/>
      <c r="E53" s="126"/>
      <c r="F53" s="126"/>
      <c r="G53" s="126"/>
      <c r="H53" s="126"/>
      <c r="I53" s="126"/>
      <c r="J53" s="126"/>
      <c r="K53" s="126"/>
      <c r="L53" s="126"/>
      <c r="M53" s="126"/>
    </row>
    <row r="54" spans="1:13" s="45" customFormat="1" ht="16.5" customHeight="1">
      <c r="A54" s="125"/>
      <c r="B54" s="125"/>
      <c r="C54" s="125"/>
      <c r="D54" s="125"/>
      <c r="E54" s="125"/>
      <c r="F54" s="125"/>
      <c r="G54" s="125"/>
      <c r="H54" s="125"/>
      <c r="I54" s="125"/>
      <c r="J54" s="125"/>
      <c r="K54" s="125"/>
      <c r="L54" s="125"/>
      <c r="M54" s="125"/>
    </row>
    <row r="55" spans="1:13" ht="15" customHeight="1">
      <c r="A55" s="36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9"/>
      <c r="M55" s="36"/>
    </row>
    <row r="56" spans="1:13" ht="15" customHeight="1">
      <c r="A56" s="36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9"/>
      <c r="M56" s="36"/>
    </row>
    <row r="57" spans="1:13" ht="22.35" customHeight="1">
      <c r="A57" s="138" t="s">
        <v>38</v>
      </c>
      <c r="B57" s="138"/>
      <c r="C57" s="138"/>
      <c r="D57" s="138"/>
      <c r="E57" s="138"/>
      <c r="F57" s="138"/>
      <c r="G57" s="138"/>
      <c r="H57" s="138"/>
      <c r="I57" s="138"/>
      <c r="J57" s="138"/>
      <c r="K57" s="138"/>
      <c r="L57" s="138"/>
      <c r="M57" s="138"/>
    </row>
    <row r="58" spans="1:13" ht="16.5" customHeight="1">
      <c r="A58" s="17" t="str">
        <f>A1</f>
        <v>Asia Network International Public Company Limited</v>
      </c>
    </row>
    <row r="59" spans="1:13" ht="16.5" customHeight="1">
      <c r="A59" s="17" t="str">
        <f>+A2</f>
        <v>Statement of Cash Flows</v>
      </c>
      <c r="B59" s="53"/>
      <c r="C59" s="53"/>
      <c r="D59" s="53"/>
      <c r="F59" s="53"/>
      <c r="H59" s="53"/>
      <c r="J59" s="68"/>
      <c r="L59" s="68"/>
    </row>
    <row r="60" spans="1:13" ht="16.5" customHeight="1">
      <c r="A60" s="23" t="str">
        <f>A3</f>
        <v>For the six-month period ended 30 June 2026</v>
      </c>
      <c r="B60" s="69"/>
      <c r="C60" s="69"/>
      <c r="D60" s="69"/>
      <c r="E60" s="70"/>
      <c r="F60" s="69"/>
      <c r="G60" s="71"/>
      <c r="H60" s="69"/>
      <c r="I60" s="71"/>
      <c r="J60" s="72"/>
      <c r="K60" s="71"/>
      <c r="L60" s="72"/>
      <c r="M60" s="71"/>
    </row>
    <row r="61" spans="1:13" ht="16.5" customHeight="1">
      <c r="A61" s="17"/>
      <c r="B61" s="53"/>
      <c r="C61" s="53"/>
      <c r="D61" s="53"/>
      <c r="F61" s="53"/>
      <c r="H61" s="53"/>
      <c r="J61" s="68"/>
      <c r="L61" s="68"/>
    </row>
    <row r="62" spans="1:13" ht="16.5" customHeight="1">
      <c r="A62" s="17"/>
      <c r="B62" s="53"/>
      <c r="C62" s="53"/>
      <c r="D62" s="53"/>
      <c r="F62" s="53"/>
      <c r="H62" s="53"/>
      <c r="J62" s="68"/>
      <c r="L62" s="68"/>
    </row>
    <row r="63" spans="1:13" ht="16.5" customHeight="1">
      <c r="A63" s="17"/>
      <c r="B63" s="53"/>
      <c r="C63" s="53"/>
      <c r="D63" s="53"/>
      <c r="F63" s="53"/>
      <c r="G63" s="139" t="s">
        <v>3</v>
      </c>
      <c r="H63" s="139"/>
      <c r="I63" s="139"/>
      <c r="J63" s="68"/>
      <c r="K63" s="139" t="s">
        <v>4</v>
      </c>
      <c r="L63" s="139"/>
      <c r="M63" s="139"/>
    </row>
    <row r="64" spans="1:13" ht="16.5" customHeight="1">
      <c r="A64" s="53"/>
      <c r="B64" s="53"/>
      <c r="C64" s="53"/>
      <c r="D64" s="53"/>
      <c r="E64" s="19"/>
      <c r="F64" s="18"/>
      <c r="G64" s="129" t="s">
        <v>5</v>
      </c>
      <c r="H64" s="129"/>
      <c r="I64" s="129"/>
      <c r="J64" s="16"/>
      <c r="K64" s="129" t="s">
        <v>5</v>
      </c>
      <c r="L64" s="129"/>
      <c r="M64" s="129"/>
    </row>
    <row r="65" spans="1:13" ht="16.5" customHeight="1">
      <c r="A65" s="53"/>
      <c r="B65" s="53"/>
      <c r="C65" s="53"/>
      <c r="D65" s="53"/>
      <c r="E65" s="19"/>
      <c r="F65" s="18"/>
      <c r="G65" s="28" t="s">
        <v>6</v>
      </c>
      <c r="H65" s="28"/>
      <c r="I65" s="28" t="s">
        <v>6</v>
      </c>
      <c r="J65" s="40"/>
      <c r="K65" s="28" t="s">
        <v>6</v>
      </c>
      <c r="L65" s="28"/>
      <c r="M65" s="28" t="s">
        <v>6</v>
      </c>
    </row>
    <row r="66" spans="1:13" ht="16.5" customHeight="1">
      <c r="A66" s="53"/>
      <c r="B66" s="53"/>
      <c r="C66" s="53"/>
      <c r="D66" s="53"/>
      <c r="E66" s="19"/>
      <c r="F66" s="18"/>
      <c r="G66" s="60" t="s">
        <v>8</v>
      </c>
      <c r="H66" s="28"/>
      <c r="I66" s="60" t="s">
        <v>8</v>
      </c>
      <c r="J66" s="40"/>
      <c r="K66" s="60" t="s">
        <v>8</v>
      </c>
      <c r="L66" s="28"/>
      <c r="M66" s="60" t="s">
        <v>8</v>
      </c>
    </row>
    <row r="67" spans="1:13" ht="16.5" customHeight="1">
      <c r="F67" s="19"/>
      <c r="G67" s="31" t="s">
        <v>10</v>
      </c>
      <c r="H67" s="19"/>
      <c r="I67" s="31" t="s">
        <v>11</v>
      </c>
      <c r="J67" s="46"/>
      <c r="K67" s="31" t="s">
        <v>10</v>
      </c>
      <c r="L67" s="19"/>
      <c r="M67" s="31" t="s">
        <v>11</v>
      </c>
    </row>
    <row r="68" spans="1:13" ht="16.5" customHeight="1">
      <c r="E68" s="25" t="s">
        <v>12</v>
      </c>
      <c r="F68" s="33"/>
      <c r="G68" s="10" t="s">
        <v>13</v>
      </c>
      <c r="H68" s="11"/>
      <c r="I68" s="10" t="s">
        <v>13</v>
      </c>
      <c r="J68" s="11"/>
      <c r="K68" s="10" t="s">
        <v>13</v>
      </c>
      <c r="L68" s="11"/>
      <c r="M68" s="10" t="s">
        <v>13</v>
      </c>
    </row>
    <row r="69" spans="1:13" ht="16.5" customHeight="1">
      <c r="A69" s="35" t="s">
        <v>180</v>
      </c>
      <c r="G69" s="67"/>
      <c r="H69" s="67"/>
      <c r="I69" s="67"/>
      <c r="K69" s="67"/>
      <c r="M69" s="67"/>
    </row>
    <row r="70" spans="1:13" ht="16.5" customHeight="1">
      <c r="B70" s="75" t="s">
        <v>181</v>
      </c>
      <c r="G70" s="39">
        <v>3261382</v>
      </c>
      <c r="H70" s="13"/>
      <c r="I70" s="39">
        <v>4013339</v>
      </c>
      <c r="J70" s="13"/>
      <c r="K70" s="39">
        <v>11206</v>
      </c>
      <c r="L70" s="13"/>
      <c r="M70" s="39">
        <v>150404</v>
      </c>
    </row>
    <row r="71" spans="1:13" ht="16.5" customHeight="1">
      <c r="B71" s="21" t="s">
        <v>182</v>
      </c>
      <c r="G71" s="39">
        <v>-301167</v>
      </c>
      <c r="H71" s="13"/>
      <c r="I71" s="39">
        <v>-687801</v>
      </c>
      <c r="J71" s="13"/>
      <c r="K71" s="39">
        <v>0</v>
      </c>
      <c r="L71" s="13"/>
      <c r="M71" s="39">
        <v>0</v>
      </c>
    </row>
    <row r="72" spans="1:13" ht="16.5" customHeight="1">
      <c r="B72" s="21" t="s">
        <v>211</v>
      </c>
      <c r="E72" s="33">
        <v>8.1999999999999993</v>
      </c>
      <c r="G72" s="39">
        <v>-128841</v>
      </c>
      <c r="H72" s="13"/>
      <c r="I72" s="39">
        <v>0</v>
      </c>
      <c r="J72" s="13"/>
      <c r="K72" s="39">
        <v>0</v>
      </c>
      <c r="L72" s="13"/>
      <c r="M72" s="39">
        <v>-1020000</v>
      </c>
    </row>
    <row r="73" spans="1:13" ht="16.5" customHeight="1">
      <c r="B73" s="21" t="s">
        <v>183</v>
      </c>
      <c r="G73" s="39">
        <v>43616781</v>
      </c>
      <c r="H73" s="13"/>
      <c r="I73" s="39">
        <v>10133013</v>
      </c>
      <c r="J73" s="13"/>
      <c r="K73" s="39">
        <v>0</v>
      </c>
      <c r="L73" s="13"/>
      <c r="M73" s="39">
        <v>0</v>
      </c>
    </row>
    <row r="74" spans="1:13" ht="16.5" customHeight="1">
      <c r="B74" s="21" t="s">
        <v>184</v>
      </c>
      <c r="G74" s="39">
        <v>0</v>
      </c>
      <c r="H74" s="13"/>
      <c r="I74" s="39">
        <v>-3368250</v>
      </c>
      <c r="J74" s="13"/>
      <c r="K74" s="39">
        <v>0</v>
      </c>
      <c r="L74" s="13"/>
      <c r="M74" s="39">
        <v>0</v>
      </c>
    </row>
    <row r="75" spans="1:13" ht="16.5" customHeight="1">
      <c r="B75" s="21" t="s">
        <v>212</v>
      </c>
      <c r="E75" s="33">
        <v>16.3</v>
      </c>
      <c r="G75" s="39">
        <v>0</v>
      </c>
      <c r="H75" s="15"/>
      <c r="I75" s="39">
        <v>0</v>
      </c>
      <c r="J75" s="15"/>
      <c r="K75" s="39">
        <v>0</v>
      </c>
      <c r="L75" s="15"/>
      <c r="M75" s="39">
        <v>10000000</v>
      </c>
    </row>
    <row r="76" spans="1:13" ht="16.5" customHeight="1">
      <c r="B76" s="21" t="s">
        <v>213</v>
      </c>
      <c r="E76" s="33">
        <v>16.3</v>
      </c>
      <c r="G76" s="39">
        <v>-1232469</v>
      </c>
      <c r="H76" s="15"/>
      <c r="I76" s="39">
        <v>0</v>
      </c>
      <c r="J76" s="15"/>
      <c r="K76" s="39">
        <v>0</v>
      </c>
      <c r="L76" s="15"/>
      <c r="M76" s="39">
        <v>0</v>
      </c>
    </row>
    <row r="77" spans="1:13" ht="16.5" customHeight="1">
      <c r="B77" s="21" t="s">
        <v>185</v>
      </c>
      <c r="G77" s="39">
        <v>0</v>
      </c>
      <c r="H77" s="15"/>
      <c r="I77" s="39">
        <v>-14968712</v>
      </c>
      <c r="J77" s="15"/>
      <c r="K77" s="39">
        <v>0</v>
      </c>
      <c r="L77" s="15"/>
      <c r="M77" s="39">
        <v>0</v>
      </c>
    </row>
    <row r="78" spans="1:13" ht="16.5" customHeight="1">
      <c r="B78" s="21" t="s">
        <v>186</v>
      </c>
      <c r="G78" s="39">
        <v>0</v>
      </c>
      <c r="H78" s="14"/>
      <c r="I78" s="39">
        <v>0</v>
      </c>
      <c r="J78" s="14"/>
      <c r="K78" s="39">
        <v>0</v>
      </c>
      <c r="L78" s="14"/>
      <c r="M78" s="39">
        <v>99127208</v>
      </c>
    </row>
    <row r="79" spans="1:13" ht="16.5" customHeight="1">
      <c r="B79" s="21" t="s">
        <v>187</v>
      </c>
      <c r="E79" s="33">
        <v>8.1999999999999993</v>
      </c>
      <c r="G79" s="43">
        <v>1868557</v>
      </c>
      <c r="H79" s="14"/>
      <c r="I79" s="43">
        <v>0</v>
      </c>
      <c r="J79" s="14"/>
      <c r="K79" s="43">
        <v>0</v>
      </c>
      <c r="L79" s="14"/>
      <c r="M79" s="43">
        <v>0</v>
      </c>
    </row>
    <row r="80" spans="1:13" ht="16.5" customHeight="1">
      <c r="G80" s="39"/>
      <c r="I80" s="39"/>
      <c r="J80" s="74"/>
      <c r="K80" s="39"/>
      <c r="L80" s="21"/>
      <c r="M80" s="39"/>
    </row>
    <row r="81" spans="1:13" s="36" customFormat="1" ht="16.5" customHeight="1">
      <c r="A81" s="35" t="s">
        <v>188</v>
      </c>
      <c r="B81" s="21"/>
      <c r="C81" s="21"/>
      <c r="D81" s="21"/>
      <c r="E81" s="33"/>
      <c r="F81" s="21"/>
      <c r="G81" s="43">
        <f>SUM(G70:G79)</f>
        <v>47084243</v>
      </c>
      <c r="H81" s="67"/>
      <c r="I81" s="43">
        <f>SUM(I70:I79)</f>
        <v>-4878411</v>
      </c>
      <c r="J81" s="66"/>
      <c r="K81" s="43">
        <f>SUM(K70:K79)</f>
        <v>11206</v>
      </c>
      <c r="L81" s="67"/>
      <c r="M81" s="43">
        <f>SUM(M70:M79)</f>
        <v>108257612</v>
      </c>
    </row>
    <row r="82" spans="1:13" s="36" customFormat="1" ht="16.5" customHeight="1">
      <c r="A82" s="35"/>
      <c r="B82" s="21"/>
      <c r="C82" s="21"/>
      <c r="D82" s="21"/>
      <c r="E82" s="33"/>
      <c r="F82" s="21"/>
      <c r="G82" s="66"/>
      <c r="H82" s="67"/>
      <c r="I82" s="66"/>
      <c r="J82" s="66"/>
      <c r="K82" s="66"/>
      <c r="L82" s="67"/>
      <c r="M82" s="66"/>
    </row>
    <row r="83" spans="1:13" ht="16.5" customHeight="1">
      <c r="A83" s="35" t="s">
        <v>189</v>
      </c>
      <c r="H83" s="67"/>
      <c r="J83" s="66"/>
      <c r="K83" s="67"/>
      <c r="M83" s="67"/>
    </row>
    <row r="84" spans="1:13" ht="16.5" customHeight="1">
      <c r="B84" s="75" t="s">
        <v>190</v>
      </c>
      <c r="G84" s="39">
        <v>-18129060</v>
      </c>
      <c r="H84" s="74"/>
      <c r="I84" s="39">
        <v>-28200633</v>
      </c>
      <c r="J84" s="74"/>
      <c r="K84" s="39">
        <v>-17589021</v>
      </c>
      <c r="L84" s="74"/>
      <c r="M84" s="39">
        <v>-27382850</v>
      </c>
    </row>
    <row r="85" spans="1:13" ht="16.5" customHeight="1">
      <c r="B85" s="77" t="s">
        <v>191</v>
      </c>
      <c r="G85" s="39">
        <v>-8180349</v>
      </c>
      <c r="H85" s="74"/>
      <c r="I85" s="39">
        <v>-7824269</v>
      </c>
      <c r="J85" s="74"/>
      <c r="K85" s="39">
        <v>0</v>
      </c>
      <c r="L85" s="74"/>
      <c r="M85" s="39">
        <v>-40446</v>
      </c>
    </row>
    <row r="86" spans="1:13" ht="16.5" customHeight="1">
      <c r="B86" s="77" t="s">
        <v>214</v>
      </c>
      <c r="G86" s="39">
        <v>248000000</v>
      </c>
      <c r="H86" s="74"/>
      <c r="I86" s="39">
        <v>60000000</v>
      </c>
      <c r="J86" s="74"/>
      <c r="K86" s="39">
        <v>248000000</v>
      </c>
      <c r="L86" s="74"/>
      <c r="M86" s="39">
        <v>60000000</v>
      </c>
    </row>
    <row r="87" spans="1:13" ht="16.5" customHeight="1">
      <c r="B87" s="77" t="s">
        <v>192</v>
      </c>
      <c r="G87" s="39">
        <v>0</v>
      </c>
      <c r="H87" s="74"/>
      <c r="I87" s="39">
        <v>-100000000</v>
      </c>
      <c r="J87" s="74"/>
      <c r="K87" s="39">
        <v>0</v>
      </c>
      <c r="L87" s="74"/>
      <c r="M87" s="39">
        <v>-100000000</v>
      </c>
    </row>
    <row r="88" spans="1:13" ht="16.5" customHeight="1">
      <c r="B88" s="77" t="s">
        <v>193</v>
      </c>
      <c r="E88" s="33">
        <v>10.199999999999999</v>
      </c>
      <c r="G88" s="39">
        <v>-160000000</v>
      </c>
      <c r="H88" s="74"/>
      <c r="I88" s="39">
        <v>-110000000</v>
      </c>
      <c r="J88" s="74"/>
      <c r="K88" s="39">
        <v>-160000000</v>
      </c>
      <c r="L88" s="74"/>
      <c r="M88" s="39">
        <v>-110000000</v>
      </c>
    </row>
    <row r="89" spans="1:13" ht="16.5" customHeight="1">
      <c r="B89" s="75" t="s">
        <v>208</v>
      </c>
      <c r="G89" s="39">
        <v>-92400000</v>
      </c>
      <c r="H89" s="74"/>
      <c r="I89" s="39">
        <v>0</v>
      </c>
      <c r="J89" s="74"/>
      <c r="K89" s="39">
        <v>-92400000</v>
      </c>
      <c r="L89" s="74"/>
      <c r="M89" s="39">
        <v>0</v>
      </c>
    </row>
    <row r="90" spans="1:13" ht="16.5" customHeight="1">
      <c r="B90" s="21" t="s">
        <v>215</v>
      </c>
      <c r="G90" s="43">
        <v>0</v>
      </c>
      <c r="H90" s="74"/>
      <c r="I90" s="43">
        <v>-37890800</v>
      </c>
      <c r="J90" s="74"/>
      <c r="K90" s="43">
        <v>0</v>
      </c>
      <c r="L90" s="74"/>
      <c r="M90" s="43">
        <v>0</v>
      </c>
    </row>
    <row r="91" spans="1:13" ht="16.5" customHeight="1">
      <c r="G91" s="39"/>
      <c r="I91" s="39"/>
      <c r="J91" s="74"/>
      <c r="K91" s="39"/>
      <c r="L91" s="21"/>
      <c r="M91" s="39"/>
    </row>
    <row r="92" spans="1:13" ht="16.5" customHeight="1">
      <c r="A92" s="35" t="s">
        <v>194</v>
      </c>
      <c r="B92" s="35"/>
      <c r="G92" s="71">
        <f>SUM(G84:G90)</f>
        <v>-30709409</v>
      </c>
      <c r="H92" s="67"/>
      <c r="I92" s="71">
        <f>SUM(I84:I90)</f>
        <v>-223915702</v>
      </c>
      <c r="J92" s="66"/>
      <c r="K92" s="71">
        <f>SUM(K84:K90)</f>
        <v>-21989021</v>
      </c>
      <c r="M92" s="71">
        <f>SUM(M84:M90)</f>
        <v>-177423296</v>
      </c>
    </row>
    <row r="93" spans="1:13" ht="16.5" customHeight="1">
      <c r="H93" s="67"/>
      <c r="J93" s="66"/>
      <c r="K93" s="67"/>
      <c r="M93" s="67"/>
    </row>
    <row r="94" spans="1:13" ht="16.5" customHeight="1">
      <c r="A94" s="35" t="s">
        <v>195</v>
      </c>
      <c r="B94" s="35"/>
      <c r="G94" s="40">
        <f>SUM(G92,G81,G43)</f>
        <v>325486122</v>
      </c>
      <c r="I94" s="40">
        <f>SUM(I92,I81,I43)</f>
        <v>-79206949</v>
      </c>
      <c r="J94" s="74"/>
      <c r="K94" s="40">
        <f>SUM(K92,K81,K43)</f>
        <v>-6522094</v>
      </c>
      <c r="L94" s="21"/>
      <c r="M94" s="40">
        <f>SUM(M92,M81,M43)</f>
        <v>-78044794</v>
      </c>
    </row>
    <row r="95" spans="1:13" ht="16.5" customHeight="1">
      <c r="A95" s="21" t="s">
        <v>196</v>
      </c>
      <c r="G95" s="39">
        <f>'BS 2-4'!I17</f>
        <v>1085035897</v>
      </c>
      <c r="I95" s="39">
        <v>1178952473</v>
      </c>
      <c r="J95" s="74"/>
      <c r="K95" s="39">
        <f>'BS 2-4'!M17</f>
        <v>23020722</v>
      </c>
      <c r="L95" s="21"/>
      <c r="M95" s="39">
        <v>85877453</v>
      </c>
    </row>
    <row r="96" spans="1:13" ht="16.5" customHeight="1">
      <c r="A96" s="21" t="s">
        <v>197</v>
      </c>
      <c r="G96" s="78">
        <v>68497575</v>
      </c>
      <c r="I96" s="78">
        <v>-14785451</v>
      </c>
      <c r="J96" s="74"/>
      <c r="K96" s="78">
        <v>0</v>
      </c>
      <c r="L96" s="21"/>
      <c r="M96" s="78">
        <v>0</v>
      </c>
    </row>
    <row r="97" spans="1:13" ht="16.5" customHeight="1">
      <c r="G97" s="39"/>
      <c r="I97" s="39"/>
      <c r="J97" s="74"/>
      <c r="K97" s="40"/>
      <c r="L97" s="21"/>
      <c r="M97" s="40"/>
    </row>
    <row r="98" spans="1:13" ht="16.5" customHeight="1" thickBot="1">
      <c r="A98" s="35" t="s">
        <v>198</v>
      </c>
      <c r="G98" s="79">
        <f>SUM(G94:G96)</f>
        <v>1479019594</v>
      </c>
      <c r="H98" s="67"/>
      <c r="I98" s="79">
        <f>SUM(I94:I96)</f>
        <v>1084960073</v>
      </c>
      <c r="J98" s="66"/>
      <c r="K98" s="79">
        <f>SUM(K94:K96)</f>
        <v>16498628</v>
      </c>
      <c r="M98" s="79">
        <f>SUM(M94:M96)</f>
        <v>7832659</v>
      </c>
    </row>
    <row r="99" spans="1:13" ht="16.5" customHeight="1" thickTop="1">
      <c r="A99" s="35"/>
      <c r="G99" s="80"/>
      <c r="H99" s="62"/>
      <c r="I99" s="62"/>
      <c r="J99" s="62"/>
      <c r="K99" s="62"/>
      <c r="M99" s="62"/>
    </row>
    <row r="100" spans="1:13" ht="16.5" customHeight="1">
      <c r="A100" s="35"/>
      <c r="G100" s="80"/>
      <c r="H100" s="62"/>
      <c r="I100" s="62"/>
      <c r="J100" s="62"/>
      <c r="K100" s="62"/>
      <c r="M100" s="62"/>
    </row>
    <row r="101" spans="1:13" ht="16.5" customHeight="1">
      <c r="A101" s="35"/>
      <c r="G101" s="62"/>
      <c r="H101" s="62"/>
      <c r="I101" s="62"/>
      <c r="J101" s="62"/>
      <c r="K101" s="62"/>
      <c r="M101" s="62"/>
    </row>
    <row r="102" spans="1:13" ht="16.5" customHeight="1">
      <c r="G102" s="40"/>
      <c r="I102" s="40"/>
      <c r="J102" s="74"/>
      <c r="K102" s="40"/>
      <c r="L102" s="21"/>
      <c r="M102" s="40"/>
    </row>
    <row r="103" spans="1:13" ht="16.5" customHeight="1">
      <c r="G103" s="40"/>
      <c r="I103" s="40"/>
      <c r="J103" s="74"/>
      <c r="K103" s="40"/>
      <c r="L103" s="21"/>
      <c r="M103" s="40"/>
    </row>
    <row r="104" spans="1:13" ht="16.5" customHeight="1">
      <c r="G104" s="40"/>
      <c r="I104" s="40"/>
      <c r="J104" s="74"/>
      <c r="K104" s="40"/>
      <c r="L104" s="21"/>
      <c r="M104" s="40"/>
    </row>
    <row r="105" spans="1:13" ht="16.5" customHeight="1">
      <c r="E105" s="21"/>
      <c r="G105" s="67"/>
      <c r="I105" s="67"/>
      <c r="J105" s="21"/>
      <c r="K105" s="67"/>
      <c r="L105" s="21"/>
      <c r="M105" s="67"/>
    </row>
    <row r="106" spans="1:13" ht="15.6" customHeight="1">
      <c r="E106" s="21"/>
      <c r="G106" s="21"/>
      <c r="I106" s="21"/>
      <c r="J106" s="21"/>
      <c r="K106" s="21"/>
      <c r="L106" s="21"/>
      <c r="M106" s="21"/>
    </row>
    <row r="107" spans="1:13" ht="14.25" customHeight="1">
      <c r="E107" s="21"/>
      <c r="G107" s="21"/>
      <c r="I107" s="21"/>
      <c r="J107" s="21"/>
      <c r="K107" s="21"/>
      <c r="L107" s="21"/>
      <c r="M107" s="21"/>
    </row>
    <row r="108" spans="1:13" ht="12.75" customHeight="1">
      <c r="E108" s="21"/>
      <c r="G108" s="21"/>
      <c r="I108" s="21"/>
      <c r="J108" s="21"/>
      <c r="K108" s="21"/>
      <c r="L108" s="21"/>
      <c r="M108" s="21"/>
    </row>
    <row r="109" spans="1:13" ht="15.75" customHeight="1">
      <c r="E109" s="21"/>
      <c r="G109" s="21"/>
      <c r="I109" s="21"/>
      <c r="J109" s="21"/>
      <c r="K109" s="21"/>
      <c r="L109" s="21"/>
      <c r="M109" s="21"/>
    </row>
    <row r="110" spans="1:13" ht="16.5" customHeight="1">
      <c r="A110" s="130" t="s">
        <v>199</v>
      </c>
      <c r="B110" s="130"/>
      <c r="C110" s="130"/>
      <c r="D110" s="130"/>
      <c r="E110" s="130"/>
      <c r="F110" s="130"/>
      <c r="G110" s="130"/>
      <c r="H110" s="130"/>
      <c r="I110" s="130"/>
      <c r="J110" s="130"/>
      <c r="K110" s="130"/>
      <c r="L110" s="130"/>
      <c r="M110" s="130"/>
    </row>
    <row r="111" spans="1:13" s="45" customFormat="1" ht="16.5" customHeight="1">
      <c r="A111" s="126" t="s">
        <v>200</v>
      </c>
      <c r="B111" s="126"/>
      <c r="C111" s="126"/>
      <c r="D111" s="126"/>
      <c r="E111" s="126"/>
      <c r="F111" s="126"/>
      <c r="G111" s="126"/>
      <c r="H111" s="126"/>
      <c r="I111" s="126"/>
      <c r="J111" s="126"/>
      <c r="K111" s="126"/>
      <c r="L111" s="126"/>
      <c r="M111" s="126"/>
    </row>
    <row r="112" spans="1:13" ht="15.6" customHeight="1">
      <c r="A112" s="75"/>
      <c r="B112" s="38"/>
      <c r="C112" s="38"/>
      <c r="D112" s="38"/>
      <c r="E112" s="36"/>
      <c r="F112" s="36"/>
      <c r="G112" s="49"/>
      <c r="I112" s="49"/>
      <c r="J112" s="36"/>
      <c r="K112" s="36"/>
      <c r="L112" s="39"/>
      <c r="M112" s="36"/>
    </row>
    <row r="113" spans="1:13" ht="15.6" customHeight="1">
      <c r="A113" s="75"/>
      <c r="B113" s="38"/>
      <c r="C113" s="38"/>
      <c r="D113" s="38"/>
      <c r="E113" s="36"/>
      <c r="F113" s="36"/>
      <c r="G113" s="49"/>
      <c r="I113" s="49"/>
      <c r="J113" s="36"/>
      <c r="K113" s="36"/>
      <c r="L113" s="39"/>
      <c r="M113" s="36"/>
    </row>
    <row r="114" spans="1:13" ht="8.25" customHeight="1">
      <c r="E114" s="21"/>
      <c r="G114" s="21"/>
      <c r="I114" s="21"/>
      <c r="J114" s="21"/>
      <c r="K114" s="21"/>
      <c r="L114" s="21"/>
      <c r="M114" s="21"/>
    </row>
    <row r="115" spans="1:13" ht="22.35" customHeight="1">
      <c r="A115" s="127" t="str">
        <f>A57</f>
        <v>The accompanying notes are an integral part of this interim financial information.</v>
      </c>
      <c r="B115" s="127"/>
      <c r="C115" s="127"/>
      <c r="D115" s="127"/>
      <c r="E115" s="127"/>
      <c r="F115" s="127"/>
      <c r="G115" s="127"/>
      <c r="H115" s="127"/>
      <c r="I115" s="127"/>
      <c r="J115" s="127"/>
      <c r="K115" s="127"/>
      <c r="L115" s="127"/>
      <c r="M115" s="127"/>
    </row>
  </sheetData>
  <mergeCells count="15">
    <mergeCell ref="A52:M52"/>
    <mergeCell ref="A2:D2"/>
    <mergeCell ref="G6:I6"/>
    <mergeCell ref="K6:M6"/>
    <mergeCell ref="G7:I7"/>
    <mergeCell ref="K7:M7"/>
    <mergeCell ref="A110:M110"/>
    <mergeCell ref="A111:M111"/>
    <mergeCell ref="A115:M115"/>
    <mergeCell ref="A53:M53"/>
    <mergeCell ref="A57:M57"/>
    <mergeCell ref="G63:I63"/>
    <mergeCell ref="K63:M63"/>
    <mergeCell ref="G64:I64"/>
    <mergeCell ref="K64:M64"/>
  </mergeCells>
  <pageMargins left="0.8" right="0.5" top="0.5" bottom="0.6" header="0.49" footer="0.4"/>
  <pageSetup paperSize="9" scale="81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7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8E95871952BB45AF2717410289F770" ma:contentTypeVersion="3" ma:contentTypeDescription="Create a new document." ma:contentTypeScope="" ma:versionID="4af713a1a0137d848d07ab6c1e827afc">
  <xsd:schema xmlns:xsd="http://www.w3.org/2001/XMLSchema" xmlns:xs="http://www.w3.org/2001/XMLSchema" xmlns:p="http://schemas.microsoft.com/office/2006/metadata/properties" xmlns:ns2="4ecbe329-03a2-488c-a02e-4412d317b131" targetNamespace="http://schemas.microsoft.com/office/2006/metadata/properties" ma:root="true" ma:fieldsID="2fc91f31624464080a655cab1ee8fa82" ns2:_="">
    <xsd:import namespace="4ecbe329-03a2-488c-a02e-4412d317b1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cbe329-03a2-488c-a02e-4412d317b1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5CF5C5-3F75-4016-B5FA-3DA70FF2EC4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4E3BC33-A24C-40C9-9519-752409220B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cbe329-03a2-488c-a02e-4412d317b1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28A13C8-7F84-47D8-8ECD-73D3D37909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 2-4</vt:lpstr>
      <vt:lpstr>PL 5-6 3M</vt:lpstr>
      <vt:lpstr>PL 7-8 6M</vt:lpstr>
      <vt:lpstr>EQ Conso 9</vt:lpstr>
      <vt:lpstr>EQ Separate 10</vt:lpstr>
      <vt:lpstr>CF 11-12</vt:lpstr>
      <vt:lpstr>'BS 2-4'!Print_Area</vt:lpstr>
      <vt:lpstr>'CF 11-12'!Print_Area</vt:lpstr>
      <vt:lpstr>'EQ Conso 9'!Print_Area</vt:lpstr>
      <vt:lpstr>'PL 5-6 3M'!Print_Area</vt:lpstr>
    </vt:vector>
  </TitlesOfParts>
  <Manager/>
  <Company>Alliance Refining Company Ltd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Korrawan Maisuwannakul</dc:creator>
  <cp:keywords/>
  <dc:description/>
  <cp:lastModifiedBy>Yaowalak Chittasopee (TH)</cp:lastModifiedBy>
  <cp:revision/>
  <cp:lastPrinted>2026-08-10T13:57:44Z</cp:lastPrinted>
  <dcterms:created xsi:type="dcterms:W3CDTF">2001-03-23T09:28:11Z</dcterms:created>
  <dcterms:modified xsi:type="dcterms:W3CDTF">2026-08-10T13:59:40Z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0x010100F18E95871952BB45AF2717410289F770</vt:lpwstr>
  </property>
</Properties>
</file>