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nachira365-my.sharepoint.com/personal/patcharee_tanachira_co_th/Documents/เอกสาร/GL Team/SET/TAN_FS/Y2026/Y2026'Q2/"/>
    </mc:Choice>
  </mc:AlternateContent>
  <xr:revisionPtr revIDLastSave="550" documentId="13_ncr:1_{CD017982-1AC9-473F-8784-2399050E4C99}" xr6:coauthVersionLast="47" xr6:coauthVersionMax="47" xr10:uidLastSave="{8203271A-5FE6-4011-8F95-C0F9051A2570}"/>
  <bookViews>
    <workbookView xWindow="-110" yWindow="-110" windowWidth="19420" windowHeight="11500" tabRatio="811" xr2:uid="{00000000-000D-0000-FFFF-FFFF00000000}"/>
  </bookViews>
  <sheets>
    <sheet name="SFP (3-5)" sheetId="1" r:id="rId1"/>
    <sheet name="SOCI (6-7)" sheetId="19" r:id="rId2"/>
    <sheet name="SOCI (8-9)" sheetId="20" r:id="rId3"/>
    <sheet name="SCE-Conso (8)" sheetId="5" r:id="rId4"/>
    <sheet name="SCE-Separate (9)" sheetId="18" r:id="rId5"/>
    <sheet name="SCF (10-11)" sheetId="6" r:id="rId6"/>
  </sheets>
  <definedNames>
    <definedName name="_xlnm.Print_Area" localSheetId="3">'SCE-Conso (8)'!$A$1:$AG$57</definedName>
    <definedName name="_xlnm.Print_Area" localSheetId="4">'SCE-Separate (9)'!$A$1:$P$43</definedName>
    <definedName name="_xlnm.Print_Area" localSheetId="5">'SCF (10-11)'!$A$1:$H$92</definedName>
    <definedName name="_xlnm.Print_Area" localSheetId="0">'SFP (3-5)'!$A$1:$I$89</definedName>
    <definedName name="_xlnm.Print_Area" localSheetId="1">'SOCI (6-7)'!$A$1:$J$60</definedName>
    <definedName name="_xlnm.Print_Area" localSheetId="2">'SOCI (8-9)'!$A$1:$J$66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4" i="5" l="1"/>
  <c r="AC14" i="5"/>
  <c r="AA56" i="5"/>
  <c r="H73" i="6"/>
  <c r="F73" i="6"/>
  <c r="D73" i="6"/>
  <c r="B73" i="6"/>
  <c r="L37" i="18"/>
  <c r="D33" i="18"/>
  <c r="N33" i="18"/>
  <c r="L33" i="18"/>
  <c r="J33" i="18"/>
  <c r="H33" i="18"/>
  <c r="F33" i="18"/>
  <c r="P32" i="18"/>
  <c r="P33" i="18" s="1"/>
  <c r="AE53" i="5"/>
  <c r="AE52" i="5"/>
  <c r="U53" i="5"/>
  <c r="Q53" i="5"/>
  <c r="Q52" i="5"/>
  <c r="AE49" i="5"/>
  <c r="AA49" i="5"/>
  <c r="Y49" i="5"/>
  <c r="W49" i="5"/>
  <c r="U49" i="5"/>
  <c r="S49" i="5"/>
  <c r="O49" i="5"/>
  <c r="M49" i="5"/>
  <c r="K49" i="5"/>
  <c r="I49" i="5"/>
  <c r="G49" i="5"/>
  <c r="E49" i="5"/>
  <c r="C49" i="5"/>
  <c r="C54" i="5"/>
  <c r="C47" i="5"/>
  <c r="AE47" i="5"/>
  <c r="Y47" i="5"/>
  <c r="W47" i="5"/>
  <c r="U47" i="5"/>
  <c r="S47" i="5"/>
  <c r="Q47" i="5"/>
  <c r="O47" i="5"/>
  <c r="M47" i="5"/>
  <c r="I47" i="5"/>
  <c r="G47" i="5"/>
  <c r="E47" i="5"/>
  <c r="AA46" i="5"/>
  <c r="AA47" i="5" s="1"/>
  <c r="K46" i="5"/>
  <c r="AC46" i="5" s="1"/>
  <c r="AC47" i="5" l="1"/>
  <c r="AG46" i="5"/>
  <c r="AG47" i="5" s="1"/>
  <c r="K47" i="5"/>
  <c r="C42" i="5" l="1"/>
  <c r="AE42" i="5"/>
  <c r="Y42" i="5"/>
  <c r="W42" i="5"/>
  <c r="U42" i="5"/>
  <c r="S42" i="5"/>
  <c r="Q42" i="5"/>
  <c r="Q49" i="5" s="1"/>
  <c r="O42" i="5"/>
  <c r="M42" i="5"/>
  <c r="I42" i="5"/>
  <c r="G42" i="5"/>
  <c r="E42" i="5"/>
  <c r="AA41" i="5"/>
  <c r="AA42" i="5" s="1"/>
  <c r="K41" i="5"/>
  <c r="AC41" i="5" l="1"/>
  <c r="AG41" i="5" s="1"/>
  <c r="AG42" i="5" s="1"/>
  <c r="AG49" i="5" s="1"/>
  <c r="K42" i="5"/>
  <c r="AC42" i="5" l="1"/>
  <c r="AC49" i="5" s="1"/>
  <c r="H62" i="6" l="1"/>
  <c r="AA21" i="5" l="1"/>
  <c r="AA23" i="5"/>
  <c r="AA24" i="5"/>
  <c r="AA20" i="5"/>
  <c r="K21" i="5"/>
  <c r="K23" i="5"/>
  <c r="K24" i="5"/>
  <c r="AG24" i="5" s="1"/>
  <c r="K20" i="5"/>
  <c r="AE25" i="5"/>
  <c r="Y25" i="5"/>
  <c r="W25" i="5"/>
  <c r="U25" i="5"/>
  <c r="S25" i="5"/>
  <c r="Q25" i="5"/>
  <c r="O25" i="5"/>
  <c r="M25" i="5"/>
  <c r="I25" i="5"/>
  <c r="G25" i="5"/>
  <c r="E25" i="5"/>
  <c r="C25" i="5"/>
  <c r="Y36" i="5"/>
  <c r="W36" i="5"/>
  <c r="K35" i="5"/>
  <c r="P16" i="18"/>
  <c r="P17" i="18"/>
  <c r="P15" i="18"/>
  <c r="N18" i="18"/>
  <c r="L18" i="18"/>
  <c r="J18" i="18"/>
  <c r="H18" i="18"/>
  <c r="F18" i="18"/>
  <c r="D18" i="18"/>
  <c r="F78" i="6"/>
  <c r="B78" i="6"/>
  <c r="AC23" i="5" l="1"/>
  <c r="AG23" i="5" s="1"/>
  <c r="K25" i="5"/>
  <c r="AA25" i="5"/>
  <c r="AC20" i="5"/>
  <c r="AC21" i="5"/>
  <c r="AG21" i="5" s="1"/>
  <c r="P18" i="18"/>
  <c r="AC25" i="5" l="1"/>
  <c r="AG20" i="5"/>
  <c r="AG25" i="5" s="1"/>
  <c r="B13" i="6"/>
  <c r="F13" i="6"/>
  <c r="H13" i="6"/>
  <c r="D13" i="6"/>
  <c r="AE29" i="5" l="1"/>
  <c r="AE28" i="5"/>
  <c r="U29" i="5"/>
  <c r="Q28" i="5"/>
  <c r="D65" i="20"/>
  <c r="F65" i="20"/>
  <c r="H65" i="20"/>
  <c r="H59" i="19"/>
  <c r="D59" i="19"/>
  <c r="F59" i="19"/>
  <c r="K13" i="5"/>
  <c r="J65" i="20" l="1"/>
  <c r="J63" i="20"/>
  <c r="H63" i="20"/>
  <c r="F63" i="20"/>
  <c r="D63" i="20"/>
  <c r="J58" i="20"/>
  <c r="L21" i="18" s="1"/>
  <c r="H58" i="20"/>
  <c r="L36" i="18" s="1"/>
  <c r="F58" i="20"/>
  <c r="D58" i="20"/>
  <c r="J42" i="20"/>
  <c r="H42" i="20"/>
  <c r="F42" i="20"/>
  <c r="D42" i="20"/>
  <c r="J35" i="20"/>
  <c r="H35" i="20"/>
  <c r="F35" i="20"/>
  <c r="D35" i="20"/>
  <c r="J22" i="20"/>
  <c r="H22" i="20"/>
  <c r="F22" i="20"/>
  <c r="D22" i="20"/>
  <c r="J15" i="20"/>
  <c r="H15" i="20"/>
  <c r="F15" i="20"/>
  <c r="D15" i="20"/>
  <c r="H43" i="20" l="1"/>
  <c r="D43" i="20"/>
  <c r="D24" i="20"/>
  <c r="D27" i="20" s="1"/>
  <c r="D29" i="20" s="1"/>
  <c r="F43" i="20"/>
  <c r="F24" i="20"/>
  <c r="F27" i="20" s="1"/>
  <c r="F29" i="20" s="1"/>
  <c r="H24" i="20"/>
  <c r="H27" i="20" s="1"/>
  <c r="H29" i="20" s="1"/>
  <c r="F11" i="6" s="1"/>
  <c r="J24" i="20"/>
  <c r="J27" i="20" s="1"/>
  <c r="J29" i="20" s="1"/>
  <c r="H11" i="6" s="1"/>
  <c r="J43" i="20"/>
  <c r="D44" i="20" l="1"/>
  <c r="B11" i="6"/>
  <c r="H44" i="20"/>
  <c r="F44" i="20"/>
  <c r="D11" i="6"/>
  <c r="J44" i="20"/>
  <c r="W14" i="5" l="1"/>
  <c r="W15" i="5" s="1"/>
  <c r="Y14" i="5"/>
  <c r="Y15" i="5" s="1"/>
  <c r="AE15" i="5"/>
  <c r="U15" i="5"/>
  <c r="S15" i="5"/>
  <c r="Q15" i="5"/>
  <c r="O15" i="5"/>
  <c r="M15" i="5"/>
  <c r="E15" i="5"/>
  <c r="C15" i="5"/>
  <c r="AA53" i="5"/>
  <c r="AA52" i="5"/>
  <c r="K56" i="5"/>
  <c r="AA36" i="5"/>
  <c r="AA37" i="5" s="1"/>
  <c r="K53" i="5"/>
  <c r="K52" i="5"/>
  <c r="K36" i="5"/>
  <c r="AE37" i="5"/>
  <c r="Y37" i="5"/>
  <c r="Y57" i="5" s="1"/>
  <c r="W37" i="5"/>
  <c r="W57" i="5" s="1"/>
  <c r="U37" i="5"/>
  <c r="S37" i="5"/>
  <c r="S57" i="5" s="1"/>
  <c r="Q37" i="5"/>
  <c r="O37" i="5"/>
  <c r="O57" i="5" s="1"/>
  <c r="M37" i="5"/>
  <c r="M57" i="5" s="1"/>
  <c r="I37" i="5"/>
  <c r="I57" i="5" s="1"/>
  <c r="G37" i="5"/>
  <c r="G57" i="5" s="1"/>
  <c r="E37" i="5"/>
  <c r="E57" i="5" s="1"/>
  <c r="C37" i="5"/>
  <c r="Y54" i="5"/>
  <c r="W54" i="5"/>
  <c r="Y30" i="5"/>
  <c r="W30" i="5"/>
  <c r="AA28" i="5"/>
  <c r="AA13" i="5"/>
  <c r="AC13" i="5" s="1"/>
  <c r="K29" i="5"/>
  <c r="K28" i="5"/>
  <c r="I47" i="1"/>
  <c r="E47" i="1"/>
  <c r="C47" i="1"/>
  <c r="G47" i="1"/>
  <c r="C57" i="5" l="1"/>
  <c r="Y32" i="5"/>
  <c r="W32" i="5"/>
  <c r="AC56" i="5"/>
  <c r="AG56" i="5" s="1"/>
  <c r="K37" i="5"/>
  <c r="K14" i="5"/>
  <c r="K15" i="5" s="1"/>
  <c r="G15" i="5"/>
  <c r="AC36" i="5"/>
  <c r="AA14" i="5"/>
  <c r="AA15" i="5" s="1"/>
  <c r="K54" i="5"/>
  <c r="AC53" i="5"/>
  <c r="AA54" i="5"/>
  <c r="K30" i="5"/>
  <c r="K57" i="5" l="1"/>
  <c r="AA57" i="5"/>
  <c r="K32" i="5"/>
  <c r="I15" i="5"/>
  <c r="AC15" i="5"/>
  <c r="AC37" i="5"/>
  <c r="P28" i="18" l="1"/>
  <c r="P22" i="18"/>
  <c r="P11" i="18"/>
  <c r="AG53" i="5"/>
  <c r="AA29" i="5"/>
  <c r="AC52" i="5"/>
  <c r="AG35" i="5"/>
  <c r="AG37" i="5" s="1"/>
  <c r="AC28" i="5"/>
  <c r="AG13" i="5"/>
  <c r="AG15" i="5" s="1"/>
  <c r="D35" i="19"/>
  <c r="D37" i="19" s="1"/>
  <c r="I87" i="1"/>
  <c r="J59" i="19"/>
  <c r="AC29" i="5" l="1"/>
  <c r="AA30" i="5"/>
  <c r="AA32" i="5" s="1"/>
  <c r="E86" i="1"/>
  <c r="F62" i="6" l="1"/>
  <c r="D62" i="6"/>
  <c r="B62" i="6"/>
  <c r="J38" i="18" l="1"/>
  <c r="J40" i="18" s="1"/>
  <c r="J23" i="18"/>
  <c r="J25" i="18" s="1"/>
  <c r="O54" i="5"/>
  <c r="O30" i="5"/>
  <c r="O32" i="5" s="1"/>
  <c r="I54" i="5"/>
  <c r="G54" i="5"/>
  <c r="I30" i="5"/>
  <c r="I32" i="5" s="1"/>
  <c r="G30" i="5"/>
  <c r="G32" i="5" s="1"/>
  <c r="AE54" i="5"/>
  <c r="AE57" i="5" s="1"/>
  <c r="U54" i="5"/>
  <c r="U57" i="5" s="1"/>
  <c r="S54" i="5"/>
  <c r="Q54" i="5"/>
  <c r="M54" i="5"/>
  <c r="E54" i="5"/>
  <c r="Q57" i="5" l="1"/>
  <c r="AC54" i="5"/>
  <c r="AG52" i="5"/>
  <c r="AG54" i="5" s="1"/>
  <c r="AG57" i="5" l="1"/>
  <c r="AC57" i="5"/>
  <c r="G86" i="1"/>
  <c r="H50" i="6" l="1"/>
  <c r="F50" i="6"/>
  <c r="D50" i="6"/>
  <c r="B50" i="6"/>
  <c r="N23" i="18"/>
  <c r="N25" i="18" s="1"/>
  <c r="H23" i="18"/>
  <c r="H25" i="18" s="1"/>
  <c r="F23" i="18"/>
  <c r="F25" i="18" s="1"/>
  <c r="D23" i="18"/>
  <c r="D25" i="18" s="1"/>
  <c r="AE30" i="5"/>
  <c r="AE32" i="5" s="1"/>
  <c r="U30" i="5"/>
  <c r="U32" i="5" s="1"/>
  <c r="S30" i="5"/>
  <c r="S32" i="5" s="1"/>
  <c r="Q30" i="5"/>
  <c r="Q32" i="5" s="1"/>
  <c r="M30" i="5"/>
  <c r="M32" i="5" s="1"/>
  <c r="E30" i="5"/>
  <c r="E32" i="5" s="1"/>
  <c r="C30" i="5"/>
  <c r="C32" i="5" s="1"/>
  <c r="AG29" i="5"/>
  <c r="AC30" i="5" l="1"/>
  <c r="AC32" i="5" s="1"/>
  <c r="AG28" i="5"/>
  <c r="AG30" i="5" s="1"/>
  <c r="AG32" i="5" s="1"/>
  <c r="J57" i="19" l="1"/>
  <c r="F57" i="19"/>
  <c r="J52" i="19"/>
  <c r="F52" i="19"/>
  <c r="J35" i="19"/>
  <c r="J37" i="19" s="1"/>
  <c r="F35" i="19"/>
  <c r="F37" i="19" s="1"/>
  <c r="J22" i="19"/>
  <c r="F22" i="19"/>
  <c r="J15" i="19"/>
  <c r="F15" i="19"/>
  <c r="F24" i="19" l="1"/>
  <c r="P21" i="18"/>
  <c r="P23" i="18" s="1"/>
  <c r="P25" i="18" s="1"/>
  <c r="L23" i="18"/>
  <c r="L25" i="18" s="1"/>
  <c r="J24" i="19"/>
  <c r="J27" i="19" s="1"/>
  <c r="I86" i="1"/>
  <c r="I88" i="1" s="1"/>
  <c r="E88" i="1"/>
  <c r="I56" i="1"/>
  <c r="G56" i="1"/>
  <c r="E56" i="1"/>
  <c r="C56" i="1"/>
  <c r="I28" i="1"/>
  <c r="G28" i="1"/>
  <c r="E28" i="1"/>
  <c r="C28" i="1"/>
  <c r="I16" i="1"/>
  <c r="G16" i="1"/>
  <c r="E16" i="1"/>
  <c r="C16" i="1"/>
  <c r="J29" i="19" l="1"/>
  <c r="F27" i="19"/>
  <c r="F29" i="19" s="1"/>
  <c r="E57" i="1"/>
  <c r="E89" i="1" s="1"/>
  <c r="I29" i="1"/>
  <c r="I57" i="1"/>
  <c r="I89" i="1" s="1"/>
  <c r="E29" i="1"/>
  <c r="C57" i="1"/>
  <c r="G57" i="1"/>
  <c r="G29" i="1"/>
  <c r="C29" i="1"/>
  <c r="D26" i="6" l="1"/>
  <c r="D39" i="6" s="1"/>
  <c r="D41" i="6" s="1"/>
  <c r="D75" i="6" s="1"/>
  <c r="D77" i="6" s="1"/>
  <c r="D79" i="6" s="1"/>
  <c r="F38" i="19"/>
  <c r="H26" i="6"/>
  <c r="H39" i="6" s="1"/>
  <c r="H41" i="6" s="1"/>
  <c r="J38" i="19"/>
  <c r="H75" i="6" l="1"/>
  <c r="H77" i="6" s="1"/>
  <c r="H79" i="6" s="1"/>
  <c r="H38" i="18"/>
  <c r="H40" i="18" s="1"/>
  <c r="F38" i="18"/>
  <c r="F40" i="18" s="1"/>
  <c r="D38" i="18"/>
  <c r="D40" i="18" s="1"/>
  <c r="C86" i="1" l="1"/>
  <c r="H35" i="19" l="1"/>
  <c r="P37" i="18" l="1"/>
  <c r="H37" i="19"/>
  <c r="H22" i="19"/>
  <c r="D22" i="19"/>
  <c r="G26" i="6" l="1"/>
  <c r="G39" i="6" s="1"/>
  <c r="N38" i="18" l="1"/>
  <c r="N40" i="18" s="1"/>
  <c r="D15" i="19"/>
  <c r="G88" i="1" l="1"/>
  <c r="G89" i="1" s="1"/>
  <c r="D24" i="19"/>
  <c r="D27" i="19" l="1"/>
  <c r="H15" i="19"/>
  <c r="D29" i="19" l="1"/>
  <c r="H24" i="19"/>
  <c r="B26" i="6" l="1"/>
  <c r="D38" i="19"/>
  <c r="H27" i="19"/>
  <c r="H29" i="19" l="1"/>
  <c r="C88" i="1"/>
  <c r="H38" i="19" l="1"/>
  <c r="C89" i="1"/>
  <c r="D57" i="19"/>
  <c r="F26" i="6" l="1"/>
  <c r="F39" i="6" l="1"/>
  <c r="F41" i="6" s="1"/>
  <c r="F75" i="6" s="1"/>
  <c r="H52" i="19"/>
  <c r="P36" i="18" s="1"/>
  <c r="P38" i="18" s="1"/>
  <c r="H57" i="19"/>
  <c r="D52" i="19"/>
  <c r="B39" i="6" s="1"/>
  <c r="B41" i="6" s="1"/>
  <c r="B75" i="6" s="1"/>
  <c r="B77" i="6" s="1"/>
  <c r="P40" i="18" l="1"/>
  <c r="F77" i="6"/>
  <c r="F79" i="6" s="1"/>
  <c r="L38" i="18"/>
  <c r="L40" i="18" s="1"/>
  <c r="B79" i="6"/>
</calcChain>
</file>

<file path=xl/sharedStrings.xml><?xml version="1.0" encoding="utf-8"?>
<sst xmlns="http://schemas.openxmlformats.org/spreadsheetml/2006/main" count="446" uniqueCount="244">
  <si>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</si>
  <si>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</si>
  <si>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</si>
  <si>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</si>
  <si>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</si>
  <si>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</si>
  <si>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</si>
  <si>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</si>
  <si>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</si>
  <si>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</si>
  <si>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</si>
  <si>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</si>
  <si>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</si>
  <si>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</si>
  <si>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</si>
  <si>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</si>
  <si>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</si>
  <si>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</si>
  <si>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</si>
  <si>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</si>
  <si>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</si>
  <si>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</si>
  <si>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</si>
  <si>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</si>
  <si>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</si>
  <si>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</si>
  <si>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</si>
  <si>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</si>
  <si>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</si>
  <si>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</si>
  <si>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</si>
  <si>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</si>
  <si>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</si>
  <si>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</si>
  <si>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</si>
  <si>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</si>
  <si>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</si>
  <si>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</si>
  <si>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</si>
  <si>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</si>
  <si>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</si>
  <si>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</si>
  <si>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</si>
  <si>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</si>
  <si>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Expenses</t>
  </si>
  <si>
    <t>Total expenses</t>
  </si>
  <si>
    <t>Goodwill</t>
  </si>
  <si>
    <t xml:space="preserve">Share capital: </t>
  </si>
  <si>
    <t>31 December</t>
  </si>
  <si>
    <t>Statement of financial position</t>
  </si>
  <si>
    <t>share</t>
  </si>
  <si>
    <t>premium</t>
  </si>
  <si>
    <t>Share</t>
  </si>
  <si>
    <t>on</t>
  </si>
  <si>
    <t>Costs of sales of goods</t>
  </si>
  <si>
    <t>Equity</t>
  </si>
  <si>
    <t>Revenue from sale of goods</t>
  </si>
  <si>
    <t>Revenue from rendering of services</t>
  </si>
  <si>
    <t>Items that will be reclassified subsequently to profit or loss</t>
  </si>
  <si>
    <t xml:space="preserve">   Owners of the parent</t>
  </si>
  <si>
    <t>the parent</t>
  </si>
  <si>
    <t>Non-current provisions for employee benefits</t>
  </si>
  <si>
    <t>Effect of exchange rate changes on cash and cash equivalents</t>
  </si>
  <si>
    <t>statements</t>
  </si>
  <si>
    <t xml:space="preserve">Administrative expenses  </t>
  </si>
  <si>
    <t xml:space="preserve">statements </t>
  </si>
  <si>
    <t xml:space="preserve">Consolidated financial statements </t>
  </si>
  <si>
    <t>common control</t>
  </si>
  <si>
    <t xml:space="preserve">Separate financial statements </t>
  </si>
  <si>
    <t>Retained earnings</t>
  </si>
  <si>
    <t xml:space="preserve">Other income </t>
  </si>
  <si>
    <t>Short-term loans to related parties</t>
  </si>
  <si>
    <t>share capital</t>
  </si>
  <si>
    <t>Issued and</t>
  </si>
  <si>
    <t xml:space="preserve">Cash and cash equivalents at 1 January </t>
  </si>
  <si>
    <t>Share premium</t>
  </si>
  <si>
    <t>Legal reserve</t>
  </si>
  <si>
    <t>Total equity</t>
  </si>
  <si>
    <t xml:space="preserve">Retained earnings </t>
  </si>
  <si>
    <t>Total items that will be reclassified subsequently to</t>
  </si>
  <si>
    <t>Right-of-use assets</t>
  </si>
  <si>
    <t>Current portion of long-term borrowings</t>
  </si>
  <si>
    <t>Long-term borrowings</t>
  </si>
  <si>
    <t xml:space="preserve">   Authorised share capital</t>
  </si>
  <si>
    <t xml:space="preserve">   Issued and paid-up share capital</t>
  </si>
  <si>
    <t xml:space="preserve">   Appropriated</t>
  </si>
  <si>
    <t xml:space="preserve">     Legal reserve</t>
  </si>
  <si>
    <t xml:space="preserve">   Unappropriated </t>
  </si>
  <si>
    <t>Proceeds from short-term borrowings from financial institutions</t>
  </si>
  <si>
    <t>ordinary</t>
  </si>
  <si>
    <t>non-controlling</t>
  </si>
  <si>
    <t>on ordinary share</t>
  </si>
  <si>
    <t>Other components of equity</t>
  </si>
  <si>
    <t>Selling expenses</t>
  </si>
  <si>
    <t>Exchange differences on translating financial statements</t>
  </si>
  <si>
    <t>Lease liabilities</t>
  </si>
  <si>
    <t xml:space="preserve">      Baht 1 per share)</t>
  </si>
  <si>
    <t>Translation</t>
  </si>
  <si>
    <t xml:space="preserve">Payment of lease liabilities </t>
  </si>
  <si>
    <t>Depreciation and amortisation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</si>
  <si>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</si>
  <si>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Income</t>
  </si>
  <si>
    <t>Total income</t>
  </si>
  <si>
    <t>Profit from operating activities</t>
  </si>
  <si>
    <t>Current portion of lease liabilities</t>
  </si>
  <si>
    <t>Corporate income tax payable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</si>
  <si>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</si>
  <si>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</si>
  <si>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</si>
  <si>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t>Difference arising</t>
  </si>
  <si>
    <t>from change of</t>
  </si>
  <si>
    <t>Profit attributable to:</t>
  </si>
  <si>
    <t xml:space="preserve">    Other comprehensive income (expense)</t>
  </si>
  <si>
    <t xml:space="preserve">Net cash used in investing activities  </t>
  </si>
  <si>
    <t>Unrealised (gain) loss on foreign exchange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</si>
  <si>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</si>
  <si>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Comprehensive income (expense) for the year</t>
  </si>
  <si>
    <t>(Reversal of) expected credit losses</t>
  </si>
  <si>
    <t>Tanachira Retail Corporation Public Company Limited and its Subsidiaries</t>
  </si>
  <si>
    <t>(Unaudited)</t>
  </si>
  <si>
    <t>(in thousand Baht)</t>
  </si>
  <si>
    <t>Trade and other current receivables</t>
  </si>
  <si>
    <t>Restricted bank deposits</t>
  </si>
  <si>
    <t>Long-term loans to related parties</t>
  </si>
  <si>
    <t>Leasehold improvements and equipment</t>
  </si>
  <si>
    <t xml:space="preserve">Intangible assets </t>
  </si>
  <si>
    <t>Deposit</t>
  </si>
  <si>
    <t xml:space="preserve">   </t>
  </si>
  <si>
    <t>Short-term borrowings from financial institutions</t>
  </si>
  <si>
    <t>Trade and other current payables</t>
  </si>
  <si>
    <t>Other current liabilities</t>
  </si>
  <si>
    <t xml:space="preserve">Other non-current liabilities </t>
  </si>
  <si>
    <t xml:space="preserve">Non-current provisions for decommissioning </t>
  </si>
  <si>
    <t xml:space="preserve">   (300,000,000 ordinary shares, par value at</t>
  </si>
  <si>
    <t>Share premium on ordinary shares</t>
  </si>
  <si>
    <t xml:space="preserve">     Treasury shares reserve</t>
  </si>
  <si>
    <t>Treasury shares</t>
  </si>
  <si>
    <t>Statement of comprehensive income (Unaudited)</t>
  </si>
  <si>
    <t>Costs of rendering of services</t>
  </si>
  <si>
    <t>Finance income</t>
  </si>
  <si>
    <t>Tax expense</t>
  </si>
  <si>
    <t>Profit for the period</t>
  </si>
  <si>
    <t>Profit before income tax expense</t>
  </si>
  <si>
    <t>Total comprehensive income (expense) for the period</t>
  </si>
  <si>
    <t>Statement of changes in equity (Unaudited)</t>
  </si>
  <si>
    <t>Balance at 1 January 2026</t>
  </si>
  <si>
    <t>Balance at 1 January 2025</t>
  </si>
  <si>
    <t>Comprehensive income (expense) for the period</t>
  </si>
  <si>
    <t xml:space="preserve">    Profit (loss)</t>
  </si>
  <si>
    <t>from business</t>
  </si>
  <si>
    <t xml:space="preserve">combination under </t>
  </si>
  <si>
    <t xml:space="preserve"> Treasury</t>
  </si>
  <si>
    <t>shares</t>
  </si>
  <si>
    <t xml:space="preserve"> reserves</t>
  </si>
  <si>
    <t>Treasury</t>
  </si>
  <si>
    <t>Statement of cash flows (Unaudited)</t>
  </si>
  <si>
    <t>Adjustments to reconcile profit (loss) to cash receipts (payments)</t>
  </si>
  <si>
    <t>Loss on disposal/write-off of leasehold improvements and equipment</t>
  </si>
  <si>
    <t>Finance cost</t>
  </si>
  <si>
    <t>Provisions for employee benefits</t>
  </si>
  <si>
    <t>Transfer from equipment to intangible assets</t>
  </si>
  <si>
    <t xml:space="preserve">Acquisition of fixed assets which have not yet been paid </t>
  </si>
  <si>
    <t xml:space="preserve">Acquisition of intangible assets which have not yet been paid </t>
  </si>
  <si>
    <t>Increase in restricted bank deposits</t>
  </si>
  <si>
    <t xml:space="preserve">Acquisition leasehold improvements and equipment </t>
  </si>
  <si>
    <t>Interest received</t>
  </si>
  <si>
    <t xml:space="preserve">Acquisition of intangible assests </t>
  </si>
  <si>
    <t>Proceeds from long-term borrowings</t>
  </si>
  <si>
    <t>(Adjusted)</t>
  </si>
  <si>
    <t>Items that will not be reclassified subsequently to profit or loss</t>
  </si>
  <si>
    <t xml:space="preserve">Total items that will not be reclassified subsequently to </t>
  </si>
  <si>
    <t>profit or loss</t>
  </si>
  <si>
    <t xml:space="preserve">Income tax relating to items that will not be reclassified </t>
  </si>
  <si>
    <t>subsequently to profit or loss</t>
  </si>
  <si>
    <t>Loss on remeasurements of defined benefit plans</t>
  </si>
  <si>
    <t xml:space="preserve">interests without </t>
  </si>
  <si>
    <t>a change in control</t>
  </si>
  <si>
    <t>Other deficits</t>
  </si>
  <si>
    <t xml:space="preserve"> components</t>
  </si>
  <si>
    <t>of equity</t>
  </si>
  <si>
    <t>Total other</t>
  </si>
  <si>
    <t>Impact of changes in reclassification</t>
  </si>
  <si>
    <t>Balance at 1 January 2026 - as reported</t>
  </si>
  <si>
    <t>Balance at 1 January 2026 - as adjusted</t>
  </si>
  <si>
    <t>Repayment of short-term borrowing to related parties</t>
  </si>
  <si>
    <t>Increase in right-of-use assets</t>
  </si>
  <si>
    <t>Increase in lease liabilities</t>
  </si>
  <si>
    <t>Total comprehensive income (expense) attributable to:</t>
  </si>
  <si>
    <t>Balance at 1 January 2025 - as reported</t>
  </si>
  <si>
    <t>Balance at 1 January 2025 - as adjusted</t>
  </si>
  <si>
    <t>30 June</t>
  </si>
  <si>
    <t>Six-month period ended</t>
  </si>
  <si>
    <t>Six-month period ended 30 June 2025</t>
  </si>
  <si>
    <t>Balance at 30 June 2025</t>
  </si>
  <si>
    <t>Six-month period ended 30 June 2026</t>
  </si>
  <si>
    <t>Balance at 30 June 2026</t>
  </si>
  <si>
    <t xml:space="preserve">30 June </t>
  </si>
  <si>
    <t>Three-month period ended</t>
  </si>
  <si>
    <t>Profit (loss) before income tax expense</t>
  </si>
  <si>
    <t>Profit (loss) for the period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</si>
  <si>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</si>
  <si>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</si>
  <si>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Cash and cash equivalents at 30 June</t>
  </si>
  <si>
    <t>Gain on lease cancellation</t>
  </si>
  <si>
    <t>Other current financial liabilities</t>
  </si>
  <si>
    <t xml:space="preserve">Proceed from leasehold improvements and equipment </t>
  </si>
  <si>
    <t>Dividends paid to owners of the Company</t>
  </si>
  <si>
    <t xml:space="preserve">   yet been paid </t>
  </si>
  <si>
    <t>Transactions  with owners, recorded directly in equity</t>
  </si>
  <si>
    <t xml:space="preserve">    Contributions by and distributions to owners</t>
  </si>
  <si>
    <t xml:space="preserve">    Total contributions by and distributions to owners</t>
  </si>
  <si>
    <t xml:space="preserve">    Dividends</t>
  </si>
  <si>
    <t xml:space="preserve">    Treasury shares purchased</t>
  </si>
  <si>
    <t xml:space="preserve">    Transfer unappropriated retained earnings to treasury share reserves</t>
  </si>
  <si>
    <t xml:space="preserve">    Acquisition of non-controlling interests</t>
  </si>
  <si>
    <t xml:space="preserve">        without a change in control</t>
  </si>
  <si>
    <t xml:space="preserve">    Transfer unappropriated retained earnings to </t>
  </si>
  <si>
    <t xml:space="preserve">        treasury share reserves</t>
  </si>
  <si>
    <t>Increase in investment in subsidiary</t>
  </si>
  <si>
    <t>Repayment of long-term borrowings</t>
  </si>
  <si>
    <t>Payment of treasury shares purchased</t>
  </si>
  <si>
    <t xml:space="preserve">Acquisition of non-controlling interests of the subsidiary which have not </t>
  </si>
  <si>
    <t xml:space="preserve">Invest in subsidiary which have not yet been paid </t>
  </si>
  <si>
    <t>Payable for treasury shares</t>
  </si>
  <si>
    <t xml:space="preserve">    Changes in ownership interests in subsidiaries</t>
  </si>
  <si>
    <t xml:space="preserve">    Total changes in ownership interests in subsidiaries</t>
  </si>
  <si>
    <t>Total transactions  with owners, recorded directly in equity</t>
  </si>
  <si>
    <t>(Reversal of) loss on inventories devaluation</t>
  </si>
  <si>
    <t xml:space="preserve">(Reversal of) loss on non-current provisions for decommissioning </t>
  </si>
  <si>
    <t>Loss on fair value adjustments of financial assets and liabilities</t>
  </si>
  <si>
    <t>Taxes paid</t>
  </si>
  <si>
    <t>Proceeds from long-term borrowings to related parties</t>
  </si>
  <si>
    <t>Proceeds from non-controlling interests of subsidiaries</t>
  </si>
  <si>
    <t>Repayment of short-term borrowings from director</t>
  </si>
  <si>
    <t>Net cash generated from operations</t>
  </si>
  <si>
    <t xml:space="preserve">Net cash from operating activities </t>
  </si>
  <si>
    <t>Dividends received</t>
  </si>
  <si>
    <t>Dividend income</t>
  </si>
  <si>
    <t>Other comprehensive income (expense) for the period, net of tax</t>
  </si>
  <si>
    <t xml:space="preserve">    Acquisition of non-controlling interests from investment</t>
  </si>
  <si>
    <t xml:space="preserve">        in subsidiaries</t>
  </si>
  <si>
    <t xml:space="preserve">Net cash used in financing activities  </t>
  </si>
  <si>
    <t>Net decrease in cash and cash equivalents, before effect of exchange rates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</si>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</sst>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$&quot;#,##0;[Red]\-&quot;$&quot;#,##0"/>
    <numFmt numFmtId="176" formatCode="&quot;$&quot;#,##0.00;\-&quot;$&quot;#,##0.00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(* #,##0_);_(* \(#,##0\);_(* &quot;-&quot;??_);_(@_)"/>
    <numFmt numFmtId="180" formatCode="#,##0\ ;\(#,##0\)"/>
    <numFmt numFmtId="181" formatCode="_([$€]* #,##0.00_);_([$€]* \(#,##0.00\);_([$€]* &quot;-&quot;??_);_(@_)"/>
    <numFmt numFmtId="182" formatCode="&quot;$&quot;#,##0.00_);[Red]&quot;\&quot;\(&quot;$&quot;#,##0.00&quot;\&quot;\)"/>
    <numFmt numFmtId="183" formatCode="&quot;$&quot;#,##0.0,_);[Red]\(&quot;$&quot;#,##0.0,\)"/>
    <numFmt numFmtId="184" formatCode="_-* #,##0\ _B_F_-;\-* #,##0\ _B_F_-;_-* &quot;-&quot;\ _B_F_-;_-@_-"/>
    <numFmt numFmtId="185" formatCode="&quot;\&quot;\?#,##0_);&quot;\&quot;\-&quot;\&quot;\?#,##0"/>
    <numFmt numFmtId="186" formatCode="_-&quot;Dfl.&quot;\ * #,##0.00_-;_-&quot;Dfl.&quot;\ * #,##0.00\-;_-&quot;Dfl.&quot;\ * &quot;-&quot;??_-;_-@_-"/>
    <numFmt numFmtId="187" formatCode="#,##0.0000"/>
    <numFmt numFmtId="188" formatCode="_-* #,##0.00_-;_-* #,##0.00\-;_-* &quot;-&quot;??_-;_-@_-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_-* #,##0_-;_-* #,##0\-;_-* &quot;-&quot;_-;_-@_-"/>
    <numFmt numFmtId="192" formatCode="0.0_)\%;\(0.0\)\%;0.0_)\%;@_)_%"/>
    <numFmt numFmtId="193" formatCode="#,##0.0_)_%;\(#,##0.0\)_%;0.0_)_%;@_)_%"/>
    <numFmt numFmtId="194" formatCode="_ * #,##0_)\ _฿_ ;_ * \(#,##0\)\ _฿_ ;_ * &quot;-&quot;_)\ _฿_ ;_ @_ "/>
    <numFmt numFmtId="195" formatCode="[$-1010000]d/m/yy;@"/>
    <numFmt numFmtId="196" formatCode="#,##0_ "/>
    <numFmt numFmtId="197" formatCode="#,##0.0000_);\(#,##0.0000\)"/>
    <numFmt numFmtId="198" formatCode="_-* #,##0\ _F_-;\-* #,##0\ _F_-;_-* &quot;-&quot;\ _F_-;_-@_-"/>
    <numFmt numFmtId="199" formatCode="&quot;SFr.&quot;#,##0.00;[Red]&quot;SFr.&quot;\-#,##0.00"/>
    <numFmt numFmtId="200" formatCode="&quot;$&quot;#,##0.0_);\(&quot;$&quot;#,##0.0\)"/>
    <numFmt numFmtId="201" formatCode="_ * #,##0_ ;_ * \-#,##0_ ;_ * &quot;-&quot;_ ;_ @_ "/>
    <numFmt numFmtId="202" formatCode="#,##0&quot;명&quot;"/>
    <numFmt numFmtId="203" formatCode="\ #,##0"/>
    <numFmt numFmtId="204" formatCode="d/&quot;기&quot;&quot;정&quot;&quot;치&quot;"/>
    <numFmt numFmtId="205" formatCode="\t#,##0_);\(\t#,##0\)"/>
    <numFmt numFmtId="206" formatCode="_ &quot;\&quot;* #,##0_ ;_ &quot;\&quot;* \-#,##0_ ;_ &quot;\&quot;* &quot;-&quot;_ ;_ @_ "/>
    <numFmt numFmtId="207" formatCode="#,##0.0_);\(#,##0.0\);#,##0.0_);@_)"/>
    <numFmt numFmtId="208" formatCode="&quot;$&quot;_(#,##0.00_);&quot;$&quot;\(#,##0.00\);&quot;$&quot;_(0.00_);@_)"/>
    <numFmt numFmtId="209" formatCode="#,##0.00_);\(#,##0.00\);0.00_);@_)"/>
    <numFmt numFmtId="210" formatCode="\€_(#,##0.00_);\€\(#,##0.00\);\€_(0.00_);@_)"/>
    <numFmt numFmtId="211" formatCode=";;;"/>
    <numFmt numFmtId="212" formatCode="#,##0_)\x;\(#,##0\)\x;0_)\x;@_)_x"/>
    <numFmt numFmtId="213" formatCode="#,##0_)_x;\(#,##0\)_x;0_)_x;@_)_x"/>
    <numFmt numFmtId="214" formatCode="&quot;ฃ&quot;#,##0.00;[Red]\-&quot;ฃ&quot;#,##0.00"/>
    <numFmt numFmtId="215" formatCode="&quot;ฃ&quot;#,##0;[Red]\-&quot;ฃ&quot;#,##0"/>
    <numFmt numFmtId="216" formatCode="_ * #,##0.000000_ ;_ * \-#,##0.000000_ ;_ * &quot;-&quot;_ ;_ @_ "/>
    <numFmt numFmtId="217" formatCode="0.00000"/>
    <numFmt numFmtId="218" formatCode="&quot;\&quot;#,##0;[Red]&quot;\&quot;\-#,##0"/>
    <numFmt numFmtId="219" formatCode="&quot;\&quot;#,##0.00;[Red]&quot;\&quot;\-#,##0.00"/>
    <numFmt numFmtId="220" formatCode="#."/>
    <numFmt numFmtId="221" formatCode="#,##0,_);[Red]\(#,##0,\)"/>
    <numFmt numFmtId="222" formatCode="#,##0.0%;[Red]\(#,##0.0%\)"/>
    <numFmt numFmtId="223" formatCode="\ว\ \ด\ด\ด\ด\ &quot;ค.ศ.&quot;\ \ค\ค\ค\ค"/>
    <numFmt numFmtId="224" formatCode="0_)"/>
    <numFmt numFmtId="225" formatCode="#.\ \ "/>
    <numFmt numFmtId="226" formatCode="##.\ \ "/>
    <numFmt numFmtId="227" formatCode="#,##0.00;[Red]\(#,##0.00\);&quot;-&quot;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\ @"/>
    <numFmt numFmtId="231" formatCode="_ * #,##0_ ;_ * &quot;\&quot;\!\-#,##0_ ;_ * &quot;-&quot;_ ;_ @_ "/>
    <numFmt numFmtId="232" formatCode="&quot;\&quot;#,##0\ ;[Red]\(&quot;\&quot;#,##0\)"/>
    <numFmt numFmtId="233" formatCode="_ * #,##0.00_ ;_ * &quot;\&quot;\!\-#,##0.00_ ;_ * &quot;-&quot;??_ ;_ @_ "/>
    <numFmt numFmtId="234" formatCode="_ * #,##0.00_ ;_ * \-#,##0.00_ ;_ * &quot;-&quot;??_ ;_ @_ "/>
    <numFmt numFmtId="235" formatCode="0.0\ \M\e\n"/>
    <numFmt numFmtId="236" formatCode="&quot;J$&quot;#,##0;\-&quot;J$&quot;#,##0"/>
    <numFmt numFmtId="237" formatCode="#,##0.0_);\(#,##0.0\)"/>
    <numFmt numFmtId="238" formatCode="General_)"/>
    <numFmt numFmtId="239" formatCode="_(* #,##0.0_);_(* \(#,##0.0\);_(* &quot;-&quot;?_);@_)"/>
    <numFmt numFmtId="240" formatCode="0.0%"/>
    <numFmt numFmtId="241" formatCode="_-* #,##0.000_-;\-* #,##0.000_-;_-* &quot;-&quot;??_-;_-@_-"/>
    <numFmt numFmtId="242" formatCode="#,##0;\-#,##0;&quot;-&quot;"/>
    <numFmt numFmtId="243" formatCode="###0_);[Red]\(###0\)"/>
    <numFmt numFmtId="244" formatCode="&quot;$&quot;#.;\(&quot;$&quot;#,\)"/>
    <numFmt numFmtId="245" formatCode="_(* #,##0.0000_);_(* \(#,##0.0000\);_(* &quot;-&quot;??_);_(@_)"/>
    <numFmt numFmtId="246" formatCode="0.0%;\(0.0%\)"/>
    <numFmt numFmtId="247" formatCode="&quot;ฃ&quot;#,##0;\-&quot;ฃ&quot;#,##0"/>
    <numFmt numFmtId="248" formatCode="\t0.00"/>
    <numFmt numFmtId="249" formatCode="0.000_)"/>
    <numFmt numFmtId="250" formatCode="#,##0.0_);[Red]\(#,##0.0\)"/>
    <numFmt numFmtId="251" formatCode="#,##0_%_);\(#,##0\)_%;#,##0_%_);@_%_)"/>
    <numFmt numFmtId="252" formatCode="_-* #,##0.00_-;\-* #,##0.00_-;_-* \-??_-;_-@_-"/>
    <numFmt numFmtId="253" formatCode="dd/mm/yyyy\ \ h:mm:ss\ AM/PM"/>
    <numFmt numFmtId="254" formatCode="_(* #,##0.00_);_(* \(#,##0.00\);_(* \-??_);_(@_)"/>
    <numFmt numFmtId="255" formatCode="#,##0.00\ &quot;F&quot;;[Red]\-#,##0.00\ &quot;F&quot;"/>
    <numFmt numFmtId="256" formatCode="#,##0\ &quot;F&quot;;[Red]\-#,##0\ &quot;F&quot;"/>
    <numFmt numFmtId="257" formatCode="#,##0.00;\(#,##0.00\)"/>
    <numFmt numFmtId="258" formatCode="\t&quot;฿&quot;#,##0_);\(\t&quot;฿&quot;#,##0\)"/>
    <numFmt numFmtId="259" formatCode="mmmm\ dd&quot;,&quot;\ yyyy"/>
    <numFmt numFmtId="260" formatCode="#,##0.00\ &quot;F&quot;;\-#,##0.00\ &quot;F&quot;"/>
    <numFmt numFmtId="261" formatCode="#,##0;\(#,##0\)"/>
    <numFmt numFmtId="262" formatCode="\t#,##0_);[Red]\(\t#,##0\)"/>
    <numFmt numFmtId="263" formatCode="[$-409]d\-mmm\-yy;@"/>
    <numFmt numFmtId="264" formatCode="* \(#,##0\);* #,##0_);&quot;-&quot;??_);@"/>
    <numFmt numFmtId="265" formatCode="&quot;$&quot;#,##0_%_);\(&quot;$&quot;#,##0\)_%;&quot;$&quot;#,##0_%_);@_%_)"/>
    <numFmt numFmtId="266" formatCode="&quot;$&quot;#,##0_);\(&quot;$&quot;#,##0.0\)"/>
    <numFmt numFmtId="267" formatCode="dd\-mmm\-yy_)"/>
    <numFmt numFmtId="268" formatCode="d\ \ด\ด\ด\ด\ \b\b\b\b"/>
    <numFmt numFmtId="269" formatCode="#,##0.00&quot; F&quot;_);\(#,##0.00&quot; F&quot;\)"/>
    <numFmt numFmtId="270" formatCode="m/d/yy_%_)"/>
    <numFmt numFmtId="271" formatCode="* #,##0_);* \(#,##0\);&quot;-&quot;??_);@"/>
    <numFmt numFmtId="272" formatCode="\ช\:\น\น"/>
    <numFmt numFmtId="273" formatCode="0_%_);\(0\)_%;0_%_);@_%_)"/>
    <numFmt numFmtId="274" formatCode="#,##0&quot;Km&quot;"/>
    <numFmt numFmtId="275" formatCode="&quot;\&quot;#,##0.00&quot;\&quot;\!\ ;&quot;\&quot;\!\(&quot;\&quot;#,##0.00&quot;\&quot;\!\)"/>
    <numFmt numFmtId="276" formatCode="mm\ &quot;월&quot;\ "/>
    <numFmt numFmtId="277" formatCode="&quot;\&quot;#,##0;&quot;\&quot;&quot;\&quot;\!\-#,##0"/>
    <numFmt numFmtId="278" formatCode="#,##0_);\(#,##0\);&quot; - &quot;_);@_)"/>
    <numFmt numFmtId="279" formatCode="\ #,##0.0_);\(#,##0.0\);&quot; - &quot;_);@_)"/>
    <numFmt numFmtId="280" formatCode="#,##0;\(#,##0\);&quot;-&quot;"/>
    <numFmt numFmtId="281" formatCode="0.0000"/>
    <numFmt numFmtId="282" formatCode="&quot;DM&quot;#,##0.00_);\(&quot;DM&quot;#,##0.00\)"/>
    <numFmt numFmtId="283" formatCode="0000000"/>
    <numFmt numFmtId="284" formatCode="#,##0\ \ ;\(#,##0\)\ ;\—\ \ \ \ "/>
    <numFmt numFmtId="285" formatCode="#,##0.000000"/>
    <numFmt numFmtId="286" formatCode="0.00%;\(0.00%\)"/>
    <numFmt numFmtId="287" formatCode="0.0\%_);\(0.0\%\);0.0\%_);@_%_)"/>
    <numFmt numFmtId="288" formatCode="0."/>
    <numFmt numFmtId="289" formatCode="&quot;0&quot;#.0"/>
    <numFmt numFmtId="290" formatCode="&quot;0&quot;#"/>
    <numFmt numFmtId="291" formatCode="#,##0.00&quot; $&quot;;\-#,##0.00&quot; $&quot;"/>
    <numFmt numFmtId="292" formatCode="_ &quot;\&quot;* #,##0.00_ ;_ &quot;\&quot;* \-#,##0.00_ ;_ &quot;\&quot;* &quot;-&quot;??_ ;_ @_ "/>
    <numFmt numFmtId="293" formatCode="&quot;?&quot;#,##0;[Red]\-&quot;?&quot;#,##0"/>
    <numFmt numFmtId="294" formatCode="0.0&quot;  &quot;"/>
    <numFmt numFmtId="295" formatCode="&quot;฿&quot;\t#,##0_);[Red]\(&quot;฿&quot;\t#,##0\)"/>
    <numFmt numFmtId="296" formatCode="#,##0\x_);\(#,##0\x\)"/>
    <numFmt numFmtId="297" formatCode="#,##0%_);\(#,##0%\)"/>
    <numFmt numFmtId="298" formatCode="0.0\ &quot;x&quot;"/>
    <numFmt numFmtId="299" formatCode="#,##0.00;[Red]\(#,##0.00\)"/>
    <numFmt numFmtId="300" formatCode="#,##0.00_ ;[Red]\(#,##0.00\)"/>
    <numFmt numFmtId="301" formatCode="0.0"/>
    <numFmt numFmtId="302" formatCode="#,###&quot; &quot;;\(#,###\)"/>
    <numFmt numFmtId="303" formatCode="0000.0"/>
    <numFmt numFmtId="304" formatCode="0.00_)"/>
    <numFmt numFmtId="305" formatCode="#,##0&quot; F&quot;_);[Red]\(#,##0&quot; F&quot;\)"/>
    <numFmt numFmtId="306" formatCode="#,###.0,,\ \ ;\(#,###.0,,\)\ \ "/>
    <numFmt numFmtId="307" formatCode="&quot;US$&quot;#,##0_);[Red]\(&quot;US$&quot;#,##0\)"/>
    <numFmt numFmtId="308" formatCode="#,##0,;\(#,##0,\)"/>
    <numFmt numFmtId="309" formatCode="_(&quot;฿&quot;* #,##0_);_(&quot;฿&quot;* \(#,##0\);_(&quot;฿&quot;* &quot;-&quot;_);_(@_)"/>
    <numFmt numFmtId="310" formatCode="0%_);\(0%\)"/>
    <numFmt numFmtId="311" formatCode="_(* #,##0.000000_);_(* \(#,##0.000000\);_(* &quot;-&quot;??_);_(@_)"/>
    <numFmt numFmtId="312" formatCode="0&quot;  &quot;"/>
    <numFmt numFmtId="313" formatCode="#,##0&quot;£&quot;_);[Red]\(#,##0&quot;£&quot;\)"/>
    <numFmt numFmtId="314" formatCode="#,###\ ;\(#,###\);\-\ \ "/>
    <numFmt numFmtId="315" formatCode="#,###,\ \ ;\(#,###,\)\ \ "/>
    <numFmt numFmtId="316" formatCode="_ &quot;kr&quot;\ * #,##0.00_ ;_ &quot;kr&quot;\ * \-#,##0.00_ ;_ &quot;kr&quot;\ * &quot;-&quot;??_ ;_ @_ "/>
    <numFmt numFmtId="317" formatCode="0.00&quot;  &quot;"/>
    <numFmt numFmtId="318" formatCode="&quot;Fr.&quot;\ #,##0;[Red]&quot;Fr.&quot;\ \-#,##0"/>
    <numFmt numFmtId="319" formatCode="&quot;Fr.&quot;\ #,##0.00;[Red]&quot;Fr.&quot;\ \-#,##0.00"/>
    <numFmt numFmtId="320" formatCode="_-&quot;ฃ&quot;* #,##0_-;\-&quot;ฃ&quot;* #,##0_-;_-&quot;ฃ&quot;* &quot;-&quot;_-;_-@_-"/>
    <numFmt numFmtId="321" formatCode="_-&quot;ฃ&quot;* #,##0.00_-;\-&quot;ฃ&quot;* #,##0.00_-;_-&quot;ฃ&quot;* &quot;-&quot;??_-;_-@_-"/>
    <numFmt numFmtId="322" formatCode="&quot;(&quot;0%&quot;)   &quot;;[Red]\-&quot;(&quot;0%&quot;)   &quot;;&quot;－    &quot;"/>
    <numFmt numFmtId="323" formatCode="&quot;(&quot;0.00%&quot;)   &quot;;[Red]\-&quot;(&quot;0.00%&quot;)   &quot;;&quot;－    &quot;"/>
    <numFmt numFmtId="324" formatCode="0.00%;[Red]\-0.00%;&quot;－&quot;"/>
    <numFmt numFmtId="325" formatCode="mmm\.yy"/>
    <numFmt numFmtId="326" formatCode="#,##0;\(#,##0\);\-"/>
    <numFmt numFmtId="327" formatCode="#,##0.00&quot; $&quot;;[Red]\-#,##0.00&quot; $&quot;"/>
    <numFmt numFmtId="328" formatCode="d\/\ mmm\ yy"/>
    <numFmt numFmtId="329" formatCode="&quot;\&quot;#,##0.00&quot;\&quot;&quot;\&quot;\!\!\ ;&quot;\&quot;&quot;\&quot;\!\!\(&quot;\&quot;#,##0.00&quot;\&quot;&quot;\&quot;\!\!\)"/>
    <numFmt numFmtId="330" formatCode="&quot;\&quot;#,##0;&quot;\&quot;&quot;\&quot;&quot;\&quot;\!\!\-#,##0"/>
    <numFmt numFmtId="331" formatCode="_(&quot;￥&quot;* #,##0_);_(&quot;￥&quot;* \(#,##0\);_(&quot;￥&quot;* &quot;-&quot;_);_(@_)"/>
    <numFmt numFmtId="332" formatCode="_(&quot;￥&quot;* #,##0.00_);_(&quot;￥&quot;* \(#,##0.00\);_(&quot;￥&quot;* &quot;-&quot;??_);_(@_)"/>
    <numFmt numFmtId="333" formatCode="0.0000000"/>
    <numFmt numFmtId="334" formatCode="\$#,##0_);[Red]&quot;($&quot;#,##0\)"/>
    <numFmt numFmtId="335" formatCode="&quot;$&quot;* #,##0\ ;&quot;$&quot;* \(#,##0\)"/>
    <numFmt numFmtId="336" formatCode="_(&quot;$&quot;* #,##0.000000_);_(&quot;$&quot;* \(#,##0.000000\);_(&quot;$&quot;* &quot;-&quot;??_);_(@_)"/>
    <numFmt numFmtId="337" formatCode="&quot;￡&quot;#,##0.00;[Red]&quot;￡&quot;\-#,##0.00"/>
    <numFmt numFmtId="338" formatCode="_(* #,##0.000_);_(* \(#,##0.000\);_(* &quot;-&quot;??_);_(@_)"/>
    <numFmt numFmtId="339" formatCode="\(0\)\ "/>
    <numFmt numFmtId="340" formatCode="_-\$* #,##0_ ;_-\$* \-#,##0\ ;_-\$* &quot;-&quot;_ ;_-@_ "/>
    <numFmt numFmtId="341" formatCode="_(* #,##0.0_);_(* \(#,##0.0\);_(* &quot;0.0&quot;_);_(@_)"/>
    <numFmt numFmtId="342" formatCode="&quot;$&quot;* #,##0.0\ ;&quot;$&quot;* \(#,##0.0\)"/>
    <numFmt numFmtId="343" formatCode="&quot;$&quot;* #,##0.00\ ;&quot;$&quot;* \(#,##0.00\)"/>
    <numFmt numFmtId="344" formatCode="0%_);[Red]\(0%\)"/>
    <numFmt numFmtId="345" formatCode="0.0\ %;\(0.0\)%"/>
    <numFmt numFmtId="346" formatCode="00.0%"/>
    <numFmt numFmtId="347" formatCode="_ \\* #,##0_ ;_ \\* \-#,##0_ ;_ \\* \-_ ;_ @_ "/>
    <numFmt numFmtId="348" formatCode="_-\\* #,##0.00_-;&quot;-\&quot;* #,##0.00_-;_-\\* \-??_-;_-@_-"/>
    <numFmt numFmtId="349" formatCode="_ * #,##0_ ;_ * \-#,##0_ ;_ * \-_ ;_ @_ "/>
    <numFmt numFmtId="350" formatCode="#,##0.00_ "/>
    <numFmt numFmtId="351" formatCode="\\#,##0;&quot;\-&quot;#,##0"/>
    <numFmt numFmtId="352" formatCode="_-* #,##0_-;\-* #,##0_-;_-* \-_-;_-@_-"/>
    <numFmt numFmtId="353" formatCode="_(\$* #,##0_);_(\$* &quot;\\\\\\(&quot;#,##0&quot;\\\\\\)&quot;;_(\$* \-_);_(@_)"/>
    <numFmt numFmtId="354" formatCode="#,##0\ "/>
    <numFmt numFmtId="355" formatCode="#,##0\ ;\(#,##0\);\-\ "/>
    <numFmt numFmtId="356" formatCode="_-\\* #,##0_-;&quot;-\&quot;* #,##0_-;_-\\* \-_-;_-@_-"/>
    <numFmt numFmtId="357" formatCode="\\#,##0;[Red]&quot;\-&quot;#,##0"/>
    <numFmt numFmtId="358" formatCode="mmmm\ d\,\ yyyy"/>
    <numFmt numFmtId="359" formatCode="_ &quot;\&quot;* #,##0_);_ &quot;\&quot;* \(#,##0\);_ &quot;\&quot;* &quot;-&quot;_)"/>
    <numFmt numFmtId="360" formatCode="0;&quot;▲ &quot;0"/>
    <numFmt numFmtId="361" formatCode="_(&quot;$&quot;* #,##0.00000_);_(&quot;$&quot;* \(#,##0.00000\);_(&quot;$&quot;* &quot;-&quot;??_);_(@_)"/>
    <numFmt numFmtId="362" formatCode="_(* #,##0.0_);_(* \(#,##0.0\);_(* #,##0_);_(@_)"/>
    <numFmt numFmtId="363" formatCode="#,##0.00&quot;W&quot;_);[Red]\(#,##0.00&quot;W&quot;\)"/>
    <numFmt numFmtId="364" formatCode="_ \\* #,##0.00_ ;_ \\* \-#,##0.00_ ;_ \\* \-??_ ;_ @_ "/>
    <numFmt numFmtId="365" formatCode="_ * #,##0.00_ ;_ * \-#,##0.00_ ;_ * \-??_ ;_ @_ "/>
    <numFmt numFmtId="366" formatCode="ddmmmmyy"/>
    <numFmt numFmtId="367" formatCode="_(* #,##0_);_(* \(#,##0\);_(* &quot;incl.&quot;_);_(@_)"/>
    <numFmt numFmtId="368" formatCode="_(* #,##0_);_(* \(#,##0\);_(* &quot;N/A&quot;_);_(@_)"/>
    <numFmt numFmtId="369" formatCode="_(* #,##0_);_(* \(#,##0\);_(* &quot;TBD&quot;_);_(@_)"/>
  </numFmts>
  <fonts count="4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171" fontId="2" fillId="0" borderId="0" applyFont="0" applyFill="0" applyBorder="0" applyAlignment="0" applyProtection="0"/>
    <xf numFmtId="0" fontId="5" fillId="0" borderId="0"/>
    <xf numFmtId="171" fontId="5" fillId="0" borderId="0" applyFill="0" applyBorder="0" applyAlignment="0" applyProtection="0"/>
    <xf numFmtId="171" fontId="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13" fillId="0" borderId="0" applyFont="0" applyFill="0" applyBorder="0" applyAlignment="0" applyProtection="0">
      <protection locked="0"/>
    </xf>
    <xf numFmtId="0" fontId="2" fillId="0" borderId="0"/>
    <xf numFmtId="184" fontId="2" fillId="0" borderId="0" applyFont="0" applyFill="0" applyAlignment="0" applyProtection="0"/>
    <xf numFmtId="184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41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57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Protection="0"/>
    <xf numFmtId="198" fontId="2" fillId="0" borderId="0" applyFont="0" applyFill="0" applyBorder="0" applyAlignment="0" applyProtection="0"/>
    <xf numFmtId="199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2" fontId="36" fillId="0" borderId="0" applyFont="0" applyFill="0" applyProtection="0"/>
    <xf numFmtId="203" fontId="36" fillId="0" borderId="0" applyFont="0" applyFill="0" applyProtection="0"/>
    <xf numFmtId="204" fontId="36" fillId="0" borderId="0" applyFont="0" applyFill="0" applyProtection="0"/>
    <xf numFmtId="201" fontId="2" fillId="0" borderId="0" applyFont="0" applyFill="0" applyBorder="0" applyAlignment="0" applyProtection="0"/>
    <xf numFmtId="202" fontId="36" fillId="0" borderId="0" applyFont="0" applyFill="0" applyProtection="0"/>
    <xf numFmtId="197" fontId="36" fillId="0" borderId="0" applyFont="0" applyFill="0" applyProtection="0"/>
    <xf numFmtId="198" fontId="2" fillId="0" borderId="0" applyFont="0" applyFill="0" applyBorder="0" applyAlignment="0" applyProtection="0"/>
    <xf numFmtId="199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204" fontId="36" fillId="0" borderId="0" applyFont="0" applyFill="0" applyProtection="0"/>
    <xf numFmtId="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3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4" fontId="36" fillId="0" borderId="0" applyFont="0" applyFill="0" applyProtection="0"/>
    <xf numFmtId="200" fontId="36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36" fillId="0" borderId="0" applyFont="0" applyFill="0" applyProtection="0"/>
    <xf numFmtId="200" fontId="36" fillId="0" borderId="0" applyFont="0" applyFill="0" applyBorder="0" applyAlignment="0" applyProtection="0"/>
    <xf numFmtId="202" fontId="36" fillId="0" borderId="0" applyFont="0" applyFill="0" applyProtection="0"/>
    <xf numFmtId="19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203" fontId="36" fillId="0" borderId="0" applyFont="0" applyFill="0" applyProtection="0"/>
    <xf numFmtId="198" fontId="2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Protection="0"/>
    <xf numFmtId="38" fontId="56" fillId="0" borderId="0" applyFont="0" applyFill="0" applyBorder="0" applyAlignment="0" applyProtection="0"/>
    <xf numFmtId="204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4" fontId="36" fillId="0" borderId="0" applyFont="0" applyFill="0" applyProtection="0"/>
    <xf numFmtId="200" fontId="36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4" fontId="36" fillId="0" borderId="0" applyFont="0" applyFill="0" applyProtection="0"/>
    <xf numFmtId="200" fontId="36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4" fontId="36" fillId="0" borderId="0" applyFont="0" applyFill="0" applyProtection="0"/>
    <xf numFmtId="200" fontId="36" fillId="0" borderId="0" applyFont="0" applyFill="0" applyBorder="0" applyAlignment="0" applyProtection="0"/>
    <xf numFmtId="198" fontId="2" fillId="0" borderId="0" applyFont="0" applyFill="0" applyBorder="0" applyAlignment="0" applyProtection="0"/>
    <xf numFmtId="197" fontId="36" fillId="0" borderId="0" applyFont="0" applyFill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201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81" fontId="8" fillId="0" borderId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81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81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81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95" fontId="2" fillId="0" borderId="0" applyNumberFormat="0" applyFill="0" applyBorder="0" applyAlignment="0" applyProtection="0"/>
    <xf numFmtId="0" fontId="2" fillId="0" borderId="0"/>
    <xf numFmtId="0" fontId="2" fillId="0" borderId="0"/>
    <xf numFmtId="206" fontId="40" fillId="0" borderId="0" applyFont="0" applyFill="0" applyBorder="0" applyAlignment="0" applyProtection="0"/>
    <xf numFmtId="0" fontId="60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61" fillId="0" borderId="0"/>
    <xf numFmtId="0" fontId="60" fillId="0" borderId="0"/>
    <xf numFmtId="20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2" fillId="0" borderId="0"/>
    <xf numFmtId="181" fontId="2" fillId="0" borderId="0"/>
    <xf numFmtId="181" fontId="8" fillId="0" borderId="0"/>
    <xf numFmtId="4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8" fillId="0" borderId="0"/>
    <xf numFmtId="0" fontId="8" fillId="0" borderId="0"/>
    <xf numFmtId="181" fontId="63" fillId="0" borderId="0">
      <alignment vertical="top"/>
    </xf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41" fontId="2" fillId="0" borderId="0" applyFont="0" applyFill="0" applyBorder="0" applyAlignment="0" applyProtection="0"/>
    <xf numFmtId="0" fontId="63" fillId="0" borderId="0">
      <alignment vertical="top"/>
    </xf>
    <xf numFmtId="181" fontId="2" fillId="0" borderId="0" applyNumberFormat="0" applyFill="0" applyBorder="0" applyAlignment="0" applyProtection="0"/>
    <xf numFmtId="0" fontId="63" fillId="0" borderId="0">
      <alignment vertical="top"/>
    </xf>
    <xf numFmtId="194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8" fillId="0" borderId="0"/>
    <xf numFmtId="0" fontId="8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8" fillId="0" borderId="0"/>
    <xf numFmtId="0" fontId="8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0" fontId="8" fillId="0" borderId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Alignment="0" applyProtection="0"/>
    <xf numFmtId="184" fontId="2" fillId="0" borderId="0" applyFont="0" applyFill="0" applyAlignment="0" applyProtection="0"/>
    <xf numFmtId="184" fontId="2" fillId="0" borderId="0" applyFont="0" applyFill="0" applyAlignment="0" applyProtection="0"/>
    <xf numFmtId="0" fontId="2" fillId="0" borderId="0"/>
    <xf numFmtId="0" fontId="2" fillId="0" borderId="0"/>
    <xf numFmtId="184" fontId="2" fillId="0" borderId="0" applyFont="0" applyFill="0" applyAlignment="0" applyProtection="0"/>
    <xf numFmtId="184" fontId="2" fillId="0" borderId="0" applyFont="0" applyFill="0" applyAlignment="0" applyProtection="0"/>
    <xf numFmtId="0" fontId="2" fillId="0" borderId="0"/>
    <xf numFmtId="0" fontId="2" fillId="0" borderId="0"/>
    <xf numFmtId="184" fontId="2" fillId="0" borderId="0" applyFont="0" applyFill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211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0" fontId="61" fillId="0" borderId="0"/>
    <xf numFmtId="0" fontId="61" fillId="0" borderId="0"/>
    <xf numFmtId="0" fontId="8" fillId="0" borderId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8" fillId="0" borderId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8" fillId="0" borderId="0"/>
    <xf numFmtId="0" fontId="8" fillId="0" borderId="0"/>
    <xf numFmtId="4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4" fontId="2" fillId="0" borderId="0" applyFont="0" applyFill="0" applyBorder="0" applyAlignment="0" applyProtection="0"/>
    <xf numFmtId="181" fontId="2" fillId="0" borderId="0" applyNumberFormat="0" applyFill="0" applyBorder="0" applyAlignment="0" applyProtection="0"/>
    <xf numFmtId="181" fontId="61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2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8" fillId="0" borderId="0"/>
    <xf numFmtId="37" fontId="67" fillId="0" borderId="0"/>
    <xf numFmtId="181" fontId="2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81" fontId="2" fillId="0" borderId="0"/>
    <xf numFmtId="181" fontId="2" fillId="0" borderId="0"/>
    <xf numFmtId="181" fontId="2" fillId="0" borderId="0"/>
    <xf numFmtId="214" fontId="68" fillId="0" borderId="0"/>
    <xf numFmtId="181" fontId="69" fillId="0" borderId="0"/>
    <xf numFmtId="215" fontId="68" fillId="0" borderId="0"/>
    <xf numFmtId="37" fontId="70" fillId="0" borderId="0"/>
    <xf numFmtId="181" fontId="71" fillId="0" borderId="0"/>
    <xf numFmtId="181" fontId="62" fillId="0" borderId="0"/>
    <xf numFmtId="181" fontId="72" fillId="0" borderId="0"/>
    <xf numFmtId="181" fontId="73" fillId="0" borderId="0"/>
    <xf numFmtId="181" fontId="74" fillId="0" borderId="0"/>
    <xf numFmtId="181" fontId="2" fillId="0" borderId="0"/>
    <xf numFmtId="181" fontId="2" fillId="0" borderId="0" applyBorder="0"/>
    <xf numFmtId="181" fontId="75" fillId="0" borderId="0"/>
    <xf numFmtId="181" fontId="69" fillId="0" borderId="0"/>
    <xf numFmtId="181" fontId="13" fillId="0" borderId="0">
      <alignment wrapText="1"/>
    </xf>
    <xf numFmtId="37" fontId="70" fillId="0" borderId="0"/>
    <xf numFmtId="181" fontId="71" fillId="0" borderId="0"/>
    <xf numFmtId="181" fontId="2" fillId="0" borderId="0" applyBorder="0"/>
    <xf numFmtId="181" fontId="2" fillId="0" borderId="0"/>
    <xf numFmtId="181" fontId="73" fillId="0" borderId="0"/>
    <xf numFmtId="215" fontId="68" fillId="0" borderId="0"/>
    <xf numFmtId="181" fontId="72" fillId="0" borderId="0"/>
    <xf numFmtId="181" fontId="13" fillId="0" borderId="0">
      <alignment wrapText="1"/>
    </xf>
    <xf numFmtId="181" fontId="75" fillId="0" borderId="0"/>
    <xf numFmtId="181" fontId="62" fillId="0" borderId="0"/>
    <xf numFmtId="214" fontId="68" fillId="0" borderId="0"/>
    <xf numFmtId="181" fontId="69" fillId="0" borderId="0"/>
    <xf numFmtId="181" fontId="74" fillId="0" borderId="0"/>
    <xf numFmtId="181" fontId="69" fillId="0" borderId="0"/>
    <xf numFmtId="214" fontId="68" fillId="0" borderId="0"/>
    <xf numFmtId="215" fontId="68" fillId="0" borderId="0"/>
    <xf numFmtId="181" fontId="71" fillId="0" borderId="0"/>
    <xf numFmtId="181" fontId="2" fillId="0" borderId="0"/>
    <xf numFmtId="181" fontId="69" fillId="0" borderId="0"/>
    <xf numFmtId="37" fontId="70" fillId="0" borderId="0"/>
    <xf numFmtId="181" fontId="13" fillId="0" borderId="0">
      <alignment wrapText="1"/>
    </xf>
    <xf numFmtId="181" fontId="75" fillId="0" borderId="0"/>
    <xf numFmtId="181" fontId="2" fillId="0" borderId="0" applyBorder="0"/>
    <xf numFmtId="181" fontId="74" fillId="0" borderId="0"/>
    <xf numFmtId="181" fontId="73" fillId="0" borderId="0"/>
    <xf numFmtId="181" fontId="72" fillId="0" borderId="0"/>
    <xf numFmtId="181" fontId="62" fillId="0" borderId="0"/>
    <xf numFmtId="181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8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7" fillId="0" borderId="0"/>
    <xf numFmtId="181" fontId="38" fillId="0" borderId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95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1" fontId="63" fillId="0" borderId="0">
      <alignment vertical="top"/>
    </xf>
    <xf numFmtId="181" fontId="63" fillId="0" borderId="0">
      <alignment vertical="top"/>
    </xf>
    <xf numFmtId="41" fontId="2" fillId="0" borderId="0" applyFont="0" applyFill="0" applyBorder="0" applyAlignment="0" applyProtection="0"/>
    <xf numFmtId="0" fontId="8" fillId="0" borderId="0"/>
    <xf numFmtId="0" fontId="8" fillId="0" borderId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58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63" fillId="0" borderId="0">
      <alignment vertical="top"/>
    </xf>
    <xf numFmtId="181" fontId="2" fillId="0" borderId="0" applyNumberFormat="0" applyFill="0" applyBorder="0" applyAlignment="0" applyProtection="0"/>
    <xf numFmtId="216" fontId="40" fillId="0" borderId="0" applyFont="0" applyFill="0" applyBorder="0" applyAlignment="0" applyProtection="0"/>
    <xf numFmtId="217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81" fontId="8" fillId="0" borderId="0"/>
    <xf numFmtId="41" fontId="2" fillId="0" borderId="0" applyFont="0" applyFill="0" applyBorder="0" applyAlignment="0" applyProtection="0"/>
    <xf numFmtId="181" fontId="58" fillId="0" borderId="0" applyNumberFormat="0" applyFill="0" applyBorder="0" applyAlignment="0" applyProtection="0"/>
    <xf numFmtId="0" fontId="8" fillId="0" borderId="0"/>
    <xf numFmtId="18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1" fontId="2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1" fontId="2" fillId="0" borderId="0" applyNumberFormat="0" applyFill="0" applyBorder="0" applyAlignment="0" applyProtection="0"/>
    <xf numFmtId="181" fontId="8" fillId="0" borderId="0"/>
    <xf numFmtId="0" fontId="2" fillId="0" borderId="0"/>
    <xf numFmtId="184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95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41" fontId="2" fillId="0" borderId="0" applyFont="0" applyFill="0" applyBorder="0" applyAlignment="0" applyProtection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0" fontId="61" fillId="0" borderId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8" fillId="0" borderId="0"/>
    <xf numFmtId="0" fontId="8" fillId="0" borderId="0"/>
    <xf numFmtId="0" fontId="2" fillId="0" borderId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41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95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95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81" fontId="61" fillId="0" borderId="0"/>
    <xf numFmtId="0" fontId="36" fillId="0" borderId="0"/>
    <xf numFmtId="0" fontId="8" fillId="0" borderId="0"/>
    <xf numFmtId="194" fontId="45" fillId="0" borderId="0" applyFont="0" applyFill="0" applyBorder="0" applyAlignment="0" applyProtection="0"/>
    <xf numFmtId="181" fontId="8" fillId="0" borderId="0"/>
    <xf numFmtId="181" fontId="8" fillId="0" borderId="0"/>
    <xf numFmtId="181" fontId="8" fillId="0" borderId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81" fontId="2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81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8" fillId="0" borderId="0"/>
    <xf numFmtId="181" fontId="8" fillId="0" borderId="0"/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81" fontId="63" fillId="0" borderId="0">
      <alignment vertical="top"/>
    </xf>
    <xf numFmtId="194" fontId="45" fillId="0" borderId="0" applyFont="0" applyFill="0" applyBorder="0" applyAlignment="0" applyProtection="0"/>
    <xf numFmtId="195" fontId="2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181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60" fillId="0" borderId="0"/>
    <xf numFmtId="201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203" fontId="36" fillId="0" borderId="0" applyFont="0" applyFill="0" applyProtection="0"/>
    <xf numFmtId="202" fontId="36" fillId="0" borderId="0" applyFont="0" applyFill="0" applyProtection="0"/>
    <xf numFmtId="200" fontId="36" fillId="0" borderId="0" applyFont="0" applyFill="0" applyBorder="0" applyAlignment="0" applyProtection="0"/>
    <xf numFmtId="197" fontId="36" fillId="0" borderId="0" applyFont="0" applyFill="0" applyProtection="0"/>
    <xf numFmtId="198" fontId="2" fillId="0" borderId="0" applyFont="0" applyFill="0" applyBorder="0" applyAlignment="0" applyProtection="0"/>
    <xf numFmtId="204" fontId="36" fillId="0" borderId="0" applyFont="0" applyFill="0" applyProtection="0"/>
    <xf numFmtId="38" fontId="56" fillId="0" borderId="0" applyFont="0" applyFill="0" applyBorder="0" applyAlignment="0" applyProtection="0"/>
    <xf numFmtId="199" fontId="36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61" fillId="0" borderId="0"/>
    <xf numFmtId="20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8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203" fontId="36" fillId="0" borderId="0" applyFont="0" applyFill="0" applyProtection="0"/>
    <xf numFmtId="200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Protection="0"/>
    <xf numFmtId="201" fontId="2" fillId="0" borderId="0" applyFont="0" applyFill="0" applyBorder="0" applyAlignment="0" applyProtection="0"/>
    <xf numFmtId="202" fontId="36" fillId="0" borderId="0" applyFont="0" applyFill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201" fontId="2" fillId="0" borderId="0" applyFont="0" applyFill="0" applyBorder="0" applyAlignment="0" applyProtection="0"/>
    <xf numFmtId="0" fontId="2" fillId="0" borderId="0"/>
    <xf numFmtId="201" fontId="2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6" fillId="0" borderId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8" fontId="86" fillId="0" borderId="0" applyFont="0" applyFill="0" applyBorder="0" applyAlignment="0" applyProtection="0"/>
    <xf numFmtId="219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74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20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81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81" fontId="98" fillId="0" borderId="0" applyNumberFormat="0" applyFill="0" applyBorder="0" applyAlignment="0" applyProtection="0">
      <alignment vertical="top"/>
      <protection locked="0"/>
    </xf>
    <xf numFmtId="181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95" fontId="8" fillId="0" borderId="0"/>
    <xf numFmtId="0" fontId="8" fillId="0" borderId="0"/>
    <xf numFmtId="181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21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81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81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81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81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81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81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22" fontId="2" fillId="0" borderId="0" applyProtection="0">
      <protection locked="0"/>
    </xf>
    <xf numFmtId="223" fontId="2" fillId="0" borderId="0" applyFont="0" applyFill="0" applyBorder="0" applyAlignment="0" applyProtection="0"/>
    <xf numFmtId="224" fontId="110" fillId="0" borderId="0"/>
    <xf numFmtId="224" fontId="110" fillId="0" borderId="0"/>
    <xf numFmtId="224" fontId="110" fillId="0" borderId="0"/>
    <xf numFmtId="224" fontId="110" fillId="0" borderId="0"/>
    <xf numFmtId="224" fontId="110" fillId="0" borderId="0"/>
    <xf numFmtId="224" fontId="110" fillId="0" borderId="0"/>
    <xf numFmtId="224" fontId="110" fillId="0" borderId="0"/>
    <xf numFmtId="224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168" fontId="2" fillId="0" borderId="0" applyFont="0" applyFill="0" applyBorder="0" applyAlignment="0" applyProtection="0"/>
    <xf numFmtId="187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81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81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81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81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81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81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171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81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81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81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81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81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81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20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95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126" fillId="0" borderId="0" applyFont="0" applyFill="0" applyBorder="0" applyAlignment="0" applyProtection="0"/>
    <xf numFmtId="220" fontId="89" fillId="0" borderId="0">
      <protection locked="0"/>
    </xf>
    <xf numFmtId="220" fontId="89" fillId="0" borderId="0">
      <protection locked="0"/>
    </xf>
    <xf numFmtId="220" fontId="89" fillId="0" borderId="0">
      <protection locked="0"/>
    </xf>
    <xf numFmtId="181" fontId="127" fillId="0" borderId="6">
      <alignment horizontal="center"/>
    </xf>
    <xf numFmtId="181" fontId="128" fillId="0" borderId="0"/>
    <xf numFmtId="181" fontId="128" fillId="0" borderId="26" applyFill="0">
      <alignment horizontal="center"/>
      <protection locked="0"/>
    </xf>
    <xf numFmtId="181" fontId="127" fillId="0" borderId="0" applyFill="0">
      <alignment horizontal="center"/>
      <protection locked="0"/>
    </xf>
    <xf numFmtId="181" fontId="127" fillId="54" borderId="0"/>
    <xf numFmtId="181" fontId="127" fillId="0" borderId="0">
      <protection locked="0"/>
    </xf>
    <xf numFmtId="181" fontId="127" fillId="0" borderId="0"/>
    <xf numFmtId="225" fontId="127" fillId="0" borderId="0"/>
    <xf numFmtId="226" fontId="127" fillId="0" borderId="0"/>
    <xf numFmtId="181" fontId="128" fillId="55" borderId="0">
      <alignment horizontal="right"/>
    </xf>
    <xf numFmtId="181" fontId="127" fillId="0" borderId="0"/>
    <xf numFmtId="0" fontId="129" fillId="56" borderId="16">
      <alignment horizontal="centerContinuous" vertical="top"/>
    </xf>
    <xf numFmtId="195" fontId="129" fillId="56" borderId="16">
      <alignment horizontal="centerContinuous" vertical="top"/>
    </xf>
    <xf numFmtId="181" fontId="130" fillId="57" borderId="0" applyNumberFormat="0" applyBorder="0" applyAlignment="0" applyProtection="0"/>
    <xf numFmtId="181" fontId="130" fillId="57" borderId="0" applyNumberFormat="0" applyBorder="0" applyAlignment="0" applyProtection="0"/>
    <xf numFmtId="181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81" fontId="130" fillId="60" borderId="0" applyNumberFormat="0" applyBorder="0" applyAlignment="0" applyProtection="0"/>
    <xf numFmtId="181" fontId="130" fillId="61" borderId="0" applyNumberFormat="0" applyBorder="0" applyAlignment="0" applyProtection="0"/>
    <xf numFmtId="181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81" fontId="130" fillId="60" borderId="0" applyNumberFormat="0" applyBorder="0" applyAlignment="0" applyProtection="0"/>
    <xf numFmtId="181" fontId="130" fillId="64" borderId="0" applyNumberFormat="0" applyBorder="0" applyAlignment="0" applyProtection="0"/>
    <xf numFmtId="181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81" fontId="130" fillId="57" borderId="0" applyNumberFormat="0" applyBorder="0" applyAlignment="0" applyProtection="0"/>
    <xf numFmtId="181" fontId="130" fillId="61" borderId="0" applyNumberFormat="0" applyBorder="0" applyAlignment="0" applyProtection="0"/>
    <xf numFmtId="181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81" fontId="130" fillId="66" borderId="0" applyNumberFormat="0" applyBorder="0" applyAlignment="0" applyProtection="0"/>
    <xf numFmtId="181" fontId="130" fillId="57" borderId="0" applyNumberFormat="0" applyBorder="0" applyAlignment="0" applyProtection="0"/>
    <xf numFmtId="181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81" fontId="130" fillId="60" borderId="0" applyNumberFormat="0" applyBorder="0" applyAlignment="0" applyProtection="0"/>
    <xf numFmtId="181" fontId="130" fillId="67" borderId="0" applyNumberFormat="0" applyBorder="0" applyAlignment="0" applyProtection="0"/>
    <xf numFmtId="181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7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8" fontId="13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9" fontId="133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81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30" fontId="36" fillId="0" borderId="0" applyFont="0" applyFill="0" applyBorder="0" applyAlignment="0" applyProtection="0"/>
    <xf numFmtId="231" fontId="13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33" fillId="0" borderId="0" applyFont="0" applyFill="0" applyBorder="0" applyAlignment="0" applyProtection="0"/>
    <xf numFmtId="232" fontId="36" fillId="0" borderId="0" applyFont="0" applyFill="0" applyBorder="0" applyAlignment="0" applyProtection="0"/>
    <xf numFmtId="233" fontId="13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35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6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7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8" fontId="144" fillId="70" borderId="28"/>
    <xf numFmtId="3" fontId="145" fillId="0" borderId="17">
      <alignment horizontal="left" vertical="center"/>
    </xf>
    <xf numFmtId="164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9" fontId="147" fillId="0" borderId="0" applyAlignment="0" applyProtection="0"/>
    <xf numFmtId="240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41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42" fontId="63" fillId="0" borderId="0" applyFill="0" applyBorder="0" applyAlignment="0"/>
    <xf numFmtId="243" fontId="2" fillId="0" borderId="0" applyFill="0" applyBorder="0" applyAlignment="0"/>
    <xf numFmtId="244" fontId="155" fillId="0" borderId="0" applyFill="0" applyBorder="0" applyAlignment="0"/>
    <xf numFmtId="237" fontId="61" fillId="0" borderId="0" applyFill="0" applyBorder="0" applyAlignment="0"/>
    <xf numFmtId="245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8" fontId="61" fillId="0" borderId="0" applyFill="0" applyBorder="0" applyAlignment="0"/>
    <xf numFmtId="246" fontId="61" fillId="0" borderId="0" applyFill="0" applyBorder="0" applyAlignment="0"/>
    <xf numFmtId="237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95" fontId="157" fillId="71" borderId="31" applyNumberFormat="0" applyAlignment="0" applyProtection="0"/>
    <xf numFmtId="195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200" fontId="159" fillId="74" borderId="0" applyNumberFormat="0" applyFont="0" applyBorder="0" applyAlignment="0">
      <alignment horizontal="left"/>
    </xf>
    <xf numFmtId="181" fontId="160" fillId="0" borderId="0"/>
    <xf numFmtId="0" fontId="161" fillId="75" borderId="32" applyNumberFormat="0" applyAlignment="0" applyProtection="0"/>
    <xf numFmtId="195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7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95" fontId="166" fillId="0" borderId="17">
      <alignment horizontal="center"/>
    </xf>
    <xf numFmtId="0" fontId="167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49" fontId="169" fillId="0" borderId="0"/>
    <xf numFmtId="248" fontId="2" fillId="0" borderId="0"/>
    <xf numFmtId="249" fontId="168" fillId="0" borderId="0"/>
    <xf numFmtId="250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169" fontId="170" fillId="0" borderId="0" applyFont="0" applyBorder="0">
      <alignment horizontal="right"/>
    </xf>
    <xf numFmtId="41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178" fontId="61" fillId="0" borderId="0" applyFont="0" applyFill="0" applyBorder="0" applyAlignment="0" applyProtection="0"/>
    <xf numFmtId="251" fontId="151" fillId="0" borderId="0" applyFont="0" applyFill="0" applyBorder="0" applyAlignment="0" applyProtection="0">
      <alignment horizontal="right"/>
    </xf>
    <xf numFmtId="171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37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4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171" fontId="2" fillId="0" borderId="0" applyFont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2" fontId="2" fillId="0" borderId="0" applyFill="0" applyBorder="0" applyAlignment="0" applyProtection="0"/>
    <xf numFmtId="254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254" fontId="2" fillId="0" borderId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6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2" fillId="0" borderId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4" fontId="2" fillId="0" borderId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252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4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3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3" fontId="63" fillId="0" borderId="0" applyFill="0" applyBorder="0" applyProtection="0">
      <alignment vertical="top"/>
    </xf>
    <xf numFmtId="253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9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9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91" fontId="2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4" fontId="2" fillId="0" borderId="0" applyFill="0" applyBorder="0" applyAlignment="0" applyProtection="0"/>
    <xf numFmtId="254" fontId="2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173" fontId="37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3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1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63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172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86" fontId="30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2" fillId="0" borderId="0" applyFont="0" applyFill="0" applyBorder="0" applyAlignment="0" applyProtection="0"/>
    <xf numFmtId="164" fontId="175" fillId="0" borderId="0" applyFont="0" applyFill="0" applyBorder="0" applyAlignment="0" applyProtection="0"/>
    <xf numFmtId="164" fontId="175" fillId="0" borderId="0" applyFont="0" applyFill="0" applyBorder="0" applyAlignment="0" applyProtection="0"/>
    <xf numFmtId="164" fontId="1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258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171" fontId="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171" fontId="6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52" fontId="63" fillId="0" borderId="0" applyFill="0" applyBorder="0" applyProtection="0">
      <alignment vertical="top"/>
    </xf>
    <xf numFmtId="252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103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60" fontId="47" fillId="0" borderId="0"/>
    <xf numFmtId="261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81" fontId="176" fillId="0" borderId="0" applyNumberFormat="0" applyFill="0" applyBorder="0" applyAlignment="0" applyProtection="0"/>
    <xf numFmtId="0" fontId="177" fillId="0" borderId="0"/>
    <xf numFmtId="0" fontId="38" fillId="0" borderId="0"/>
    <xf numFmtId="262" fontId="178" fillId="0" borderId="35" applyFont="0" applyAlignment="0">
      <alignment horizontal="center"/>
    </xf>
    <xf numFmtId="0" fontId="129" fillId="56" borderId="16">
      <alignment horizontal="centerContinuous" vertical="top"/>
    </xf>
    <xf numFmtId="43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63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64" fontId="13" fillId="0" borderId="0" applyFill="0" applyBorder="0" applyProtection="0"/>
    <xf numFmtId="264" fontId="13" fillId="0" borderId="5" applyFill="0" applyProtection="0"/>
    <xf numFmtId="172" fontId="71" fillId="0" borderId="0" applyFont="0" applyFill="0" applyBorder="0" applyAlignment="0" applyProtection="0"/>
    <xf numFmtId="0" fontId="167" fillId="0" borderId="0"/>
    <xf numFmtId="0" fontId="167" fillId="0" borderId="0"/>
    <xf numFmtId="165" fontId="13" fillId="0" borderId="0" applyFont="0" applyFill="0" applyBorder="0" applyAlignment="0" applyProtection="0">
      <protection locked="0"/>
    </xf>
    <xf numFmtId="167" fontId="13" fillId="0" borderId="0" applyFont="0" applyFill="0" applyBorder="0" applyAlignment="0" applyProtection="0">
      <protection locked="0"/>
    </xf>
    <xf numFmtId="177" fontId="14" fillId="0" borderId="36" applyBorder="0"/>
    <xf numFmtId="237" fontId="61" fillId="0" borderId="0" applyFont="0" applyFill="0" applyBorder="0" applyAlignment="0" applyProtection="0"/>
    <xf numFmtId="265" fontId="151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266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7" fontId="47" fillId="0" borderId="0"/>
    <xf numFmtId="268" fontId="41" fillId="0" borderId="0"/>
    <xf numFmtId="0" fontId="45" fillId="0" borderId="0"/>
    <xf numFmtId="269" fontId="2" fillId="0" borderId="0"/>
    <xf numFmtId="174" fontId="62" fillId="0" borderId="0" applyFont="0" applyFill="0" applyBorder="0" applyAlignment="0" applyProtection="0"/>
    <xf numFmtId="0" fontId="183" fillId="0" borderId="0"/>
    <xf numFmtId="0" fontId="184" fillId="0" borderId="0"/>
    <xf numFmtId="170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70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71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40" fontId="47" fillId="0" borderId="0"/>
    <xf numFmtId="272" fontId="41" fillId="0" borderId="0"/>
    <xf numFmtId="240" fontId="45" fillId="0" borderId="0"/>
    <xf numFmtId="273" fontId="151" fillId="0" borderId="39" applyNumberFormat="0" applyFont="0" applyFill="0" applyAlignment="0" applyProtection="0"/>
    <xf numFmtId="168" fontId="188" fillId="0" borderId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74" fontId="36" fillId="0" borderId="0" applyFont="0" applyFill="0" applyBorder="0" applyAlignment="0" applyProtection="0"/>
    <xf numFmtId="275" fontId="85" fillId="0" borderId="0" applyFont="0" applyFill="0" applyBorder="0" applyAlignment="0" applyProtection="0"/>
    <xf numFmtId="276" fontId="36" fillId="0" borderId="0" applyFont="0" applyFill="0" applyBorder="0" applyAlignment="0" applyProtection="0"/>
    <xf numFmtId="277" fontId="85" fillId="0" borderId="0" applyFont="0" applyFill="0" applyBorder="0" applyAlignment="0" applyProtection="0"/>
    <xf numFmtId="0" fontId="36" fillId="0" borderId="0"/>
    <xf numFmtId="181" fontId="190" fillId="79" borderId="0" applyNumberFormat="0" applyBorder="0" applyAlignment="0" applyProtection="0"/>
    <xf numFmtId="181" fontId="190" fillId="80" borderId="0" applyNumberFormat="0" applyBorder="0" applyAlignment="0" applyProtection="0"/>
    <xf numFmtId="181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178" fontId="61" fillId="0" borderId="0" applyFill="0" applyBorder="0" applyAlignment="0"/>
    <xf numFmtId="237" fontId="61" fillId="0" borderId="0" applyFill="0" applyBorder="0" applyAlignment="0"/>
    <xf numFmtId="178" fontId="61" fillId="0" borderId="0" applyFill="0" applyBorder="0" applyAlignment="0"/>
    <xf numFmtId="246" fontId="61" fillId="0" borderId="0" applyFill="0" applyBorder="0" applyAlignment="0"/>
    <xf numFmtId="237" fontId="61" fillId="0" borderId="0" applyFill="0" applyBorder="0" applyAlignment="0"/>
    <xf numFmtId="0" fontId="192" fillId="0" borderId="0" applyNumberFormat="0" applyAlignment="0">
      <alignment horizontal="left"/>
    </xf>
    <xf numFmtId="263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81" fontId="68" fillId="0" borderId="0">
      <alignment horizontal="left"/>
    </xf>
    <xf numFmtId="181" fontId="2" fillId="0" borderId="0" applyFont="0" applyFill="0" applyBorder="0" applyAlignment="0" applyProtection="0"/>
    <xf numFmtId="0" fontId="103" fillId="0" borderId="0"/>
    <xf numFmtId="238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8" fontId="195" fillId="0" borderId="0" applyFill="0" applyBorder="0">
      <alignment horizontal="right" vertical="top"/>
    </xf>
    <xf numFmtId="279" fontId="195" fillId="0" borderId="0" applyFill="0" applyBorder="0">
      <alignment horizontal="right" vertical="top"/>
    </xf>
    <xf numFmtId="0" fontId="196" fillId="0" borderId="40">
      <alignment horizontal="right" wrapText="1"/>
    </xf>
    <xf numFmtId="280" fontId="197" fillId="0" borderId="40">
      <alignment horizontal="left"/>
    </xf>
    <xf numFmtId="212" fontId="195" fillId="0" borderId="0">
      <alignment horizontal="center"/>
    </xf>
    <xf numFmtId="212" fontId="195" fillId="0" borderId="0">
      <alignment horizontal="center"/>
    </xf>
    <xf numFmtId="212" fontId="198" fillId="0" borderId="40">
      <alignment horizontal="center"/>
    </xf>
    <xf numFmtId="212" fontId="198" fillId="0" borderId="40">
      <alignment horizontal="center"/>
    </xf>
    <xf numFmtId="212" fontId="198" fillId="0" borderId="40">
      <alignment horizontal="center"/>
    </xf>
    <xf numFmtId="41" fontId="195" fillId="0" borderId="40" applyFill="0" applyBorder="0" applyProtection="0">
      <alignment horizontal="right" vertical="top"/>
    </xf>
    <xf numFmtId="280" fontId="60" fillId="0" borderId="0"/>
    <xf numFmtId="280" fontId="199" fillId="0" borderId="0"/>
    <xf numFmtId="280" fontId="2" fillId="0" borderId="0"/>
    <xf numFmtId="280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81" fontId="205" fillId="78" borderId="6" applyFont="0" applyFill="0" applyBorder="0" applyAlignment="0" applyProtection="0">
      <protection locked="0"/>
    </xf>
    <xf numFmtId="282" fontId="147" fillId="0" borderId="0" applyFill="0" applyBorder="0"/>
    <xf numFmtId="0" fontId="186" fillId="0" borderId="0">
      <protection locked="0"/>
    </xf>
    <xf numFmtId="283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84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85" fontId="45" fillId="56" borderId="0" applyNumberFormat="0" applyBorder="0" applyAlignment="0" applyProtection="0"/>
    <xf numFmtId="0" fontId="2" fillId="0" borderId="0"/>
    <xf numFmtId="286" fontId="166" fillId="73" borderId="6" applyNumberFormat="0" applyFont="0" applyAlignment="0"/>
    <xf numFmtId="287" fontId="151" fillId="0" borderId="0" applyFont="0" applyFill="0" applyBorder="0" applyAlignment="0" applyProtection="0">
      <alignment horizontal="right"/>
    </xf>
    <xf numFmtId="181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63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8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9" fontId="143" fillId="0" borderId="46">
      <alignment horizontal="left"/>
    </xf>
    <xf numFmtId="290" fontId="206" fillId="0" borderId="16">
      <alignment horizontal="left"/>
    </xf>
    <xf numFmtId="181" fontId="232" fillId="0" borderId="47">
      <alignment horizontal="right"/>
    </xf>
    <xf numFmtId="181" fontId="143" fillId="1" borderId="16">
      <alignment horizontal="left"/>
    </xf>
    <xf numFmtId="291" fontId="2" fillId="0" borderId="0">
      <protection locked="0"/>
    </xf>
    <xf numFmtId="263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91" fontId="2" fillId="0" borderId="0">
      <protection locked="0"/>
    </xf>
    <xf numFmtId="263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1" fontId="233" fillId="0" borderId="26">
      <alignment horizontal="center"/>
    </xf>
    <xf numFmtId="181" fontId="233" fillId="0" borderId="0">
      <alignment horizontal="center"/>
    </xf>
    <xf numFmtId="195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81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92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93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95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94" fontId="2" fillId="0" borderId="0"/>
    <xf numFmtId="240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169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6" fontId="36" fillId="0" borderId="0" applyFont="0" applyFill="0" applyBorder="0" applyAlignment="0" applyProtection="0"/>
    <xf numFmtId="0" fontId="246" fillId="0" borderId="0"/>
    <xf numFmtId="238" fontId="247" fillId="0" borderId="28"/>
    <xf numFmtId="178" fontId="61" fillId="0" borderId="0" applyFill="0" applyBorder="0" applyAlignment="0"/>
    <xf numFmtId="237" fontId="61" fillId="0" borderId="0" applyFill="0" applyBorder="0" applyAlignment="0"/>
    <xf numFmtId="178" fontId="61" fillId="0" borderId="0" applyFill="0" applyBorder="0" applyAlignment="0"/>
    <xf numFmtId="246" fontId="61" fillId="0" borderId="0" applyFill="0" applyBorder="0" applyAlignment="0"/>
    <xf numFmtId="237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95" fontId="62" fillId="0" borderId="0" applyFont="0" applyFill="0" applyBorder="0" applyAlignment="0" applyProtection="0"/>
    <xf numFmtId="295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6" fontId="147" fillId="0" borderId="0" applyFont="0" applyFill="0" applyBorder="0" applyAlignment="0" applyProtection="0"/>
    <xf numFmtId="297" fontId="147" fillId="0" borderId="0" applyFont="0" applyFill="0" applyBorder="0" applyAlignment="0" applyProtection="0"/>
    <xf numFmtId="181" fontId="254" fillId="0" borderId="26"/>
    <xf numFmtId="238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86" fillId="0" borderId="0">
      <protection locked="0"/>
    </xf>
    <xf numFmtId="291" fontId="45" fillId="0" borderId="0" applyFont="0" applyFill="0" applyBorder="0" applyAlignment="0" applyProtection="0"/>
    <xf numFmtId="175" fontId="52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55" fillId="0" borderId="0"/>
    <xf numFmtId="0" fontId="256" fillId="0" borderId="0"/>
    <xf numFmtId="298" fontId="2" fillId="0" borderId="0" applyFont="0" applyFill="0" applyBorder="0" applyAlignment="0" applyProtection="0"/>
    <xf numFmtId="14" fontId="2" fillId="0" borderId="0" applyFill="0" applyBorder="0" applyProtection="0"/>
    <xf numFmtId="299" fontId="2" fillId="0" borderId="0" applyFill="0" applyBorder="0"/>
    <xf numFmtId="300" fontId="2" fillId="0" borderId="0" applyFill="0" applyBorder="0"/>
    <xf numFmtId="299" fontId="2" fillId="0" borderId="0" applyFill="0" applyBorder="0"/>
    <xf numFmtId="10" fontId="2" fillId="0" borderId="0" applyFill="0" applyBorder="0" applyProtection="0"/>
    <xf numFmtId="179" fontId="2" fillId="0" borderId="0"/>
    <xf numFmtId="179" fontId="2" fillId="0" borderId="0"/>
    <xf numFmtId="179" fontId="2" fillId="0" borderId="0"/>
    <xf numFmtId="301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302" fontId="5" fillId="0" borderId="0"/>
    <xf numFmtId="37" fontId="74" fillId="0" borderId="0"/>
    <xf numFmtId="37" fontId="74" fillId="0" borderId="0"/>
    <xf numFmtId="195" fontId="2" fillId="0" borderId="0"/>
    <xf numFmtId="0" fontId="56" fillId="0" borderId="0"/>
    <xf numFmtId="195" fontId="2" fillId="0" borderId="0"/>
    <xf numFmtId="0" fontId="252" fillId="0" borderId="0"/>
    <xf numFmtId="0" fontId="70" fillId="0" borderId="0"/>
    <xf numFmtId="0" fontId="70" fillId="0" borderId="0"/>
    <xf numFmtId="303" fontId="47" fillId="0" borderId="0"/>
    <xf numFmtId="0" fontId="261" fillId="0" borderId="0"/>
    <xf numFmtId="304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81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63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81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63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95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95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1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1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81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19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71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171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95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305" fontId="2" fillId="0" borderId="0"/>
    <xf numFmtId="0" fontId="2" fillId="0" borderId="0"/>
    <xf numFmtId="0" fontId="267" fillId="0" borderId="0"/>
    <xf numFmtId="0" fontId="52" fillId="0" borderId="0"/>
    <xf numFmtId="181" fontId="268" fillId="0" borderId="0"/>
    <xf numFmtId="181" fontId="57" fillId="0" borderId="0"/>
    <xf numFmtId="0" fontId="2" fillId="83" borderId="51" applyNumberFormat="0" applyFont="0" applyAlignment="0" applyProtection="0"/>
    <xf numFmtId="195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6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7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8" fontId="270" fillId="84" borderId="0">
      <alignment horizontal="right"/>
    </xf>
    <xf numFmtId="24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95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81" fontId="278" fillId="0" borderId="0">
      <alignment horizontal="center"/>
    </xf>
    <xf numFmtId="181" fontId="279" fillId="0" borderId="0">
      <alignment horizontal="center"/>
    </xf>
    <xf numFmtId="173" fontId="280" fillId="0" borderId="0" applyFont="0" applyFill="0" applyBorder="0" applyAlignment="0" applyProtection="0"/>
    <xf numFmtId="309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11" fontId="210" fillId="0" borderId="0" applyFont="0" applyFill="0" applyBorder="0" applyAlignment="0" applyProtection="0"/>
    <xf numFmtId="0" fontId="284" fillId="0" borderId="55">
      <alignment horizontal="center"/>
    </xf>
    <xf numFmtId="178" fontId="61" fillId="0" borderId="0" applyFill="0" applyBorder="0" applyAlignment="0"/>
    <xf numFmtId="237" fontId="61" fillId="0" borderId="0" applyFill="0" applyBorder="0" applyAlignment="0"/>
    <xf numFmtId="178" fontId="61" fillId="0" borderId="0" applyFill="0" applyBorder="0" applyAlignment="0"/>
    <xf numFmtId="246" fontId="61" fillId="0" borderId="0" applyFill="0" applyBorder="0" applyAlignment="0"/>
    <xf numFmtId="237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41" fontId="2" fillId="0" borderId="0" applyFont="0" applyFill="0" applyBorder="0" applyAlignment="0" applyProtection="0"/>
    <xf numFmtId="312" fontId="60" fillId="0" borderId="0" applyFont="0" applyFill="0" applyBorder="0" applyAlignment="0" applyProtection="0"/>
    <xf numFmtId="181" fontId="2" fillId="0" borderId="0">
      <alignment vertical="justify"/>
    </xf>
    <xf numFmtId="181" fontId="2" fillId="0" borderId="0">
      <alignment vertical="justify"/>
    </xf>
    <xf numFmtId="181" fontId="2" fillId="0" borderId="0">
      <alignment vertical="justify"/>
    </xf>
    <xf numFmtId="181" fontId="2" fillId="0" borderId="0">
      <alignment vertical="justify"/>
    </xf>
    <xf numFmtId="181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34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81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13" fontId="2" fillId="0" borderId="0" applyNumberFormat="0" applyFill="0" applyBorder="0" applyAlignment="0" applyProtection="0">
      <alignment horizontal="left"/>
    </xf>
    <xf numFmtId="313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6" fontId="293" fillId="0" borderId="0" applyFont="0" applyFill="0" applyBorder="0" applyAlignment="0" applyProtection="0"/>
    <xf numFmtId="181" fontId="294" fillId="0" borderId="0">
      <alignment horizontal="left"/>
    </xf>
    <xf numFmtId="181" fontId="295" fillId="0" borderId="0">
      <alignment horizontal="left"/>
    </xf>
    <xf numFmtId="19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1" fontId="287" fillId="1" borderId="3" applyNumberFormat="0" applyFont="0" applyAlignment="0">
      <alignment horizontal="center"/>
    </xf>
    <xf numFmtId="181" fontId="296" fillId="0" borderId="0" applyNumberFormat="0" applyFill="0" applyBorder="0" applyAlignment="0" applyProtection="0"/>
    <xf numFmtId="168" fontId="297" fillId="0" borderId="0" applyFill="0" applyBorder="0" applyAlignment="0" applyProtection="0"/>
    <xf numFmtId="0" fontId="2" fillId="0" borderId="0" applyFont="0" applyFill="0" applyBorder="0" applyAlignment="0" applyProtection="0"/>
    <xf numFmtId="181" fontId="13" fillId="0" borderId="61" applyAlignment="0">
      <alignment horizontal="centerContinuous"/>
    </xf>
    <xf numFmtId="181" fontId="298" fillId="0" borderId="0" applyNumberFormat="0" applyFill="0" applyBorder="0" applyAlignment="0">
      <alignment horizontal="center"/>
    </xf>
    <xf numFmtId="181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81" fontId="303" fillId="0" borderId="0" applyNumberFormat="0" applyBorder="0" applyAlignment="0"/>
    <xf numFmtId="0" fontId="206" fillId="82" borderId="0"/>
    <xf numFmtId="181" fontId="304" fillId="0" borderId="0" applyNumberFormat="0" applyBorder="0" applyAlignment="0"/>
    <xf numFmtId="0" fontId="38" fillId="82" borderId="0"/>
    <xf numFmtId="181" fontId="305" fillId="0" borderId="0" applyNumberFormat="0" applyBorder="0" applyAlignment="0"/>
    <xf numFmtId="181" fontId="305" fillId="0" borderId="0" applyNumberFormat="0" applyBorder="0" applyAlignment="0"/>
    <xf numFmtId="181" fontId="306" fillId="0" borderId="0" applyNumberFormat="0" applyBorder="0" applyAlignment="0"/>
    <xf numFmtId="181" fontId="307" fillId="0" borderId="0" applyNumberFormat="0" applyBorder="0" applyAlignment="0"/>
    <xf numFmtId="181" fontId="308" fillId="71" borderId="0" applyNumberFormat="0" applyBorder="0" applyAlignment="0"/>
    <xf numFmtId="181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171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73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81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81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14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7" fontId="328" fillId="0" borderId="0" applyNumberFormat="0">
      <alignment horizontal="right"/>
    </xf>
    <xf numFmtId="0" fontId="320" fillId="0" borderId="0"/>
    <xf numFmtId="0" fontId="319" fillId="0" borderId="0"/>
    <xf numFmtId="237" fontId="2" fillId="0" borderId="5" applyNumberFormat="0" applyFont="0" applyFill="0" applyAlignment="0"/>
    <xf numFmtId="0" fontId="329" fillId="0" borderId="62" applyNumberFormat="0" applyFill="0" applyAlignment="0" applyProtection="0"/>
    <xf numFmtId="195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15" fontId="2" fillId="0" borderId="0">
      <alignment horizontal="right"/>
    </xf>
    <xf numFmtId="38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165" fontId="71" fillId="0" borderId="0" applyFont="0" applyFill="0" applyBorder="0" applyAlignment="0" applyProtection="0"/>
    <xf numFmtId="168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317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81" fontId="2" fillId="0" borderId="0">
      <alignment horizontal="centerContinuous" vertical="center"/>
    </xf>
    <xf numFmtId="181" fontId="2" fillId="0" borderId="0">
      <alignment horizontal="centerContinuous" vertical="center"/>
    </xf>
    <xf numFmtId="181" fontId="2" fillId="0" borderId="0">
      <alignment horizontal="centerContinuous" vertical="center"/>
    </xf>
    <xf numFmtId="181" fontId="2" fillId="0" borderId="0">
      <alignment horizontal="centerContinuous" vertical="center"/>
    </xf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320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92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41" fontId="151" fillId="0" borderId="0" applyFont="0" applyFill="0" applyBorder="0" applyAlignment="0" applyProtection="0"/>
    <xf numFmtId="0" fontId="31" fillId="33" borderId="0">
      <protection locked="0"/>
    </xf>
    <xf numFmtId="181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81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81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81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81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81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81" fontId="338" fillId="0" borderId="0" applyNumberFormat="0" applyFill="0" applyBorder="0" applyAlignment="0" applyProtection="0">
      <alignment vertical="top"/>
      <protection locked="0"/>
    </xf>
    <xf numFmtId="181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81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81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22" fontId="345" fillId="0" borderId="0" applyFont="0" applyFill="0" applyBorder="0" applyAlignment="0" applyProtection="0"/>
    <xf numFmtId="323" fontId="345" fillId="0" borderId="0" applyFont="0" applyFill="0" applyBorder="0" applyAlignment="0" applyProtection="0">
      <alignment vertical="top"/>
    </xf>
    <xf numFmtId="324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81" fontId="347" fillId="83" borderId="51" applyNumberFormat="0" applyFont="0" applyAlignment="0" applyProtection="0">
      <alignment vertical="center"/>
    </xf>
    <xf numFmtId="181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299" fontId="47" fillId="0" borderId="0" applyFont="0" applyFill="0" applyBorder="0" applyAlignment="0" applyProtection="0"/>
    <xf numFmtId="299" fontId="47" fillId="0" borderId="0" applyFont="0" applyFill="0" applyBorder="0" applyAlignment="0" applyProtection="0"/>
    <xf numFmtId="169" fontId="52" fillId="0" borderId="0" applyFont="0" applyFill="0" applyBorder="0" applyAlignment="0" applyProtection="0"/>
    <xf numFmtId="259" fontId="350" fillId="0" borderId="0" applyFont="0" applyFill="0" applyBorder="0" applyAlignment="0" applyProtection="0"/>
    <xf numFmtId="259" fontId="47" fillId="0" borderId="0" applyFont="0" applyFill="0" applyBorder="0" applyAlignment="0" applyProtection="0"/>
    <xf numFmtId="259" fontId="47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2" fontId="2" fillId="0" borderId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252" fontId="2" fillId="0" borderId="0" applyFill="0" applyBorder="0" applyAlignment="0" applyProtection="0"/>
    <xf numFmtId="326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350" fillId="0" borderId="0" applyFont="0" applyFill="0" applyBorder="0" applyAlignment="0" applyProtection="0"/>
    <xf numFmtId="259" fontId="350" fillId="0" borderId="0" applyFont="0" applyFill="0" applyBorder="0" applyAlignment="0" applyProtection="0"/>
    <xf numFmtId="259" fontId="350" fillId="0" borderId="0" applyFont="0" applyFill="0" applyBorder="0" applyAlignment="0" applyProtection="0"/>
    <xf numFmtId="259" fontId="350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95" fontId="271" fillId="71" borderId="53" applyNumberFormat="0" applyAlignment="0" applyProtection="0"/>
    <xf numFmtId="0" fontId="356" fillId="71" borderId="31" applyNumberFormat="0" applyAlignment="0" applyProtection="0"/>
    <xf numFmtId="195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8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81" fontId="2" fillId="0" borderId="0"/>
    <xf numFmtId="0" fontId="2" fillId="0" borderId="0"/>
    <xf numFmtId="0" fontId="2" fillId="0" borderId="0"/>
    <xf numFmtId="181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95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95" fontId="329" fillId="0" borderId="62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365" fillId="0" borderId="0" applyFont="0" applyFill="0" applyBorder="0" applyAlignment="0" applyProtection="0"/>
    <xf numFmtId="234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8" fontId="366" fillId="0" borderId="0" applyFont="0" applyFill="0" applyBorder="0" applyAlignment="0" applyProtection="0"/>
    <xf numFmtId="229" fontId="366" fillId="0" borderId="0" applyFont="0" applyFill="0" applyBorder="0" applyAlignment="0" applyProtection="0"/>
    <xf numFmtId="37" fontId="70" fillId="0" borderId="0"/>
    <xf numFmtId="206" fontId="365" fillId="0" borderId="0" applyFont="0" applyFill="0" applyBorder="0" applyAlignment="0" applyProtection="0"/>
    <xf numFmtId="292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95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95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81" fontId="49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81" fontId="379" fillId="0" borderId="0" applyFont="0" applyFill="0" applyBorder="0" applyAlignment="0" applyProtection="0"/>
    <xf numFmtId="181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9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6" fontId="380" fillId="0" borderId="64">
      <alignment horizontal="right" vertical="center"/>
    </xf>
    <xf numFmtId="41" fontId="2" fillId="0" borderId="0" applyFont="0" applyFill="0" applyBorder="0" applyAlignment="0" applyProtection="0">
      <alignment vertical="center"/>
    </xf>
    <xf numFmtId="41" fontId="108" fillId="0" borderId="0" applyFont="0" applyFill="0" applyBorder="0" applyAlignment="0" applyProtection="0">
      <alignment vertical="center"/>
    </xf>
    <xf numFmtId="201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8" fontId="171" fillId="0" borderId="0" applyFont="0" applyFill="0" applyBorder="0" applyAlignment="0" applyProtection="0"/>
    <xf numFmtId="201" fontId="36" fillId="0" borderId="0" applyNumberFormat="0" applyFont="0" applyFill="0" applyBorder="0" applyProtection="0">
      <alignment vertical="center"/>
    </xf>
    <xf numFmtId="234" fontId="293" fillId="0" borderId="0" applyFont="0" applyFill="0" applyBorder="0" applyAlignment="0" applyProtection="0"/>
    <xf numFmtId="23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81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9" fontId="372" fillId="0" borderId="0" applyFont="0" applyFill="0" applyBorder="0" applyAlignment="0" applyProtection="0"/>
    <xf numFmtId="330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81" fontId="2" fillId="0" borderId="0"/>
    <xf numFmtId="181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81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20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1" fontId="405" fillId="0" borderId="0" applyFont="0" applyFill="0" applyBorder="0" applyAlignment="0" applyProtection="0"/>
    <xf numFmtId="234" fontId="405" fillId="0" borderId="0" applyFont="0" applyFill="0" applyBorder="0" applyAlignment="0" applyProtection="0"/>
    <xf numFmtId="41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169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81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1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81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81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81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81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81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81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81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81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81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81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177" fontId="2" fillId="0" borderId="0" applyNumberFormat="0" applyFill="0" applyBorder="0" applyAlignment="0" applyProtection="0"/>
    <xf numFmtId="177" fontId="8" fillId="0" borderId="0" applyFont="0" applyFill="0" applyBorder="0" applyAlignment="0" applyProtection="0"/>
    <xf numFmtId="178" fontId="2" fillId="0" borderId="0" applyNumberFormat="0" applyFill="0" applyBorder="0" applyAlignment="0" applyProtection="0"/>
    <xf numFmtId="331" fontId="8" fillId="0" borderId="0" applyFont="0" applyFill="0" applyBorder="0" applyAlignment="0" applyProtection="0"/>
    <xf numFmtId="332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81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9" fontId="446" fillId="0" borderId="0" applyFont="0" applyFill="0" applyBorder="0" applyAlignment="0" applyProtection="0"/>
    <xf numFmtId="218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81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65" fontId="6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33" fontId="52" fillId="0" borderId="0" applyFill="0" applyBorder="0" applyProtection="0"/>
    <xf numFmtId="43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34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34" fontId="452" fillId="0" borderId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4" fontId="452" fillId="0" borderId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4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35" fontId="453" fillId="0" borderId="0" applyFont="0" applyFill="0" applyBorder="0" applyAlignment="0" applyProtection="0"/>
    <xf numFmtId="336" fontId="135" fillId="0" borderId="0" applyFont="0" applyFill="0" applyBorder="0" applyAlignment="0" applyProtection="0"/>
    <xf numFmtId="281" fontId="52" fillId="0" borderId="0" applyFont="0" applyFill="0" applyBorder="0" applyAlignment="0" applyProtection="0"/>
    <xf numFmtId="337" fontId="171" fillId="0" borderId="0" applyFont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5" fontId="453" fillId="0" borderId="0" applyFont="0" applyFill="0" applyBorder="0" applyAlignment="0" applyProtection="0"/>
    <xf numFmtId="338" fontId="2" fillId="0" borderId="0" applyFont="0" applyFill="0" applyBorder="0" applyAlignment="0" applyProtection="0"/>
    <xf numFmtId="334" fontId="452" fillId="0" borderId="0" applyFill="0" applyBorder="0" applyAlignment="0" applyProtection="0"/>
    <xf numFmtId="281" fontId="52" fillId="0" borderId="0" applyFont="0" applyFill="0" applyBorder="0" applyAlignment="0" applyProtection="0"/>
    <xf numFmtId="335" fontId="453" fillId="0" borderId="0" applyFont="0" applyFill="0" applyBorder="0" applyAlignment="0" applyProtection="0"/>
    <xf numFmtId="281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34" fontId="452" fillId="0" borderId="0" applyFill="0" applyBorder="0" applyAlignment="0" applyProtection="0"/>
    <xf numFmtId="334" fontId="452" fillId="0" borderId="0" applyFill="0" applyBorder="0" applyAlignment="0" applyProtection="0"/>
    <xf numFmtId="0" fontId="2" fillId="0" borderId="0" applyFont="0" applyFill="0" applyBorder="0" applyAlignment="0" applyProtection="0"/>
    <xf numFmtId="339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40" fontId="171" fillId="0" borderId="0" applyFont="0" applyFill="0" applyBorder="0" applyAlignment="0" applyProtection="0"/>
    <xf numFmtId="281" fontId="171" fillId="0" borderId="0" applyFont="0" applyFill="0" applyBorder="0" applyAlignment="0" applyProtection="0"/>
    <xf numFmtId="341" fontId="2" fillId="0" borderId="0" applyFont="0" applyFill="0" applyBorder="0" applyAlignment="0" applyProtection="0"/>
    <xf numFmtId="342" fontId="453" fillId="0" borderId="0" applyFont="0" applyFill="0" applyBorder="0" applyAlignment="0" applyProtection="0"/>
    <xf numFmtId="343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4" fontId="456" fillId="0" borderId="0" applyFont="0" applyFill="0" applyBorder="0" applyAlignment="0" applyProtection="0"/>
    <xf numFmtId="345" fontId="453" fillId="0" borderId="0" applyFont="0" applyFill="0" applyBorder="0" applyAlignment="0" applyProtection="0"/>
    <xf numFmtId="346" fontId="456" fillId="0" borderId="0" applyFont="0" applyFill="0" applyBorder="0" applyAlignment="0" applyProtection="0"/>
    <xf numFmtId="240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40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24" fontId="39" fillId="0" borderId="0"/>
    <xf numFmtId="238" fontId="457" fillId="0" borderId="0"/>
    <xf numFmtId="0" fontId="56" fillId="0" borderId="0"/>
    <xf numFmtId="238" fontId="457" fillId="0" borderId="0"/>
    <xf numFmtId="37" fontId="39" fillId="0" borderId="0"/>
    <xf numFmtId="37" fontId="39" fillId="0" borderId="0"/>
    <xf numFmtId="224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24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24" fontId="41" fillId="0" borderId="0"/>
    <xf numFmtId="224" fontId="39" fillId="0" borderId="0"/>
    <xf numFmtId="37" fontId="39" fillId="0" borderId="0"/>
    <xf numFmtId="37" fontId="41" fillId="0" borderId="0"/>
    <xf numFmtId="0" fontId="8" fillId="0" borderId="0"/>
    <xf numFmtId="224" fontId="39" fillId="0" borderId="0"/>
    <xf numFmtId="238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24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8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8" fontId="41" fillId="0" borderId="0"/>
    <xf numFmtId="238" fontId="39" fillId="0" borderId="0"/>
    <xf numFmtId="238" fontId="61" fillId="0" borderId="0"/>
    <xf numFmtId="238" fontId="457" fillId="0" borderId="0"/>
    <xf numFmtId="238" fontId="457" fillId="0" borderId="0"/>
    <xf numFmtId="0" fontId="8" fillId="0" borderId="0"/>
    <xf numFmtId="224" fontId="39" fillId="0" borderId="0"/>
    <xf numFmtId="0" fontId="8" fillId="0" borderId="0"/>
    <xf numFmtId="224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8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8" fontId="457" fillId="0" borderId="0"/>
    <xf numFmtId="238" fontId="41" fillId="0" borderId="0"/>
    <xf numFmtId="0" fontId="8" fillId="0" borderId="0"/>
    <xf numFmtId="0" fontId="8" fillId="0" borderId="0"/>
    <xf numFmtId="0" fontId="2" fillId="0" borderId="0"/>
    <xf numFmtId="224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8" fontId="13" fillId="0" borderId="0"/>
    <xf numFmtId="0" fontId="8" fillId="0" borderId="0"/>
    <xf numFmtId="0" fontId="56" fillId="0" borderId="0"/>
    <xf numFmtId="224" fontId="41" fillId="0" borderId="0"/>
    <xf numFmtId="0" fontId="8" fillId="0" borderId="0"/>
    <xf numFmtId="0" fontId="56" fillId="0" borderId="0"/>
    <xf numFmtId="238" fontId="41" fillId="0" borderId="0"/>
    <xf numFmtId="37" fontId="134" fillId="0" borderId="0"/>
    <xf numFmtId="238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24" fontId="41" fillId="0" borderId="0"/>
    <xf numFmtId="0" fontId="56" fillId="0" borderId="0"/>
    <xf numFmtId="224" fontId="39" fillId="0" borderId="0"/>
    <xf numFmtId="224" fontId="41" fillId="0" borderId="0"/>
    <xf numFmtId="224" fontId="41" fillId="0" borderId="0"/>
    <xf numFmtId="224" fontId="41" fillId="0" borderId="0"/>
    <xf numFmtId="0" fontId="2" fillId="0" borderId="0"/>
    <xf numFmtId="224" fontId="39" fillId="0" borderId="0"/>
    <xf numFmtId="224" fontId="61" fillId="0" borderId="0"/>
    <xf numFmtId="224" fontId="39" fillId="0" borderId="0"/>
    <xf numFmtId="224" fontId="39" fillId="0" borderId="0"/>
    <xf numFmtId="224" fontId="39" fillId="0" borderId="0"/>
    <xf numFmtId="224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164" fontId="61" fillId="0" borderId="0"/>
    <xf numFmtId="224" fontId="39" fillId="0" borderId="0"/>
    <xf numFmtId="238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24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8" fontId="134" fillId="0" borderId="0"/>
    <xf numFmtId="37" fontId="61" fillId="0" borderId="0"/>
    <xf numFmtId="37" fontId="39" fillId="0" borderId="0"/>
    <xf numFmtId="238" fontId="39" fillId="0" borderId="0"/>
    <xf numFmtId="37" fontId="41" fillId="0" borderId="0"/>
    <xf numFmtId="224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24" fontId="41" fillId="0" borderId="0"/>
    <xf numFmtId="37" fontId="39" fillId="0" borderId="0"/>
    <xf numFmtId="37" fontId="39" fillId="0" borderId="0"/>
    <xf numFmtId="240" fontId="39" fillId="0" borderId="0"/>
    <xf numFmtId="37" fontId="39" fillId="0" borderId="0"/>
    <xf numFmtId="224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24" fontId="41" fillId="0" borderId="0"/>
    <xf numFmtId="224" fontId="39" fillId="0" borderId="0"/>
    <xf numFmtId="37" fontId="39" fillId="0" borderId="0"/>
    <xf numFmtId="0" fontId="458" fillId="0" borderId="0"/>
    <xf numFmtId="0" fontId="8" fillId="0" borderId="0"/>
    <xf numFmtId="238" fontId="134" fillId="0" borderId="0"/>
    <xf numFmtId="0" fontId="8" fillId="0" borderId="0"/>
    <xf numFmtId="224" fontId="39" fillId="0" borderId="0"/>
    <xf numFmtId="238" fontId="134" fillId="0" borderId="0"/>
    <xf numFmtId="0" fontId="8" fillId="0" borderId="0"/>
    <xf numFmtId="0" fontId="56" fillId="0" borderId="0"/>
    <xf numFmtId="164" fontId="41" fillId="0" borderId="0"/>
    <xf numFmtId="0" fontId="8" fillId="0" borderId="0"/>
    <xf numFmtId="200" fontId="39" fillId="0" borderId="0"/>
    <xf numFmtId="224" fontId="39" fillId="0" borderId="0"/>
    <xf numFmtId="224" fontId="39" fillId="0" borderId="0"/>
    <xf numFmtId="224" fontId="39" fillId="0" borderId="0"/>
    <xf numFmtId="0" fontId="41" fillId="0" borderId="0"/>
    <xf numFmtId="224" fontId="39" fillId="0" borderId="0"/>
    <xf numFmtId="0" fontId="8" fillId="0" borderId="0"/>
    <xf numFmtId="240" fontId="39" fillId="0" borderId="0"/>
    <xf numFmtId="0" fontId="8" fillId="0" borderId="0"/>
    <xf numFmtId="0" fontId="8" fillId="0" borderId="0"/>
    <xf numFmtId="0" fontId="458" fillId="0" borderId="0"/>
    <xf numFmtId="238" fontId="39" fillId="0" borderId="0"/>
    <xf numFmtId="238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8" fontId="39" fillId="0" borderId="0"/>
    <xf numFmtId="238" fontId="134" fillId="0" borderId="0"/>
    <xf numFmtId="0" fontId="56" fillId="0" borderId="0"/>
    <xf numFmtId="224" fontId="41" fillId="0" borderId="0"/>
    <xf numFmtId="224" fontId="41" fillId="0" borderId="0"/>
    <xf numFmtId="0" fontId="8" fillId="0" borderId="0"/>
    <xf numFmtId="37" fontId="13" fillId="0" borderId="0"/>
    <xf numFmtId="238" fontId="41" fillId="0" borderId="0"/>
    <xf numFmtId="0" fontId="8" fillId="0" borderId="0"/>
    <xf numFmtId="0" fontId="458" fillId="0" borderId="0"/>
    <xf numFmtId="238" fontId="41" fillId="0" borderId="0"/>
    <xf numFmtId="0" fontId="56" fillId="0" borderId="0"/>
    <xf numFmtId="238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24" fontId="41" fillId="0" borderId="0"/>
    <xf numFmtId="37" fontId="134" fillId="0" borderId="0"/>
    <xf numFmtId="0" fontId="2" fillId="0" borderId="0"/>
    <xf numFmtId="238" fontId="41" fillId="0" borderId="0"/>
    <xf numFmtId="0" fontId="61" fillId="0" borderId="0"/>
    <xf numFmtId="0" fontId="61" fillId="0" borderId="0"/>
    <xf numFmtId="37" fontId="134" fillId="0" borderId="0"/>
    <xf numFmtId="23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24" fontId="39" fillId="0" borderId="0"/>
    <xf numFmtId="238" fontId="61" fillId="0" borderId="0"/>
    <xf numFmtId="238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24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24" fontId="41" fillId="0" borderId="0"/>
    <xf numFmtId="224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24" fontId="41" fillId="0" borderId="0"/>
    <xf numFmtId="238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458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5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7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8" fontId="452" fillId="0" borderId="0" applyFill="0" applyBorder="0" applyAlignment="0" applyProtection="0"/>
    <xf numFmtId="349" fontId="452" fillId="0" borderId="0" applyFill="0" applyBorder="0" applyAlignment="0" applyProtection="0"/>
    <xf numFmtId="350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51" fontId="452" fillId="0" borderId="0" applyFill="0" applyBorder="0" applyAlignment="0" applyProtection="0"/>
    <xf numFmtId="0" fontId="463" fillId="0" borderId="0"/>
    <xf numFmtId="252" fontId="452" fillId="0" borderId="0" applyFill="0" applyBorder="0" applyAlignment="0" applyProtection="0"/>
    <xf numFmtId="347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52" fontId="452" fillId="0" borderId="0" applyFill="0" applyBorder="0" applyAlignment="0" applyProtection="0"/>
    <xf numFmtId="196" fontId="469" fillId="0" borderId="0">
      <alignment vertical="center"/>
      <protection locked="0"/>
    </xf>
    <xf numFmtId="0" fontId="463" fillId="0" borderId="0">
      <alignment vertical="center"/>
      <protection locked="0"/>
    </xf>
    <xf numFmtId="351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53" fontId="463" fillId="0" borderId="0">
      <alignment vertical="center"/>
    </xf>
    <xf numFmtId="353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54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7" fontId="452" fillId="0" borderId="0" applyFill="0" applyBorder="0" applyAlignment="0" applyProtection="0"/>
    <xf numFmtId="0" fontId="2" fillId="0" borderId="0"/>
    <xf numFmtId="0" fontId="2" fillId="0" borderId="0"/>
    <xf numFmtId="355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7" fontId="452" fillId="0" borderId="0" applyFill="0" applyBorder="0" applyAlignment="0" applyProtection="0"/>
    <xf numFmtId="347" fontId="452" fillId="0" borderId="0" applyFill="0" applyBorder="0" applyAlignment="0" applyProtection="0"/>
    <xf numFmtId="356" fontId="452" fillId="0" borderId="0" applyFill="0" applyBorder="0" applyAlignment="0" applyProtection="0"/>
    <xf numFmtId="357" fontId="452" fillId="0" borderId="0" applyFill="0" applyBorder="0" applyAlignment="0" applyProtection="0"/>
    <xf numFmtId="356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52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7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238" fontId="41" fillId="0" borderId="0"/>
    <xf numFmtId="0" fontId="2" fillId="0" borderId="0"/>
    <xf numFmtId="238" fontId="41" fillId="0" borderId="0"/>
    <xf numFmtId="238" fontId="41" fillId="0" borderId="0"/>
    <xf numFmtId="238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8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8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8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40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9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1" fillId="0" borderId="0" applyFont="0" applyFill="0" applyBorder="0" applyAlignment="0" applyProtection="0"/>
    <xf numFmtId="336" fontId="456" fillId="0" borderId="0" applyFont="0" applyFill="0" applyBorder="0" applyAlignment="0" applyProtection="0"/>
    <xf numFmtId="336" fontId="456" fillId="0" borderId="0" applyFont="0" applyFill="0" applyBorder="0" applyAlignment="0" applyProtection="0"/>
    <xf numFmtId="340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361" fontId="456" fillId="0" borderId="0" applyFont="0" applyFill="0" applyBorder="0" applyAlignment="0" applyProtection="0"/>
    <xf numFmtId="361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171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62" fontId="480" fillId="0" borderId="0" applyFont="0" applyFill="0" applyBorder="0" applyAlignment="0" applyProtection="0"/>
    <xf numFmtId="363" fontId="136" fillId="0" borderId="0" applyFont="0" applyFill="0" applyBorder="0" applyAlignment="0" applyProtection="0"/>
    <xf numFmtId="206" fontId="136" fillId="0" borderId="0" applyFont="0" applyFill="0" applyBorder="0" applyAlignment="0" applyProtection="0"/>
    <xf numFmtId="292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7" fontId="452" fillId="0" borderId="0" applyFill="0" applyBorder="0" applyAlignment="0" applyProtection="0"/>
    <xf numFmtId="364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201" fontId="136" fillId="0" borderId="0" applyFont="0" applyFill="0" applyBorder="0" applyAlignment="0" applyProtection="0"/>
    <xf numFmtId="234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9" fontId="452" fillId="0" borderId="0" applyFill="0" applyBorder="0" applyAlignment="0" applyProtection="0"/>
    <xf numFmtId="365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6" fontId="174" fillId="0" borderId="0"/>
    <xf numFmtId="366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145" fillId="0" borderId="0" applyFont="0" applyFill="0" applyBorder="0" applyAlignment="0" applyProtection="0">
      <alignment horizontal="centerContinuous"/>
    </xf>
    <xf numFmtId="367" fontId="145" fillId="0" borderId="0" applyFont="0" applyFill="0" applyBorder="0" applyAlignment="0" applyProtection="0">
      <alignment horizontal="centerContinuous"/>
    </xf>
    <xf numFmtId="368" fontId="145" fillId="0" borderId="0" applyFont="0" applyFill="0" applyBorder="0" applyAlignment="0" applyProtection="0">
      <alignment horizontal="centerContinuous"/>
    </xf>
    <xf numFmtId="369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43" fontId="492" fillId="0" borderId="0" applyFont="0" applyFill="0" applyBorder="0" applyAlignment="0" applyProtection="0"/>
    <xf numFmtId="43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0" fontId="47" fillId="0" borderId="0"/>
    <xf numFmtId="26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0" fontId="52" fillId="0" borderId="0" applyFill="0" applyBorder="0" applyProtection="0"/>
    <xf numFmtId="0" fontId="52" fillId="0" borderId="5" applyFill="0" applyProtection="0"/>
    <xf numFmtId="0" fontId="52" fillId="0" borderId="2" applyFill="0" applyProtection="0"/>
    <xf numFmtId="0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72" fontId="2" fillId="0" borderId="0"/>
    <xf numFmtId="168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30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5" fillId="0" borderId="0" applyFill="0" applyBorder="0" applyAlignment="0" applyProtection="0"/>
    <xf numFmtId="37" fontId="495" fillId="0" borderId="0"/>
    <xf numFmtId="0" fontId="1" fillId="0" borderId="0"/>
    <xf numFmtId="171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  <xf numFmtId="171" fontId="5" fillId="0" borderId="0" applyFill="0" applyBorder="0" applyAlignment="0" applyProtection="0"/>
  </cellStyleXfs>
  <cellXfs count="138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171" fontId="5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4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171" fontId="5" fillId="0" borderId="1" xfId="1" applyFont="1" applyFill="1" applyBorder="1" applyAlignment="1"/>
    <xf numFmtId="37" fontId="10" fillId="0" borderId="0" xfId="0" applyNumberFormat="1" applyFont="1"/>
    <xf numFmtId="0" fontId="12" fillId="0" borderId="0" xfId="0" applyFont="1"/>
    <xf numFmtId="0" fontId="11" fillId="0" borderId="0" xfId="0" applyFont="1"/>
    <xf numFmtId="179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/>
    <xf numFmtId="0" fontId="3" fillId="0" borderId="0" xfId="0" applyFont="1" applyAlignment="1">
      <alignment wrapText="1"/>
    </xf>
    <xf numFmtId="179" fontId="3" fillId="0" borderId="0" xfId="1" applyNumberFormat="1" applyFont="1" applyFill="1" applyBorder="1" applyAlignment="1">
      <alignment horizontal="right"/>
    </xf>
    <xf numFmtId="179" fontId="5" fillId="0" borderId="1" xfId="1" applyNumberFormat="1" applyFont="1" applyFill="1" applyBorder="1" applyAlignment="1">
      <alignment horizontal="right"/>
    </xf>
    <xf numFmtId="179" fontId="5" fillId="0" borderId="0" xfId="1" applyNumberFormat="1" applyFont="1" applyFill="1" applyBorder="1" applyAlignment="1">
      <alignment horizontal="right"/>
    </xf>
    <xf numFmtId="0" fontId="6" fillId="0" borderId="0" xfId="0" applyFont="1"/>
    <xf numFmtId="179" fontId="5" fillId="0" borderId="0" xfId="1" applyNumberFormat="1" applyFont="1" applyFill="1" applyAlignment="1"/>
    <xf numFmtId="179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169" fontId="3" fillId="0" borderId="0" xfId="0" applyNumberFormat="1" applyFont="1" applyAlignment="1">
      <alignment horizontal="right"/>
    </xf>
    <xf numFmtId="179" fontId="9" fillId="0" borderId="0" xfId="1" applyNumberFormat="1" applyFont="1" applyFill="1" applyAlignment="1"/>
    <xf numFmtId="179" fontId="8" fillId="0" borderId="0" xfId="1" applyNumberFormat="1" applyFont="1" applyFill="1" applyAlignment="1"/>
    <xf numFmtId="179" fontId="5" fillId="0" borderId="0" xfId="1" applyNumberFormat="1" applyFont="1" applyFill="1" applyAlignment="1">
      <alignment horizontal="center"/>
    </xf>
    <xf numFmtId="179" fontId="9" fillId="0" borderId="0" xfId="1" applyNumberFormat="1" applyFont="1" applyFill="1" applyBorder="1" applyAlignment="1"/>
    <xf numFmtId="179" fontId="8" fillId="0" borderId="0" xfId="1" applyNumberFormat="1" applyFont="1" applyFill="1" applyBorder="1" applyAlignment="1"/>
    <xf numFmtId="179" fontId="5" fillId="0" borderId="0" xfId="1" applyNumberFormat="1" applyFont="1" applyFill="1" applyBorder="1" applyAlignment="1"/>
    <xf numFmtId="179" fontId="5" fillId="0" borderId="1" xfId="1" applyNumberFormat="1" applyFont="1" applyFill="1" applyBorder="1" applyAlignment="1"/>
    <xf numFmtId="179" fontId="3" fillId="0" borderId="0" xfId="1" applyNumberFormat="1" applyFont="1" applyFill="1" applyAlignment="1"/>
    <xf numFmtId="179" fontId="3" fillId="0" borderId="4" xfId="1" applyNumberFormat="1" applyFont="1" applyFill="1" applyBorder="1" applyAlignment="1"/>
    <xf numFmtId="179" fontId="3" fillId="0" borderId="0" xfId="1" applyNumberFormat="1" applyFont="1" applyFill="1" applyBorder="1" applyAlignment="1"/>
    <xf numFmtId="0" fontId="5" fillId="0" borderId="0" xfId="0" applyFont="1" applyAlignment="1">
      <alignment horizontal="center" wrapText="1"/>
    </xf>
    <xf numFmtId="171" fontId="3" fillId="0" borderId="0" xfId="1" applyFont="1" applyFill="1" applyAlignment="1"/>
    <xf numFmtId="171" fontId="5" fillId="0" borderId="0" xfId="1" applyFont="1" applyFill="1" applyAlignment="1"/>
    <xf numFmtId="171" fontId="3" fillId="0" borderId="5" xfId="1" applyFont="1" applyFill="1" applyBorder="1" applyAlignment="1"/>
    <xf numFmtId="179" fontId="3" fillId="0" borderId="3" xfId="1" applyNumberFormat="1" applyFont="1" applyFill="1" applyBorder="1" applyAlignment="1"/>
    <xf numFmtId="180" fontId="3" fillId="0" borderId="0" xfId="0" applyNumberFormat="1" applyFont="1" applyAlignment="1">
      <alignment horizontal="right"/>
    </xf>
    <xf numFmtId="179" fontId="3" fillId="0" borderId="5" xfId="1" applyNumberFormat="1" applyFont="1" applyFill="1" applyBorder="1" applyAlignment="1"/>
    <xf numFmtId="179" fontId="3" fillId="0" borderId="2" xfId="1" applyNumberFormat="1" applyFont="1" applyFill="1" applyBorder="1" applyAlignment="1"/>
    <xf numFmtId="179" fontId="3" fillId="0" borderId="1" xfId="1" applyNumberFormat="1" applyFont="1" applyFill="1" applyBorder="1" applyAlignment="1"/>
    <xf numFmtId="0" fontId="7" fillId="0" borderId="0" xfId="0" applyFont="1" applyAlignment="1">
      <alignment horizontal="center" vertical="center"/>
    </xf>
    <xf numFmtId="179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79" fontId="5" fillId="0" borderId="0" xfId="1" applyNumberFormat="1" applyFont="1"/>
    <xf numFmtId="179" fontId="5" fillId="0" borderId="0" xfId="0" applyNumberFormat="1" applyFont="1"/>
    <xf numFmtId="179" fontId="3" fillId="0" borderId="0" xfId="1" applyNumberFormat="1" applyFont="1"/>
    <xf numFmtId="179" fontId="5" fillId="0" borderId="0" xfId="1" applyNumberFormat="1" applyFont="1" applyAlignment="1">
      <alignment horizontal="right"/>
    </xf>
    <xf numFmtId="179" fontId="5" fillId="0" borderId="0" xfId="0" applyNumberFormat="1" applyFont="1" applyAlignment="1">
      <alignment horizontal="right"/>
    </xf>
    <xf numFmtId="171" fontId="5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79" fontId="5" fillId="0" borderId="1" xfId="1" applyNumberFormat="1" applyFont="1" applyBorder="1" applyAlignment="1">
      <alignment horizontal="right"/>
    </xf>
    <xf numFmtId="0" fontId="5" fillId="0" borderId="0" xfId="2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79" fontId="3" fillId="0" borderId="3" xfId="1" applyNumberFormat="1" applyFont="1" applyBorder="1" applyAlignment="1">
      <alignment horizontal="right"/>
    </xf>
    <xf numFmtId="179" fontId="3" fillId="0" borderId="0" xfId="1" applyNumberFormat="1" applyFont="1" applyAlignment="1">
      <alignment horizontal="right"/>
    </xf>
    <xf numFmtId="179" fontId="3" fillId="0" borderId="4" xfId="1" applyNumberFormat="1" applyFont="1" applyBorder="1" applyAlignment="1">
      <alignment horizontal="right"/>
    </xf>
    <xf numFmtId="171" fontId="3" fillId="0" borderId="0" xfId="1" applyFont="1" applyAlignment="1">
      <alignment horizontal="right"/>
    </xf>
    <xf numFmtId="179" fontId="5" fillId="0" borderId="5" xfId="1" applyNumberFormat="1" applyFont="1" applyBorder="1" applyAlignment="1">
      <alignment horizontal="right"/>
    </xf>
    <xf numFmtId="179" fontId="3" fillId="0" borderId="2" xfId="1" applyNumberFormat="1" applyFont="1" applyBorder="1" applyAlignment="1">
      <alignment horizontal="right"/>
    </xf>
    <xf numFmtId="171" fontId="3" fillId="0" borderId="4" xfId="3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9" fontId="5" fillId="0" borderId="0" xfId="1" applyNumberFormat="1" applyFont="1" applyFill="1" applyBorder="1" applyAlignment="1">
      <alignment horizontal="center" vertical="center"/>
    </xf>
    <xf numFmtId="179" fontId="5" fillId="0" borderId="0" xfId="1" applyNumberFormat="1" applyFont="1" applyFill="1" applyAlignment="1">
      <alignment horizontal="center" vertical="center"/>
    </xf>
    <xf numFmtId="179" fontId="3" fillId="0" borderId="0" xfId="2415" applyNumberFormat="1" applyFont="1" applyFill="1" applyBorder="1" applyAlignment="1"/>
    <xf numFmtId="179" fontId="5" fillId="0" borderId="0" xfId="2647" applyNumberFormat="1" applyFont="1" applyFill="1" applyAlignment="1">
      <alignment horizontal="center"/>
    </xf>
    <xf numFmtId="179" fontId="3" fillId="0" borderId="0" xfId="2647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243" fillId="0" borderId="0" xfId="0" applyFont="1" applyAlignment="1">
      <alignment horizontal="left"/>
    </xf>
    <xf numFmtId="179" fontId="9" fillId="0" borderId="0" xfId="2415" applyNumberFormat="1" applyFont="1" applyFill="1" applyAlignment="1"/>
    <xf numFmtId="179" fontId="8" fillId="0" borderId="0" xfId="2415" applyNumberFormat="1" applyFont="1" applyFill="1" applyAlignment="1"/>
    <xf numFmtId="179" fontId="3" fillId="0" borderId="0" xfId="1" applyNumberFormat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497" fillId="0" borderId="0" xfId="0" applyFont="1" applyAlignment="1">
      <alignment horizontal="left"/>
    </xf>
    <xf numFmtId="0" fontId="497" fillId="0" borderId="0" xfId="0" applyFont="1"/>
    <xf numFmtId="0" fontId="497" fillId="0" borderId="0" xfId="0" applyFont="1" applyAlignment="1">
      <alignment horizontal="right"/>
    </xf>
    <xf numFmtId="179" fontId="3" fillId="0" borderId="1" xfId="1" applyNumberFormat="1" applyFont="1" applyFill="1" applyBorder="1" applyAlignment="1">
      <alignment horizontal="right"/>
    </xf>
    <xf numFmtId="0" fontId="3" fillId="0" borderId="0" xfId="0" applyFont="1" applyAlignment="1">
      <alignment horizontal="left" indent="1"/>
    </xf>
    <xf numFmtId="179" fontId="3" fillId="0" borderId="4" xfId="1" applyNumberFormat="1" applyFont="1" applyBorder="1"/>
    <xf numFmtId="0" fontId="5" fillId="0" borderId="0" xfId="0" applyFont="1" applyAlignment="1">
      <alignment horizontal="left" indent="1"/>
    </xf>
    <xf numFmtId="49" fontId="5" fillId="0" borderId="0" xfId="0" applyNumberFormat="1" applyFont="1" applyAlignment="1">
      <alignment horizontal="center" wrapText="1"/>
    </xf>
    <xf numFmtId="179" fontId="5" fillId="0" borderId="0" xfId="2415" applyNumberFormat="1" applyFont="1" applyFill="1" applyAlignment="1"/>
    <xf numFmtId="179" fontId="5" fillId="0" borderId="0" xfId="2415" applyNumberFormat="1" applyFont="1" applyFill="1" applyAlignment="1">
      <alignment horizontal="center"/>
    </xf>
    <xf numFmtId="179" fontId="7" fillId="0" borderId="0" xfId="2415" applyNumberFormat="1" applyFont="1" applyFill="1" applyBorder="1" applyAlignment="1"/>
    <xf numFmtId="179" fontId="5" fillId="0" borderId="0" xfId="2415" applyNumberFormat="1" applyFont="1" applyFill="1" applyBorder="1" applyAlignment="1"/>
    <xf numFmtId="179" fontId="3" fillId="0" borderId="3" xfId="2415" applyNumberFormat="1" applyFont="1" applyFill="1" applyBorder="1" applyAlignment="1"/>
    <xf numFmtId="37" fontId="3" fillId="0" borderId="0" xfId="0" applyNumberFormat="1" applyFont="1"/>
    <xf numFmtId="37" fontId="5" fillId="0" borderId="0" xfId="0" applyNumberFormat="1" applyFont="1"/>
    <xf numFmtId="179" fontId="3" fillId="0" borderId="4" xfId="2415" applyNumberFormat="1" applyFont="1" applyFill="1" applyBorder="1" applyAlignment="1"/>
    <xf numFmtId="179" fontId="3" fillId="0" borderId="0" xfId="0" applyNumberFormat="1" applyFont="1"/>
    <xf numFmtId="179" fontId="3" fillId="0" borderId="1" xfId="2415" applyNumberFormat="1" applyFont="1" applyFill="1" applyBorder="1" applyAlignment="1"/>
    <xf numFmtId="0" fontId="7" fillId="0" borderId="0" xfId="0" applyFont="1" applyAlignment="1">
      <alignment horizontal="left" wrapText="1"/>
    </xf>
    <xf numFmtId="43" fontId="5" fillId="0" borderId="0" xfId="2415" applyFont="1" applyFill="1" applyBorder="1" applyAlignment="1"/>
    <xf numFmtId="37" fontId="5" fillId="0" borderId="4" xfId="0" applyNumberFormat="1" applyFont="1" applyBorder="1"/>
    <xf numFmtId="179" fontId="5" fillId="0" borderId="1" xfId="2415" applyNumberFormat="1" applyFont="1" applyFill="1" applyBorder="1" applyAlignment="1">
      <alignment horizontal="center"/>
    </xf>
    <xf numFmtId="179" fontId="5" fillId="0" borderId="1" xfId="2415" applyNumberFormat="1" applyFont="1" applyFill="1" applyBorder="1" applyAlignment="1"/>
    <xf numFmtId="0" fontId="3" fillId="0" borderId="0" xfId="0" applyFont="1" applyAlignment="1">
      <alignment horizontal="left" wrapText="1"/>
    </xf>
    <xf numFmtId="179" fontId="3" fillId="0" borderId="0" xfId="2415" applyNumberFormat="1" applyFont="1" applyFill="1" applyAlignment="1"/>
    <xf numFmtId="179" fontId="498" fillId="0" borderId="0" xfId="0" applyNumberFormat="1" applyFont="1"/>
    <xf numFmtId="0" fontId="498" fillId="0" borderId="0" xfId="0" applyFont="1"/>
    <xf numFmtId="169" fontId="498" fillId="0" borderId="0" xfId="0" applyNumberFormat="1" applyFont="1" applyAlignment="1">
      <alignment horizontal="center"/>
    </xf>
    <xf numFmtId="179" fontId="498" fillId="0" borderId="0" xfId="0" applyNumberFormat="1" applyFont="1" applyAlignment="1">
      <alignment horizontal="center"/>
    </xf>
    <xf numFmtId="169" fontId="498" fillId="0" borderId="0" xfId="0" applyNumberFormat="1" applyFont="1" applyAlignment="1">
      <alignment horizontal="right"/>
    </xf>
    <xf numFmtId="179" fontId="498" fillId="0" borderId="0" xfId="1" applyNumberFormat="1" applyFont="1" applyFill="1" applyBorder="1" applyAlignment="1"/>
    <xf numFmtId="179" fontId="498" fillId="0" borderId="0" xfId="1" applyNumberFormat="1" applyFont="1" applyFill="1" applyBorder="1" applyAlignment="1">
      <alignment horizontal="center"/>
    </xf>
    <xf numFmtId="179" fontId="5" fillId="0" borderId="0" xfId="1" applyNumberFormat="1" applyFont="1" applyAlignment="1"/>
    <xf numFmtId="179" fontId="5" fillId="0" borderId="0" xfId="1" applyNumberFormat="1" applyFont="1" applyBorder="1" applyAlignment="1"/>
    <xf numFmtId="179" fontId="5" fillId="0" borderId="1" xfId="1" applyNumberFormat="1" applyFont="1" applyBorder="1" applyAlignment="1"/>
    <xf numFmtId="179" fontId="3" fillId="0" borderId="1" xfId="1" applyNumberFormat="1" applyFont="1" applyBorder="1" applyAlignment="1">
      <alignment horizontal="right"/>
    </xf>
    <xf numFmtId="179" fontId="3" fillId="0" borderId="0" xfId="1" applyNumberFormat="1" applyFont="1" applyFill="1" applyAlignment="1">
      <alignment horizontal="right"/>
    </xf>
    <xf numFmtId="179" fontId="7" fillId="0" borderId="0" xfId="1" applyNumberFormat="1" applyFont="1" applyAlignment="1">
      <alignment horizontal="center"/>
    </xf>
    <xf numFmtId="179" fontId="5" fillId="0" borderId="0" xfId="1" applyNumberFormat="1" applyFont="1" applyBorder="1" applyAlignment="1">
      <alignment horizontal="right"/>
    </xf>
    <xf numFmtId="179" fontId="7" fillId="0" borderId="0" xfId="1" applyNumberFormat="1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57964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view="pageBreakPreview" zoomScaleNormal="81" zoomScaleSheetLayoutView="100" zoomScalePageLayoutView="70" workbookViewId="0"/>
  </sheetViews>
  <sheetFormatPr defaultColWidth="9.09765625" defaultRowHeight="23.15" customHeight="1"/>
  <cols>
    <col min="1" max="1" width="48.5" style="115" customWidth="1"/>
    <col min="2" max="2" width="8.69921875" style="115" customWidth="1"/>
    <col min="3" max="3" width="15.69921875" style="115" customWidth="1"/>
    <col min="4" max="4" width="1.09765625" style="115" customWidth="1"/>
    <col min="5" max="5" width="15.69921875" style="115" customWidth="1"/>
    <col min="6" max="6" width="1.09765625" style="115" customWidth="1"/>
    <col min="7" max="7" width="15.69921875" style="115" customWidth="1"/>
    <col min="8" max="8" width="1.09765625" style="115" customWidth="1"/>
    <col min="9" max="9" width="15.69921875" style="115" customWidth="1"/>
    <col min="10" max="11" width="13.8984375" style="115" bestFit="1" customWidth="1"/>
    <col min="12" max="16384" width="9.09765625" style="115"/>
  </cols>
  <sheetData>
    <row r="1" spans="1:11" ht="21" customHeight="1">
      <c r="A1" s="14" t="s">
        <v>118</v>
      </c>
      <c r="B1" s="2"/>
      <c r="C1" s="13"/>
      <c r="D1" s="13"/>
      <c r="E1" s="13"/>
      <c r="F1" s="13"/>
      <c r="G1" s="85"/>
      <c r="H1" s="13"/>
      <c r="I1" s="85"/>
    </row>
    <row r="2" spans="1:11" ht="21" customHeight="1">
      <c r="A2" s="62" t="s">
        <v>49</v>
      </c>
      <c r="B2" s="2"/>
      <c r="C2" s="15"/>
      <c r="D2" s="15"/>
      <c r="E2" s="15"/>
      <c r="F2" s="15"/>
      <c r="G2" s="86"/>
      <c r="H2" s="15"/>
      <c r="I2" s="86"/>
    </row>
    <row r="3" spans="1:11" ht="21" customHeight="1">
      <c r="A3" s="62"/>
      <c r="B3" s="2"/>
      <c r="C3" s="15"/>
      <c r="D3" s="15"/>
      <c r="E3" s="15"/>
      <c r="F3" s="15"/>
      <c r="G3" s="86"/>
      <c r="H3" s="15"/>
      <c r="I3" s="86"/>
    </row>
    <row r="4" spans="1:11" ht="21" customHeight="1">
      <c r="A4" s="1"/>
      <c r="B4" s="2"/>
      <c r="C4" s="129" t="s">
        <v>39</v>
      </c>
      <c r="D4" s="129"/>
      <c r="E4" s="129"/>
      <c r="F4" s="2"/>
      <c r="G4" s="129" t="s">
        <v>40</v>
      </c>
      <c r="H4" s="129"/>
      <c r="I4" s="129"/>
    </row>
    <row r="5" spans="1:11" ht="21" customHeight="1">
      <c r="A5" s="4"/>
      <c r="B5" s="3"/>
      <c r="C5" s="130" t="s">
        <v>63</v>
      </c>
      <c r="D5" s="130"/>
      <c r="E5" s="130"/>
      <c r="F5" s="83"/>
      <c r="G5" s="130" t="s">
        <v>63</v>
      </c>
      <c r="H5" s="130"/>
      <c r="I5" s="130"/>
    </row>
    <row r="6" spans="1:11" ht="21" customHeight="1">
      <c r="A6" s="4"/>
      <c r="B6" s="3"/>
      <c r="C6" s="96" t="s">
        <v>190</v>
      </c>
      <c r="D6" s="96"/>
      <c r="E6" s="96" t="s">
        <v>48</v>
      </c>
      <c r="F6" s="83"/>
      <c r="G6" s="96" t="s">
        <v>190</v>
      </c>
      <c r="H6" s="96"/>
      <c r="I6" s="96" t="s">
        <v>48</v>
      </c>
    </row>
    <row r="7" spans="1:11" ht="21" customHeight="1">
      <c r="A7" s="1" t="s">
        <v>5</v>
      </c>
      <c r="B7" s="7" t="s">
        <v>20</v>
      </c>
      <c r="C7" s="3">
        <v>2026</v>
      </c>
      <c r="D7" s="3"/>
      <c r="E7" s="3">
        <v>2025</v>
      </c>
      <c r="F7" s="3"/>
      <c r="G7" s="3">
        <v>2026</v>
      </c>
      <c r="H7" s="3"/>
      <c r="I7" s="3">
        <v>2025</v>
      </c>
    </row>
    <row r="8" spans="1:11" ht="21" customHeight="1">
      <c r="A8" s="1"/>
      <c r="B8" s="7"/>
      <c r="C8" s="3" t="s">
        <v>119</v>
      </c>
      <c r="D8" s="3"/>
      <c r="E8" s="3"/>
      <c r="F8" s="3"/>
      <c r="G8" s="3" t="s">
        <v>119</v>
      </c>
      <c r="H8" s="3"/>
      <c r="I8" s="3"/>
    </row>
    <row r="9" spans="1:11" ht="21" customHeight="1">
      <c r="A9" s="4"/>
      <c r="B9" s="3"/>
      <c r="C9" s="131" t="s">
        <v>120</v>
      </c>
      <c r="D9" s="131"/>
      <c r="E9" s="131"/>
      <c r="F9" s="131"/>
      <c r="G9" s="131"/>
      <c r="H9" s="131"/>
      <c r="I9" s="131"/>
    </row>
    <row r="10" spans="1:11" ht="21" customHeight="1">
      <c r="A10" s="54" t="s">
        <v>0</v>
      </c>
      <c r="B10" s="7"/>
      <c r="C10" s="2"/>
      <c r="D10" s="2"/>
      <c r="E10" s="2"/>
      <c r="F10" s="2"/>
      <c r="G10" s="97"/>
      <c r="H10" s="2"/>
      <c r="I10" s="97"/>
      <c r="J10" s="116"/>
      <c r="K10" s="117"/>
    </row>
    <row r="11" spans="1:11" ht="21" customHeight="1">
      <c r="A11" s="2" t="s">
        <v>1</v>
      </c>
      <c r="B11" s="7"/>
      <c r="C11" s="98">
        <v>30480</v>
      </c>
      <c r="D11" s="99"/>
      <c r="E11" s="98">
        <v>97600</v>
      </c>
      <c r="F11" s="100"/>
      <c r="G11" s="100">
        <v>2177</v>
      </c>
      <c r="H11" s="100"/>
      <c r="I11" s="100">
        <v>60979</v>
      </c>
      <c r="J11" s="118"/>
      <c r="K11" s="114"/>
    </row>
    <row r="12" spans="1:11" ht="21" customHeight="1">
      <c r="A12" s="2" t="s">
        <v>121</v>
      </c>
      <c r="B12" s="7">
        <v>3</v>
      </c>
      <c r="C12" s="98">
        <v>71716</v>
      </c>
      <c r="D12" s="99"/>
      <c r="E12" s="98">
        <v>78422</v>
      </c>
      <c r="F12" s="100"/>
      <c r="G12" s="100">
        <v>85109</v>
      </c>
      <c r="H12" s="100"/>
      <c r="I12" s="100">
        <v>80639</v>
      </c>
      <c r="J12" s="118"/>
      <c r="K12" s="114"/>
    </row>
    <row r="13" spans="1:11" ht="21" customHeight="1">
      <c r="A13" s="2" t="s">
        <v>71</v>
      </c>
      <c r="B13" s="7">
        <v>3</v>
      </c>
      <c r="C13" s="98">
        <v>0</v>
      </c>
      <c r="D13" s="99"/>
      <c r="E13" s="98">
        <v>0</v>
      </c>
      <c r="F13" s="100"/>
      <c r="G13" s="100">
        <v>256344</v>
      </c>
      <c r="H13" s="100"/>
      <c r="I13" s="100">
        <v>206753</v>
      </c>
      <c r="J13" s="118"/>
      <c r="K13" s="114"/>
    </row>
    <row r="14" spans="1:11" ht="21" customHeight="1">
      <c r="A14" s="2" t="s">
        <v>2</v>
      </c>
      <c r="B14" s="7"/>
      <c r="C14" s="98">
        <v>935686</v>
      </c>
      <c r="D14" s="99"/>
      <c r="E14" s="98">
        <v>867480</v>
      </c>
      <c r="F14" s="100"/>
      <c r="G14" s="100">
        <v>340806</v>
      </c>
      <c r="H14" s="100"/>
      <c r="I14" s="100">
        <v>312964</v>
      </c>
      <c r="J14" s="118"/>
      <c r="K14" s="114"/>
    </row>
    <row r="15" spans="1:11" ht="21" customHeight="1">
      <c r="A15" s="2" t="s">
        <v>3</v>
      </c>
      <c r="B15" s="7"/>
      <c r="C15" s="98">
        <v>85938</v>
      </c>
      <c r="D15" s="99"/>
      <c r="E15" s="98">
        <v>43695</v>
      </c>
      <c r="F15" s="100"/>
      <c r="G15" s="100">
        <v>24591</v>
      </c>
      <c r="H15" s="100"/>
      <c r="I15" s="100">
        <v>20766</v>
      </c>
      <c r="J15" s="118"/>
      <c r="K15" s="114"/>
    </row>
    <row r="16" spans="1:11" ht="21" customHeight="1">
      <c r="A16" s="22" t="s">
        <v>4</v>
      </c>
      <c r="B16" s="7"/>
      <c r="C16" s="101">
        <f>SUM(C11:C15)</f>
        <v>1123820</v>
      </c>
      <c r="D16" s="102"/>
      <c r="E16" s="101">
        <f>SUM(E11:E15)</f>
        <v>1087197</v>
      </c>
      <c r="F16" s="102"/>
      <c r="G16" s="101">
        <f>SUM(G11:G15)</f>
        <v>709027</v>
      </c>
      <c r="H16" s="102"/>
      <c r="I16" s="101">
        <f>SUM(I11:I15)</f>
        <v>682101</v>
      </c>
      <c r="J16" s="118"/>
      <c r="K16" s="114"/>
    </row>
    <row r="17" spans="1:11" ht="21" customHeight="1">
      <c r="A17" s="4"/>
      <c r="B17" s="7"/>
      <c r="C17" s="103"/>
      <c r="D17" s="103"/>
      <c r="E17" s="103"/>
      <c r="F17" s="103"/>
      <c r="G17" s="97"/>
      <c r="H17" s="103"/>
      <c r="I17" s="97"/>
    </row>
    <row r="18" spans="1:11" ht="21" customHeight="1">
      <c r="A18" s="54" t="s">
        <v>6</v>
      </c>
      <c r="B18" s="7"/>
      <c r="C18" s="103"/>
      <c r="D18" s="103"/>
      <c r="E18" s="103"/>
      <c r="F18" s="103"/>
      <c r="G18" s="97"/>
      <c r="H18" s="103"/>
      <c r="I18" s="97"/>
    </row>
    <row r="19" spans="1:11" ht="21" customHeight="1">
      <c r="A19" s="2" t="s">
        <v>122</v>
      </c>
      <c r="B19" s="7"/>
      <c r="C19" s="98">
        <v>28112</v>
      </c>
      <c r="D19" s="99"/>
      <c r="E19" s="98">
        <v>28025</v>
      </c>
      <c r="F19" s="100"/>
      <c r="G19" s="100">
        <v>22027</v>
      </c>
      <c r="H19" s="100"/>
      <c r="I19" s="100">
        <v>21943</v>
      </c>
      <c r="J19" s="118"/>
      <c r="K19" s="114"/>
    </row>
    <row r="20" spans="1:11" ht="21" customHeight="1">
      <c r="A20" s="2" t="s">
        <v>123</v>
      </c>
      <c r="B20" s="7">
        <v>3</v>
      </c>
      <c r="C20" s="98">
        <v>0</v>
      </c>
      <c r="D20" s="99"/>
      <c r="E20" s="98">
        <v>0</v>
      </c>
      <c r="F20" s="100"/>
      <c r="G20" s="100">
        <v>172791</v>
      </c>
      <c r="H20" s="100"/>
      <c r="I20" s="100">
        <v>172976</v>
      </c>
      <c r="J20" s="118"/>
      <c r="K20" s="114"/>
    </row>
    <row r="21" spans="1:11" ht="21" customHeight="1">
      <c r="A21" s="2" t="s">
        <v>7</v>
      </c>
      <c r="B21" s="7">
        <v>4</v>
      </c>
      <c r="C21" s="98">
        <v>0</v>
      </c>
      <c r="D21" s="99"/>
      <c r="E21" s="98">
        <v>0</v>
      </c>
      <c r="F21" s="100"/>
      <c r="G21" s="97">
        <v>1403837</v>
      </c>
      <c r="H21" s="100"/>
      <c r="I21" s="100">
        <v>1402337</v>
      </c>
      <c r="J21" s="118"/>
      <c r="K21" s="114"/>
    </row>
    <row r="22" spans="1:11" ht="21" customHeight="1">
      <c r="A22" s="2" t="s">
        <v>124</v>
      </c>
      <c r="B22" s="7">
        <v>5</v>
      </c>
      <c r="C22" s="98">
        <v>215789</v>
      </c>
      <c r="D22" s="99"/>
      <c r="E22" s="98">
        <v>219878</v>
      </c>
      <c r="F22" s="100"/>
      <c r="G22" s="100">
        <v>105275</v>
      </c>
      <c r="H22" s="100"/>
      <c r="I22" s="100">
        <v>114520</v>
      </c>
      <c r="J22" s="118"/>
      <c r="K22" s="114"/>
    </row>
    <row r="23" spans="1:11" ht="21" customHeight="1">
      <c r="A23" s="2" t="s">
        <v>80</v>
      </c>
      <c r="B23" s="7">
        <v>6</v>
      </c>
      <c r="C23" s="98">
        <v>377415</v>
      </c>
      <c r="D23" s="99"/>
      <c r="E23" s="98">
        <v>394792</v>
      </c>
      <c r="F23" s="100"/>
      <c r="G23" s="97">
        <v>154994</v>
      </c>
      <c r="H23" s="100"/>
      <c r="I23" s="100">
        <v>172601</v>
      </c>
      <c r="J23" s="118"/>
      <c r="K23" s="114"/>
    </row>
    <row r="24" spans="1:11" ht="21" customHeight="1">
      <c r="A24" s="2" t="s">
        <v>125</v>
      </c>
      <c r="B24" s="7"/>
      <c r="C24" s="98">
        <v>196296</v>
      </c>
      <c r="D24" s="99"/>
      <c r="E24" s="98">
        <v>200979</v>
      </c>
      <c r="F24" s="100"/>
      <c r="G24" s="97">
        <v>87639</v>
      </c>
      <c r="H24" s="100"/>
      <c r="I24" s="100">
        <v>87503</v>
      </c>
      <c r="J24" s="118"/>
      <c r="K24" s="114"/>
    </row>
    <row r="25" spans="1:11" ht="21" customHeight="1">
      <c r="A25" s="2" t="s">
        <v>46</v>
      </c>
      <c r="B25" s="7"/>
      <c r="C25" s="98">
        <v>639554</v>
      </c>
      <c r="D25" s="99"/>
      <c r="E25" s="98">
        <v>639554</v>
      </c>
      <c r="F25" s="100"/>
      <c r="G25" s="100">
        <v>0</v>
      </c>
      <c r="H25" s="100"/>
      <c r="I25" s="100">
        <v>0</v>
      </c>
      <c r="J25" s="118"/>
      <c r="K25" s="114"/>
    </row>
    <row r="26" spans="1:11" ht="21" customHeight="1">
      <c r="A26" s="2" t="s">
        <v>8</v>
      </c>
      <c r="B26" s="7"/>
      <c r="C26" s="98">
        <v>34151</v>
      </c>
      <c r="D26" s="99"/>
      <c r="E26" s="98">
        <v>32796</v>
      </c>
      <c r="F26" s="100"/>
      <c r="G26" s="100">
        <v>7971</v>
      </c>
      <c r="H26" s="100"/>
      <c r="I26" s="100">
        <v>5821</v>
      </c>
      <c r="J26" s="118"/>
      <c r="K26" s="114"/>
    </row>
    <row r="27" spans="1:11" ht="21" customHeight="1">
      <c r="A27" s="2" t="s">
        <v>126</v>
      </c>
      <c r="B27" s="7"/>
      <c r="C27" s="98">
        <v>102760</v>
      </c>
      <c r="D27" s="99"/>
      <c r="E27" s="98">
        <v>118497</v>
      </c>
      <c r="F27" s="100"/>
      <c r="G27" s="97">
        <v>42531</v>
      </c>
      <c r="H27" s="100"/>
      <c r="I27" s="100">
        <v>39225</v>
      </c>
      <c r="J27" s="118"/>
      <c r="K27" s="114"/>
    </row>
    <row r="28" spans="1:11" ht="21" customHeight="1">
      <c r="A28" s="22" t="s">
        <v>9</v>
      </c>
      <c r="B28" s="7"/>
      <c r="C28" s="101">
        <f>SUM(C19:C27)</f>
        <v>1594077</v>
      </c>
      <c r="D28" s="102"/>
      <c r="E28" s="101">
        <f>SUM(E19:E27)</f>
        <v>1634521</v>
      </c>
      <c r="F28" s="102"/>
      <c r="G28" s="101">
        <f>SUM(G19:G27)</f>
        <v>1997065</v>
      </c>
      <c r="H28" s="102"/>
      <c r="I28" s="101">
        <f>SUM(I19:I27)</f>
        <v>2016926</v>
      </c>
      <c r="J28" s="118"/>
      <c r="K28" s="114"/>
    </row>
    <row r="29" spans="1:11" ht="21" customHeight="1" thickBot="1">
      <c r="A29" s="5" t="s">
        <v>10</v>
      </c>
      <c r="B29" s="7"/>
      <c r="C29" s="104">
        <f>C28+C16</f>
        <v>2717897</v>
      </c>
      <c r="D29" s="102"/>
      <c r="E29" s="104">
        <f>E28+E16</f>
        <v>2721718</v>
      </c>
      <c r="F29" s="102"/>
      <c r="G29" s="104">
        <f>G28+G16</f>
        <v>2706092</v>
      </c>
      <c r="H29" s="102"/>
      <c r="I29" s="104">
        <f>I28+I16</f>
        <v>2699027</v>
      </c>
      <c r="J29" s="118"/>
      <c r="K29" s="114"/>
    </row>
    <row r="30" spans="1:11" ht="21" customHeight="1" thickTop="1">
      <c r="A30" s="5"/>
      <c r="B30" s="7"/>
      <c r="C30" s="102"/>
      <c r="D30" s="102"/>
      <c r="E30" s="102"/>
      <c r="F30" s="102"/>
      <c r="G30" s="80"/>
      <c r="H30" s="102"/>
      <c r="I30" s="80"/>
    </row>
    <row r="31" spans="1:11" ht="21" customHeight="1">
      <c r="A31" s="14" t="s">
        <v>118</v>
      </c>
      <c r="B31" s="2"/>
      <c r="C31" s="13"/>
      <c r="D31" s="13"/>
      <c r="E31" s="13"/>
      <c r="F31" s="13"/>
      <c r="G31" s="85"/>
      <c r="H31" s="13"/>
      <c r="I31" s="85"/>
    </row>
    <row r="32" spans="1:11" ht="21" customHeight="1">
      <c r="A32" s="62" t="s">
        <v>49</v>
      </c>
      <c r="B32" s="2"/>
      <c r="C32" s="15"/>
      <c r="D32" s="15"/>
      <c r="E32" s="15"/>
      <c r="F32" s="15"/>
      <c r="G32" s="86"/>
      <c r="H32" s="15"/>
      <c r="I32" s="86"/>
    </row>
    <row r="33" spans="1:11" ht="21" customHeight="1">
      <c r="A33" s="62"/>
      <c r="B33" s="2"/>
      <c r="C33" s="15"/>
      <c r="D33" s="15"/>
      <c r="E33" s="15"/>
      <c r="F33" s="15"/>
      <c r="G33" s="86"/>
      <c r="H33" s="15"/>
      <c r="I33" s="86"/>
    </row>
    <row r="34" spans="1:11" ht="21" customHeight="1">
      <c r="A34" s="1"/>
      <c r="B34" s="2"/>
      <c r="C34" s="129" t="s">
        <v>39</v>
      </c>
      <c r="D34" s="129"/>
      <c r="E34" s="129"/>
      <c r="F34" s="2"/>
      <c r="G34" s="129" t="s">
        <v>40</v>
      </c>
      <c r="H34" s="129"/>
      <c r="I34" s="129"/>
    </row>
    <row r="35" spans="1:11" ht="21" customHeight="1">
      <c r="A35" s="4"/>
      <c r="B35" s="3"/>
      <c r="C35" s="130" t="s">
        <v>63</v>
      </c>
      <c r="D35" s="130"/>
      <c r="E35" s="130"/>
      <c r="F35" s="83"/>
      <c r="G35" s="130" t="s">
        <v>63</v>
      </c>
      <c r="H35" s="130"/>
      <c r="I35" s="130"/>
    </row>
    <row r="36" spans="1:11" ht="21" customHeight="1">
      <c r="A36" s="4"/>
      <c r="B36" s="3"/>
      <c r="C36" s="96" t="s">
        <v>190</v>
      </c>
      <c r="D36" s="96"/>
      <c r="E36" s="96" t="s">
        <v>48</v>
      </c>
      <c r="F36" s="83"/>
      <c r="G36" s="96" t="s">
        <v>190</v>
      </c>
      <c r="H36" s="96"/>
      <c r="I36" s="96" t="s">
        <v>48</v>
      </c>
    </row>
    <row r="37" spans="1:11" ht="21" customHeight="1">
      <c r="A37" s="5" t="s">
        <v>11</v>
      </c>
      <c r="B37" s="7" t="s">
        <v>20</v>
      </c>
      <c r="C37" s="3">
        <v>2026</v>
      </c>
      <c r="D37" s="3"/>
      <c r="E37" s="3">
        <v>2025</v>
      </c>
      <c r="F37" s="3"/>
      <c r="G37" s="3">
        <v>2026</v>
      </c>
      <c r="H37" s="3"/>
      <c r="I37" s="3">
        <v>2025</v>
      </c>
    </row>
    <row r="38" spans="1:11" ht="21" customHeight="1">
      <c r="A38" s="4"/>
      <c r="B38" s="2"/>
      <c r="C38" s="3" t="s">
        <v>119</v>
      </c>
      <c r="D38" s="3"/>
      <c r="E38" s="3"/>
      <c r="F38" s="3"/>
      <c r="G38" s="3" t="s">
        <v>119</v>
      </c>
      <c r="H38" s="3"/>
      <c r="I38" s="3"/>
    </row>
    <row r="39" spans="1:11" ht="21" customHeight="1">
      <c r="A39" s="4"/>
      <c r="B39" s="2"/>
      <c r="C39" s="131" t="s">
        <v>120</v>
      </c>
      <c r="D39" s="131"/>
      <c r="E39" s="131"/>
      <c r="F39" s="131"/>
      <c r="G39" s="131"/>
      <c r="H39" s="131"/>
      <c r="I39" s="131"/>
    </row>
    <row r="40" spans="1:11" ht="21" customHeight="1">
      <c r="A40" s="31" t="s">
        <v>12</v>
      </c>
      <c r="B40" s="3"/>
      <c r="C40" s="103"/>
      <c r="D40" s="103"/>
      <c r="E40" s="103"/>
      <c r="F40" s="103"/>
      <c r="G40" s="97"/>
      <c r="H40" s="103"/>
      <c r="I40" s="97"/>
    </row>
    <row r="41" spans="1:11" ht="21" customHeight="1">
      <c r="A41" s="2" t="s">
        <v>128</v>
      </c>
      <c r="B41" s="3"/>
      <c r="C41" s="103">
        <v>411349</v>
      </c>
      <c r="D41" s="103"/>
      <c r="E41" s="98">
        <v>339663</v>
      </c>
      <c r="F41" s="103"/>
      <c r="G41" s="97">
        <v>198154</v>
      </c>
      <c r="H41" s="103"/>
      <c r="I41" s="97">
        <v>161298</v>
      </c>
      <c r="J41" s="119"/>
      <c r="K41" s="114"/>
    </row>
    <row r="42" spans="1:11" ht="21" customHeight="1">
      <c r="A42" s="2" t="s">
        <v>129</v>
      </c>
      <c r="B42" s="7">
        <v>3</v>
      </c>
      <c r="C42" s="98">
        <v>222918</v>
      </c>
      <c r="D42" s="99"/>
      <c r="E42" s="98">
        <v>192657</v>
      </c>
      <c r="F42" s="100"/>
      <c r="G42" s="97">
        <v>104480</v>
      </c>
      <c r="H42" s="100"/>
      <c r="I42" s="97">
        <v>71430</v>
      </c>
      <c r="J42" s="120"/>
      <c r="K42" s="114"/>
    </row>
    <row r="43" spans="1:11" ht="21" customHeight="1">
      <c r="A43" s="2" t="s">
        <v>81</v>
      </c>
      <c r="B43" s="7"/>
      <c r="C43" s="98">
        <v>34044</v>
      </c>
      <c r="D43" s="99"/>
      <c r="E43" s="98">
        <v>42403</v>
      </c>
      <c r="F43" s="100"/>
      <c r="G43" s="100">
        <v>27172</v>
      </c>
      <c r="H43" s="100"/>
      <c r="I43" s="97">
        <v>35567</v>
      </c>
      <c r="J43" s="116"/>
      <c r="K43" s="114"/>
    </row>
    <row r="44" spans="1:11" ht="21" customHeight="1">
      <c r="A44" s="2" t="s">
        <v>104</v>
      </c>
      <c r="B44" s="7"/>
      <c r="C44" s="98">
        <v>187188</v>
      </c>
      <c r="D44" s="99"/>
      <c r="E44" s="98">
        <v>210974</v>
      </c>
      <c r="F44" s="100"/>
      <c r="G44" s="100">
        <v>61932</v>
      </c>
      <c r="H44" s="100"/>
      <c r="I44" s="97">
        <v>83716</v>
      </c>
      <c r="J44" s="116"/>
      <c r="K44" s="114"/>
    </row>
    <row r="45" spans="1:11" ht="21" customHeight="1">
      <c r="A45" s="2" t="s">
        <v>105</v>
      </c>
      <c r="B45" s="7"/>
      <c r="C45" s="98">
        <v>17876</v>
      </c>
      <c r="D45" s="99"/>
      <c r="E45" s="98">
        <v>17583</v>
      </c>
      <c r="F45" s="100"/>
      <c r="G45" s="100">
        <v>8693</v>
      </c>
      <c r="H45" s="100"/>
      <c r="I45" s="97">
        <v>11955</v>
      </c>
      <c r="J45" s="116"/>
      <c r="K45" s="114"/>
    </row>
    <row r="46" spans="1:11" ht="21" customHeight="1">
      <c r="A46" s="2" t="s">
        <v>130</v>
      </c>
      <c r="B46" s="7"/>
      <c r="C46" s="98">
        <v>28729</v>
      </c>
      <c r="D46" s="99"/>
      <c r="E46" s="98">
        <v>29898</v>
      </c>
      <c r="F46" s="100"/>
      <c r="G46" s="100">
        <v>7697</v>
      </c>
      <c r="H46" s="100"/>
      <c r="I46" s="97">
        <v>8850</v>
      </c>
      <c r="J46" s="116"/>
      <c r="K46" s="114"/>
    </row>
    <row r="47" spans="1:11" ht="21" customHeight="1">
      <c r="A47" s="22" t="s">
        <v>13</v>
      </c>
      <c r="B47" s="7"/>
      <c r="C47" s="101">
        <f>SUM(C41:C46)</f>
        <v>902104</v>
      </c>
      <c r="D47" s="102"/>
      <c r="E47" s="101">
        <f>SUM(E41:E46)</f>
        <v>833178</v>
      </c>
      <c r="F47" s="102"/>
      <c r="G47" s="101">
        <f>SUM(G41:G46)</f>
        <v>408128</v>
      </c>
      <c r="H47" s="105"/>
      <c r="I47" s="101">
        <f>SUM(I41:I46)</f>
        <v>372816</v>
      </c>
      <c r="J47" s="116"/>
      <c r="K47" s="114"/>
    </row>
    <row r="48" spans="1:11" ht="21" customHeight="1">
      <c r="A48" s="4"/>
      <c r="B48" s="7"/>
      <c r="C48" s="103"/>
      <c r="D48" s="103"/>
      <c r="E48" s="103"/>
      <c r="F48" s="103"/>
      <c r="G48" s="97"/>
      <c r="H48" s="57"/>
      <c r="I48" s="97"/>
    </row>
    <row r="49" spans="1:11" ht="21" customHeight="1">
      <c r="A49" s="54" t="s">
        <v>14</v>
      </c>
      <c r="B49" s="7"/>
      <c r="C49" s="103"/>
      <c r="D49" s="103"/>
      <c r="E49" s="103"/>
      <c r="F49" s="103"/>
      <c r="G49" s="97"/>
      <c r="H49" s="57"/>
      <c r="I49" s="97"/>
    </row>
    <row r="50" spans="1:11" ht="21" customHeight="1">
      <c r="A50" s="2" t="s">
        <v>82</v>
      </c>
      <c r="B50" s="7"/>
      <c r="C50" s="98">
        <v>38148</v>
      </c>
      <c r="D50" s="99"/>
      <c r="E50" s="98">
        <v>53894</v>
      </c>
      <c r="F50" s="100"/>
      <c r="G50" s="100">
        <v>27497</v>
      </c>
      <c r="H50" s="100"/>
      <c r="I50" s="100">
        <v>39949</v>
      </c>
      <c r="J50" s="116"/>
      <c r="K50" s="114"/>
    </row>
    <row r="51" spans="1:11" ht="21" customHeight="1">
      <c r="A51" s="2" t="s">
        <v>95</v>
      </c>
      <c r="B51" s="7"/>
      <c r="C51" s="98">
        <v>199070</v>
      </c>
      <c r="D51" s="99"/>
      <c r="E51" s="98">
        <v>197731</v>
      </c>
      <c r="F51" s="100"/>
      <c r="G51" s="100">
        <v>98460</v>
      </c>
      <c r="H51" s="100"/>
      <c r="I51" s="100">
        <v>94781</v>
      </c>
      <c r="J51" s="116"/>
      <c r="K51" s="114"/>
    </row>
    <row r="52" spans="1:11" ht="21" customHeight="1">
      <c r="A52" s="2" t="s">
        <v>61</v>
      </c>
      <c r="B52" s="7">
        <v>7</v>
      </c>
      <c r="C52" s="98">
        <v>34308</v>
      </c>
      <c r="D52" s="99"/>
      <c r="E52" s="98">
        <v>25686</v>
      </c>
      <c r="F52" s="100"/>
      <c r="G52" s="100">
        <v>26706</v>
      </c>
      <c r="H52" s="100"/>
      <c r="I52" s="100">
        <v>17159</v>
      </c>
      <c r="J52" s="116"/>
      <c r="K52" s="114"/>
    </row>
    <row r="53" spans="1:11" ht="21" customHeight="1">
      <c r="A53" s="2" t="s">
        <v>132</v>
      </c>
      <c r="B53" s="7"/>
      <c r="C53" s="98">
        <v>18511</v>
      </c>
      <c r="D53" s="99"/>
      <c r="E53" s="98">
        <v>13917</v>
      </c>
      <c r="F53" s="100"/>
      <c r="G53" s="100">
        <v>6123</v>
      </c>
      <c r="H53" s="100"/>
      <c r="I53" s="100">
        <v>4674</v>
      </c>
      <c r="J53" s="116"/>
      <c r="K53" s="114"/>
    </row>
    <row r="54" spans="1:11" ht="21" customHeight="1">
      <c r="A54" s="2" t="s">
        <v>15</v>
      </c>
      <c r="B54" s="7"/>
      <c r="C54" s="98">
        <v>17708</v>
      </c>
      <c r="D54" s="99"/>
      <c r="E54" s="98">
        <v>17759</v>
      </c>
      <c r="F54" s="100"/>
      <c r="G54" s="97">
        <v>0</v>
      </c>
      <c r="H54" s="100"/>
      <c r="I54" s="100">
        <v>0</v>
      </c>
      <c r="J54" s="118"/>
      <c r="K54" s="114"/>
    </row>
    <row r="55" spans="1:11" ht="21" customHeight="1">
      <c r="A55" s="2" t="s">
        <v>131</v>
      </c>
      <c r="B55" s="7"/>
      <c r="C55" s="98">
        <v>860</v>
      </c>
      <c r="D55" s="99"/>
      <c r="E55" s="98">
        <v>954</v>
      </c>
      <c r="F55" s="100"/>
      <c r="G55" s="100">
        <v>0</v>
      </c>
      <c r="H55" s="100"/>
      <c r="I55" s="100">
        <v>0</v>
      </c>
      <c r="J55" s="116"/>
      <c r="K55" s="114"/>
    </row>
    <row r="56" spans="1:11" ht="21" customHeight="1">
      <c r="A56" s="22" t="s">
        <v>17</v>
      </c>
      <c r="B56" s="7"/>
      <c r="C56" s="101">
        <f>SUM(C50:C55)</f>
        <v>308605</v>
      </c>
      <c r="D56" s="102"/>
      <c r="E56" s="101">
        <f>SUM(E50:E55)</f>
        <v>309941</v>
      </c>
      <c r="F56" s="102"/>
      <c r="G56" s="101">
        <f>SUM(G50:G55)</f>
        <v>158786</v>
      </c>
      <c r="H56" s="105"/>
      <c r="I56" s="101">
        <f>SUM(I50:I55)</f>
        <v>156563</v>
      </c>
      <c r="J56" s="116"/>
      <c r="K56" s="114"/>
    </row>
    <row r="57" spans="1:11" ht="21" customHeight="1">
      <c r="A57" s="5" t="s">
        <v>18</v>
      </c>
      <c r="B57" s="7"/>
      <c r="C57" s="106">
        <f>C56+C47</f>
        <v>1210709</v>
      </c>
      <c r="D57" s="102"/>
      <c r="E57" s="106">
        <f>E56+E47</f>
        <v>1143119</v>
      </c>
      <c r="F57" s="102"/>
      <c r="G57" s="106">
        <f>G56+G47</f>
        <v>566914</v>
      </c>
      <c r="H57" s="105"/>
      <c r="I57" s="106">
        <f>I56+I47</f>
        <v>529379</v>
      </c>
      <c r="J57" s="116"/>
      <c r="K57" s="114"/>
    </row>
    <row r="58" spans="1:11" ht="21" customHeight="1">
      <c r="A58" s="1"/>
      <c r="B58" s="7"/>
      <c r="C58" s="11"/>
      <c r="D58" s="5"/>
      <c r="E58" s="11"/>
      <c r="F58" s="5"/>
      <c r="G58" s="80"/>
      <c r="H58" s="5"/>
      <c r="I58" s="80"/>
    </row>
    <row r="59" spans="1:11" ht="21" customHeight="1">
      <c r="A59" s="14" t="s">
        <v>118</v>
      </c>
      <c r="B59" s="2"/>
      <c r="C59" s="13"/>
      <c r="D59" s="13"/>
      <c r="E59" s="13"/>
      <c r="F59" s="13"/>
      <c r="G59" s="85"/>
      <c r="H59" s="13"/>
      <c r="I59" s="85"/>
    </row>
    <row r="60" spans="1:11" ht="21" customHeight="1">
      <c r="A60" s="62" t="s">
        <v>49</v>
      </c>
      <c r="B60" s="2"/>
      <c r="C60" s="15"/>
      <c r="D60" s="15"/>
      <c r="E60" s="15"/>
      <c r="F60" s="15"/>
      <c r="G60" s="86"/>
      <c r="H60" s="15"/>
      <c r="I60" s="86"/>
    </row>
    <row r="61" spans="1:11" ht="21" customHeight="1">
      <c r="A61" s="62"/>
      <c r="B61" s="2"/>
      <c r="C61" s="15"/>
      <c r="D61" s="15"/>
      <c r="E61" s="15"/>
      <c r="F61" s="15"/>
      <c r="G61" s="86"/>
      <c r="H61" s="15"/>
      <c r="I61" s="86"/>
    </row>
    <row r="62" spans="1:11" ht="21" customHeight="1">
      <c r="A62" s="1"/>
      <c r="B62" s="2"/>
      <c r="C62" s="129" t="s">
        <v>39</v>
      </c>
      <c r="D62" s="129"/>
      <c r="E62" s="129"/>
      <c r="F62" s="2"/>
      <c r="G62" s="129" t="s">
        <v>40</v>
      </c>
      <c r="H62" s="129"/>
      <c r="I62" s="129"/>
    </row>
    <row r="63" spans="1:11" ht="21" customHeight="1">
      <c r="A63" s="4"/>
      <c r="B63" s="3"/>
      <c r="C63" s="130" t="s">
        <v>65</v>
      </c>
      <c r="D63" s="130"/>
      <c r="E63" s="130"/>
      <c r="F63" s="83"/>
      <c r="G63" s="130" t="s">
        <v>65</v>
      </c>
      <c r="H63" s="130"/>
      <c r="I63" s="130"/>
    </row>
    <row r="64" spans="1:11" ht="21" customHeight="1">
      <c r="A64" s="4"/>
      <c r="B64" s="3"/>
      <c r="C64" s="96" t="s">
        <v>190</v>
      </c>
      <c r="D64" s="96"/>
      <c r="E64" s="96" t="s">
        <v>48</v>
      </c>
      <c r="F64" s="83"/>
      <c r="G64" s="96" t="s">
        <v>190</v>
      </c>
      <c r="H64" s="96"/>
      <c r="I64" s="96" t="s">
        <v>48</v>
      </c>
    </row>
    <row r="65" spans="1:11" ht="21" customHeight="1">
      <c r="A65" s="5" t="s">
        <v>11</v>
      </c>
      <c r="B65" s="7"/>
      <c r="C65" s="3">
        <v>2026</v>
      </c>
      <c r="D65" s="3"/>
      <c r="E65" s="3">
        <v>2025</v>
      </c>
      <c r="F65" s="3"/>
      <c r="G65" s="3">
        <v>2026</v>
      </c>
      <c r="H65" s="3"/>
      <c r="I65" s="3">
        <v>2025</v>
      </c>
    </row>
    <row r="66" spans="1:11" ht="21" customHeight="1">
      <c r="A66" s="5"/>
      <c r="B66" s="7"/>
      <c r="C66" s="3" t="s">
        <v>119</v>
      </c>
      <c r="D66" s="3"/>
      <c r="E66" s="3" t="s">
        <v>168</v>
      </c>
      <c r="F66" s="3"/>
      <c r="G66" s="3" t="s">
        <v>119</v>
      </c>
      <c r="H66" s="3"/>
      <c r="I66" s="3"/>
    </row>
    <row r="67" spans="1:11" ht="21" customHeight="1">
      <c r="A67" s="4"/>
      <c r="B67" s="7"/>
      <c r="C67" s="131" t="s">
        <v>120</v>
      </c>
      <c r="D67" s="131"/>
      <c r="E67" s="131"/>
      <c r="F67" s="131"/>
      <c r="G67" s="131"/>
      <c r="H67" s="131"/>
      <c r="I67" s="131"/>
    </row>
    <row r="68" spans="1:11" ht="21" customHeight="1">
      <c r="A68" s="12" t="s">
        <v>55</v>
      </c>
      <c r="B68" s="7"/>
      <c r="C68" s="103"/>
      <c r="D68" s="103"/>
      <c r="E68" s="103"/>
      <c r="F68" s="103"/>
      <c r="G68" s="97"/>
      <c r="H68" s="103"/>
      <c r="I68" s="97"/>
    </row>
    <row r="69" spans="1:11" ht="21" customHeight="1">
      <c r="A69" s="2" t="s">
        <v>47</v>
      </c>
      <c r="B69" s="7"/>
      <c r="C69" s="103"/>
      <c r="D69" s="103"/>
      <c r="E69" s="103"/>
      <c r="F69" s="103"/>
      <c r="G69" s="97"/>
      <c r="H69" s="103"/>
      <c r="I69" s="97"/>
    </row>
    <row r="70" spans="1:11" ht="21" customHeight="1">
      <c r="A70" s="55" t="s">
        <v>83</v>
      </c>
      <c r="B70" s="7"/>
      <c r="C70" s="103"/>
      <c r="D70" s="103"/>
      <c r="E70" s="103"/>
      <c r="F70" s="103"/>
      <c r="G70" s="97"/>
      <c r="H70" s="103"/>
      <c r="I70" s="97"/>
    </row>
    <row r="71" spans="1:11" ht="21" customHeight="1">
      <c r="A71" s="107" t="s">
        <v>133</v>
      </c>
      <c r="B71" s="7"/>
      <c r="C71" s="108"/>
      <c r="D71" s="103"/>
      <c r="E71" s="108"/>
      <c r="F71" s="103"/>
      <c r="G71" s="100"/>
      <c r="H71" s="100"/>
      <c r="I71" s="100"/>
    </row>
    <row r="72" spans="1:11" ht="21" customHeight="1" thickBot="1">
      <c r="A72" s="55" t="s">
        <v>106</v>
      </c>
      <c r="B72" s="7"/>
      <c r="C72" s="109">
        <v>300000</v>
      </c>
      <c r="D72" s="103"/>
      <c r="E72" s="109">
        <v>300000</v>
      </c>
      <c r="F72" s="103"/>
      <c r="G72" s="109">
        <v>300000</v>
      </c>
      <c r="H72" s="97"/>
      <c r="I72" s="109">
        <v>300000</v>
      </c>
      <c r="J72" s="118"/>
      <c r="K72" s="114"/>
    </row>
    <row r="73" spans="1:11" ht="21" customHeight="1" thickTop="1">
      <c r="A73" s="55" t="s">
        <v>84</v>
      </c>
      <c r="B73" s="7"/>
      <c r="C73" s="103"/>
      <c r="D73" s="103"/>
      <c r="E73" s="103"/>
      <c r="F73" s="103"/>
      <c r="G73" s="103"/>
      <c r="H73" s="97"/>
      <c r="I73" s="103"/>
      <c r="J73" s="118"/>
      <c r="K73" s="114"/>
    </row>
    <row r="74" spans="1:11" ht="21" customHeight="1">
      <c r="A74" s="6" t="s">
        <v>133</v>
      </c>
      <c r="B74" s="7"/>
      <c r="C74" s="103"/>
      <c r="D74" s="103"/>
      <c r="E74" s="103"/>
      <c r="F74" s="103"/>
      <c r="G74" s="103"/>
      <c r="H74" s="97"/>
      <c r="I74" s="103"/>
    </row>
    <row r="75" spans="1:11" ht="21" customHeight="1">
      <c r="A75" s="64" t="s">
        <v>96</v>
      </c>
      <c r="B75" s="7"/>
      <c r="C75" s="97">
        <v>300000</v>
      </c>
      <c r="D75" s="97"/>
      <c r="E75" s="97">
        <v>300000</v>
      </c>
      <c r="F75" s="103"/>
      <c r="G75" s="97">
        <v>300000</v>
      </c>
      <c r="H75" s="97"/>
      <c r="I75" s="97">
        <v>300000</v>
      </c>
      <c r="J75" s="118"/>
      <c r="K75" s="114"/>
    </row>
    <row r="76" spans="1:11" ht="21" customHeight="1">
      <c r="A76" s="2" t="s">
        <v>134</v>
      </c>
      <c r="B76" s="7"/>
      <c r="C76" s="98">
        <v>1173168</v>
      </c>
      <c r="D76" s="99"/>
      <c r="E76" s="97">
        <v>1173168</v>
      </c>
      <c r="F76" s="100"/>
      <c r="G76" s="100">
        <v>1173168</v>
      </c>
      <c r="H76" s="100"/>
      <c r="I76" s="97">
        <v>1173168</v>
      </c>
      <c r="J76" s="118"/>
      <c r="K76" s="114"/>
    </row>
    <row r="77" spans="1:11" ht="21" customHeight="1">
      <c r="A77" s="2" t="s">
        <v>177</v>
      </c>
      <c r="B77" s="7"/>
      <c r="C77" s="97">
        <v>-28874</v>
      </c>
      <c r="D77" s="99"/>
      <c r="E77" s="97">
        <v>-28874</v>
      </c>
      <c r="F77" s="100"/>
      <c r="G77" s="100">
        <v>0</v>
      </c>
      <c r="H77" s="100"/>
      <c r="I77" s="97">
        <v>0</v>
      </c>
      <c r="J77" s="118"/>
      <c r="K77" s="114"/>
    </row>
    <row r="78" spans="1:11" ht="21" customHeight="1">
      <c r="A78" s="2" t="s">
        <v>78</v>
      </c>
      <c r="B78" s="7"/>
      <c r="C78" s="98"/>
      <c r="D78" s="99"/>
      <c r="E78" s="98"/>
      <c r="F78" s="100"/>
      <c r="G78" s="100"/>
      <c r="H78" s="100"/>
      <c r="I78" s="97"/>
    </row>
    <row r="79" spans="1:11" ht="21" customHeight="1">
      <c r="A79" s="2" t="s">
        <v>85</v>
      </c>
      <c r="B79" s="7"/>
      <c r="C79" s="98"/>
      <c r="D79" s="99"/>
      <c r="E79" s="98"/>
      <c r="F79" s="100"/>
      <c r="G79" s="100"/>
      <c r="H79" s="100"/>
      <c r="I79" s="97"/>
    </row>
    <row r="80" spans="1:11" ht="21" customHeight="1">
      <c r="A80" s="2" t="s">
        <v>86</v>
      </c>
      <c r="B80" s="7"/>
      <c r="C80" s="98">
        <v>30000</v>
      </c>
      <c r="D80" s="99"/>
      <c r="E80" s="98">
        <v>30302</v>
      </c>
      <c r="F80" s="100"/>
      <c r="G80" s="100">
        <v>30000</v>
      </c>
      <c r="H80" s="100"/>
      <c r="I80" s="97">
        <v>30000</v>
      </c>
      <c r="J80" s="118"/>
      <c r="K80" s="114"/>
    </row>
    <row r="81" spans="1:11" ht="21" customHeight="1">
      <c r="A81" s="2" t="s">
        <v>135</v>
      </c>
      <c r="B81" s="7"/>
      <c r="C81" s="98">
        <v>3408</v>
      </c>
      <c r="D81" s="99"/>
      <c r="E81" s="98">
        <v>3408</v>
      </c>
      <c r="F81" s="100"/>
      <c r="G81" s="100">
        <v>3408</v>
      </c>
      <c r="H81" s="100"/>
      <c r="I81" s="97">
        <v>3408</v>
      </c>
      <c r="J81" s="118"/>
      <c r="K81" s="114"/>
    </row>
    <row r="82" spans="1:11" ht="21" customHeight="1">
      <c r="A82" s="2" t="s">
        <v>87</v>
      </c>
      <c r="B82" s="7"/>
      <c r="C82" s="98">
        <v>27479</v>
      </c>
      <c r="D82" s="99"/>
      <c r="E82" s="98">
        <v>77066</v>
      </c>
      <c r="F82" s="100"/>
      <c r="G82" s="100">
        <v>636010</v>
      </c>
      <c r="H82" s="100"/>
      <c r="I82" s="97">
        <v>666480</v>
      </c>
      <c r="J82" s="118"/>
      <c r="K82" s="114"/>
    </row>
    <row r="83" spans="1:11" ht="21" customHeight="1">
      <c r="A83" s="4" t="s">
        <v>136</v>
      </c>
      <c r="B83" s="7"/>
      <c r="C83" s="98">
        <v>-3408</v>
      </c>
      <c r="D83" s="99"/>
      <c r="E83" s="98">
        <v>-3408</v>
      </c>
      <c r="F83" s="100"/>
      <c r="G83" s="100">
        <v>-3408</v>
      </c>
      <c r="H83" s="100"/>
      <c r="I83" s="97">
        <v>-3408</v>
      </c>
      <c r="J83" s="118"/>
      <c r="K83" s="114"/>
    </row>
    <row r="84" spans="1:11" ht="21" customHeight="1">
      <c r="A84" s="2" t="s">
        <v>92</v>
      </c>
      <c r="B84" s="7"/>
      <c r="C84" s="110">
        <v>-2902</v>
      </c>
      <c r="D84" s="99"/>
      <c r="E84" s="110">
        <v>17317</v>
      </c>
      <c r="F84" s="100"/>
      <c r="G84" s="111">
        <v>0</v>
      </c>
      <c r="H84" s="100"/>
      <c r="I84" s="111">
        <v>0</v>
      </c>
      <c r="J84" s="118"/>
      <c r="K84" s="114"/>
    </row>
    <row r="85" spans="1:11" ht="21" customHeight="1">
      <c r="A85" s="112" t="s">
        <v>107</v>
      </c>
      <c r="B85" s="7"/>
      <c r="C85" s="103"/>
      <c r="D85" s="103"/>
      <c r="E85" s="103"/>
      <c r="F85" s="103"/>
      <c r="G85" s="100"/>
      <c r="H85" s="97"/>
      <c r="I85" s="100"/>
    </row>
    <row r="86" spans="1:11" ht="21" customHeight="1">
      <c r="A86" s="22" t="s">
        <v>108</v>
      </c>
      <c r="B86" s="7"/>
      <c r="C86" s="113">
        <f>SUM(C75:C84)</f>
        <v>1498871</v>
      </c>
      <c r="D86" s="102"/>
      <c r="E86" s="113">
        <f>SUM(E75:E84)</f>
        <v>1568979</v>
      </c>
      <c r="F86" s="102"/>
      <c r="G86" s="113">
        <f>SUM(G75:G84)</f>
        <v>2139178</v>
      </c>
      <c r="H86" s="113"/>
      <c r="I86" s="113">
        <f>SUM(I75:I84)</f>
        <v>2169648</v>
      </c>
      <c r="J86" s="118"/>
      <c r="K86" s="114"/>
    </row>
    <row r="87" spans="1:11" ht="21" customHeight="1">
      <c r="A87" s="55" t="s">
        <v>19</v>
      </c>
      <c r="B87" s="7"/>
      <c r="C87" s="103">
        <v>8317</v>
      </c>
      <c r="D87" s="103"/>
      <c r="E87" s="103">
        <v>9620</v>
      </c>
      <c r="F87" s="103"/>
      <c r="G87" s="100">
        <v>0</v>
      </c>
      <c r="H87" s="97"/>
      <c r="I87" s="100">
        <f>ROUND(K87/10^3,0)</f>
        <v>0</v>
      </c>
      <c r="J87" s="118"/>
      <c r="K87" s="114"/>
    </row>
    <row r="88" spans="1:11" ht="21" customHeight="1">
      <c r="A88" s="5" t="s">
        <v>77</v>
      </c>
      <c r="B88" s="7"/>
      <c r="C88" s="101">
        <f>SUM(C86:C87)</f>
        <v>1507188</v>
      </c>
      <c r="D88" s="102"/>
      <c r="E88" s="101">
        <f>SUM(E86:E87)</f>
        <v>1578599</v>
      </c>
      <c r="F88" s="102"/>
      <c r="G88" s="101">
        <f>SUM(G86:G87)</f>
        <v>2139178</v>
      </c>
      <c r="H88" s="113"/>
      <c r="I88" s="101">
        <f>SUM(I86:I87)</f>
        <v>2169648</v>
      </c>
      <c r="J88" s="118"/>
      <c r="K88" s="114"/>
    </row>
    <row r="89" spans="1:11" ht="21" customHeight="1" thickBot="1">
      <c r="A89" s="5" t="s">
        <v>100</v>
      </c>
      <c r="B89" s="7"/>
      <c r="C89" s="104">
        <f>SUM(C88+C57)</f>
        <v>2717897</v>
      </c>
      <c r="D89" s="102"/>
      <c r="E89" s="104">
        <f>SUM(E88+E57)</f>
        <v>2721718</v>
      </c>
      <c r="F89" s="102"/>
      <c r="G89" s="104">
        <f>SUM(G88+G57)</f>
        <v>2706092</v>
      </c>
      <c r="H89" s="113"/>
      <c r="I89" s="104">
        <f>SUM(I88+I57)</f>
        <v>2699027</v>
      </c>
      <c r="J89" s="118"/>
      <c r="K89" s="114"/>
    </row>
    <row r="90" spans="1:11" ht="23.15" customHeight="1" thickTop="1">
      <c r="C90" s="57"/>
      <c r="E90" s="57"/>
      <c r="G90" s="57"/>
      <c r="I90" s="57"/>
    </row>
  </sheetData>
  <mergeCells count="15">
    <mergeCell ref="C39:I39"/>
    <mergeCell ref="G4:I4"/>
    <mergeCell ref="C5:E5"/>
    <mergeCell ref="G5:I5"/>
    <mergeCell ref="C9:I9"/>
    <mergeCell ref="C4:E4"/>
    <mergeCell ref="C34:E34"/>
    <mergeCell ref="G34:I34"/>
    <mergeCell ref="C35:E35"/>
    <mergeCell ref="G35:I35"/>
    <mergeCell ref="C62:E62"/>
    <mergeCell ref="G62:I62"/>
    <mergeCell ref="C63:E63"/>
    <mergeCell ref="G63:I63"/>
    <mergeCell ref="C67:I67"/>
  </mergeCells>
  <phoneticPr fontId="0" type="noConversion"/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2" manualBreakCount="2">
    <brk id="30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2"/>
  <sheetViews>
    <sheetView view="pageBreakPreview" zoomScaleNormal="80" zoomScaleSheetLayoutView="100" zoomScalePageLayoutView="70" workbookViewId="0"/>
  </sheetViews>
  <sheetFormatPr defaultColWidth="9.09765625" defaultRowHeight="21" customHeight="1"/>
  <cols>
    <col min="1" max="1" width="21" style="4" customWidth="1"/>
    <col min="2" max="2" width="39.3984375" style="4" customWidth="1"/>
    <col min="3" max="3" width="7.09765625" style="2" customWidth="1"/>
    <col min="4" max="4" width="15.19921875" style="2" customWidth="1"/>
    <col min="5" max="5" width="1.296875" style="2" customWidth="1"/>
    <col min="6" max="6" width="15.19921875" style="2" customWidth="1"/>
    <col min="7" max="7" width="1.296875" style="2" customWidth="1"/>
    <col min="8" max="8" width="15.19921875" style="2" customWidth="1"/>
    <col min="9" max="9" width="1.296875" style="2" customWidth="1"/>
    <col min="10" max="10" width="15.19921875" style="2" customWidth="1"/>
    <col min="11" max="16384" width="9.09765625" style="2"/>
  </cols>
  <sheetData>
    <row r="1" spans="1:10" s="13" customFormat="1" ht="21" customHeight="1">
      <c r="A1" s="14" t="s">
        <v>118</v>
      </c>
      <c r="B1" s="14"/>
      <c r="D1" s="17"/>
      <c r="E1" s="17"/>
      <c r="F1" s="17"/>
      <c r="G1" s="17"/>
      <c r="H1" s="17"/>
      <c r="I1" s="17"/>
      <c r="J1" s="17"/>
    </row>
    <row r="2" spans="1:10" s="15" customFormat="1" ht="21" customHeight="1">
      <c r="A2" s="62" t="s">
        <v>137</v>
      </c>
      <c r="B2" s="62"/>
      <c r="D2" s="29"/>
      <c r="E2" s="29"/>
      <c r="F2" s="29"/>
      <c r="G2" s="29"/>
      <c r="H2" s="29"/>
      <c r="I2" s="29"/>
      <c r="J2" s="29"/>
    </row>
    <row r="3" spans="1:10" s="15" customFormat="1" ht="21" customHeight="1">
      <c r="A3" s="62"/>
      <c r="B3" s="62"/>
      <c r="D3" s="29"/>
      <c r="E3" s="29"/>
      <c r="F3" s="29"/>
      <c r="G3" s="29"/>
      <c r="H3" s="29"/>
      <c r="I3" s="29"/>
      <c r="J3" s="29"/>
    </row>
    <row r="4" spans="1:10" ht="21" customHeight="1">
      <c r="C4" s="4"/>
      <c r="D4" s="129" t="s">
        <v>39</v>
      </c>
      <c r="E4" s="129"/>
      <c r="F4" s="129"/>
      <c r="H4" s="129" t="s">
        <v>40</v>
      </c>
      <c r="I4" s="129"/>
      <c r="J4" s="129"/>
    </row>
    <row r="5" spans="1:10" ht="21" customHeight="1">
      <c r="C5" s="3"/>
      <c r="D5" s="129" t="s">
        <v>65</v>
      </c>
      <c r="E5" s="129"/>
      <c r="F5" s="129"/>
      <c r="G5" s="83"/>
      <c r="H5" s="129" t="s">
        <v>65</v>
      </c>
      <c r="I5" s="129"/>
      <c r="J5" s="129"/>
    </row>
    <row r="6" spans="1:10" ht="21" customHeight="1">
      <c r="C6" s="3"/>
      <c r="D6" s="132" t="s">
        <v>197</v>
      </c>
      <c r="E6" s="132"/>
      <c r="F6" s="132"/>
      <c r="G6" s="83"/>
      <c r="H6" s="132" t="s">
        <v>197</v>
      </c>
      <c r="I6" s="132"/>
      <c r="J6" s="132"/>
    </row>
    <row r="7" spans="1:10" ht="21" customHeight="1">
      <c r="C7" s="3"/>
      <c r="D7" s="132" t="s">
        <v>190</v>
      </c>
      <c r="E7" s="132"/>
      <c r="F7" s="132"/>
      <c r="G7" s="83"/>
      <c r="H7" s="132" t="s">
        <v>190</v>
      </c>
      <c r="I7" s="132"/>
      <c r="J7" s="132"/>
    </row>
    <row r="8" spans="1:10" ht="21" customHeight="1">
      <c r="C8" s="7"/>
      <c r="D8" s="3">
        <v>2026</v>
      </c>
      <c r="E8" s="3"/>
      <c r="F8" s="3">
        <v>2025</v>
      </c>
      <c r="G8" s="3"/>
      <c r="H8" s="3">
        <v>2026</v>
      </c>
      <c r="I8" s="3"/>
      <c r="J8" s="3">
        <v>2025</v>
      </c>
    </row>
    <row r="9" spans="1:10" ht="21" customHeight="1">
      <c r="A9" s="1"/>
      <c r="B9" s="1"/>
      <c r="D9" s="131" t="s">
        <v>120</v>
      </c>
      <c r="E9" s="131"/>
      <c r="F9" s="131"/>
      <c r="G9" s="131"/>
      <c r="H9" s="131"/>
      <c r="I9" s="131"/>
      <c r="J9" s="131"/>
    </row>
    <row r="10" spans="1:10" ht="21" customHeight="1">
      <c r="A10" s="31" t="s">
        <v>101</v>
      </c>
      <c r="B10" s="31"/>
      <c r="C10" s="7"/>
    </row>
    <row r="11" spans="1:10" ht="21" customHeight="1">
      <c r="A11" s="2" t="s">
        <v>56</v>
      </c>
      <c r="B11" s="2"/>
      <c r="C11" s="7"/>
      <c r="D11" s="27">
        <v>465871</v>
      </c>
      <c r="E11" s="28"/>
      <c r="F11" s="27">
        <v>414295</v>
      </c>
      <c r="H11" s="27">
        <v>203411</v>
      </c>
      <c r="I11" s="45"/>
      <c r="J11" s="27">
        <v>194818</v>
      </c>
    </row>
    <row r="12" spans="1:10" ht="21" customHeight="1">
      <c r="A12" s="2" t="s">
        <v>57</v>
      </c>
      <c r="B12" s="2"/>
      <c r="C12" s="7"/>
      <c r="D12" s="27">
        <v>6012</v>
      </c>
      <c r="E12" s="27"/>
      <c r="F12" s="27">
        <v>4144</v>
      </c>
      <c r="H12" s="27">
        <v>0</v>
      </c>
      <c r="I12" s="45"/>
      <c r="J12" s="27">
        <v>0</v>
      </c>
    </row>
    <row r="13" spans="1:10" ht="21" customHeight="1">
      <c r="A13" s="2" t="s">
        <v>237</v>
      </c>
      <c r="B13" s="2"/>
      <c r="C13" s="7"/>
      <c r="D13" s="27">
        <v>0</v>
      </c>
      <c r="E13" s="27"/>
      <c r="F13" s="27">
        <v>0</v>
      </c>
      <c r="H13" s="27">
        <v>10024</v>
      </c>
      <c r="I13" s="45"/>
      <c r="J13" s="27">
        <v>0</v>
      </c>
    </row>
    <row r="14" spans="1:10" ht="21" customHeight="1">
      <c r="A14" s="4" t="s">
        <v>70</v>
      </c>
      <c r="C14" s="7"/>
      <c r="D14" s="27">
        <v>4162</v>
      </c>
      <c r="E14" s="27"/>
      <c r="F14" s="27">
        <v>2742</v>
      </c>
      <c r="H14" s="27">
        <v>6172</v>
      </c>
      <c r="J14" s="27">
        <v>4120</v>
      </c>
    </row>
    <row r="15" spans="1:10" ht="21" customHeight="1">
      <c r="A15" s="5" t="s">
        <v>102</v>
      </c>
      <c r="B15" s="5"/>
      <c r="C15" s="7"/>
      <c r="D15" s="47">
        <f>SUM(D11:D14)</f>
        <v>476045</v>
      </c>
      <c r="E15" s="40"/>
      <c r="F15" s="47">
        <f>SUM(F11:F14)</f>
        <v>421181</v>
      </c>
      <c r="G15" s="5"/>
      <c r="H15" s="47">
        <f>SUM(H11:H14)</f>
        <v>219607</v>
      </c>
      <c r="I15" s="5"/>
      <c r="J15" s="47">
        <f>SUM(J11:J14)</f>
        <v>198938</v>
      </c>
    </row>
    <row r="16" spans="1:10" ht="21" customHeight="1">
      <c r="A16" s="5"/>
      <c r="B16" s="5"/>
      <c r="C16" s="7"/>
      <c r="D16" s="42"/>
      <c r="E16" s="40"/>
      <c r="F16" s="42"/>
      <c r="G16" s="5"/>
      <c r="H16" s="11"/>
      <c r="I16" s="5"/>
      <c r="J16" s="11"/>
    </row>
    <row r="17" spans="1:10" ht="21" customHeight="1">
      <c r="A17" s="12" t="s">
        <v>44</v>
      </c>
      <c r="B17" s="12"/>
      <c r="C17" s="7"/>
      <c r="D17" s="27"/>
      <c r="E17" s="27"/>
      <c r="F17" s="27"/>
    </row>
    <row r="18" spans="1:10" ht="21" customHeight="1">
      <c r="A18" s="2" t="s">
        <v>54</v>
      </c>
      <c r="B18" s="2"/>
      <c r="C18" s="7"/>
      <c r="D18" s="27">
        <v>191756</v>
      </c>
      <c r="E18" s="27"/>
      <c r="F18" s="27">
        <v>157251</v>
      </c>
      <c r="H18" s="27">
        <v>80707</v>
      </c>
      <c r="I18" s="27"/>
      <c r="J18" s="27">
        <v>67045</v>
      </c>
    </row>
    <row r="19" spans="1:10" ht="21" customHeight="1">
      <c r="A19" s="4" t="s">
        <v>138</v>
      </c>
      <c r="C19" s="7"/>
      <c r="D19" s="27">
        <v>2162</v>
      </c>
      <c r="E19" s="27"/>
      <c r="F19" s="27">
        <v>3228</v>
      </c>
      <c r="H19" s="27">
        <v>0</v>
      </c>
      <c r="I19" s="27"/>
      <c r="J19" s="27">
        <v>0</v>
      </c>
    </row>
    <row r="20" spans="1:10" ht="21" customHeight="1">
      <c r="A20" s="2" t="s">
        <v>93</v>
      </c>
      <c r="B20" s="6"/>
      <c r="C20" s="7"/>
      <c r="D20" s="27">
        <v>200261</v>
      </c>
      <c r="E20" s="27"/>
      <c r="F20" s="27">
        <v>196440</v>
      </c>
      <c r="H20" s="27">
        <v>70702</v>
      </c>
      <c r="I20" s="27"/>
      <c r="J20" s="27">
        <v>67563</v>
      </c>
    </row>
    <row r="21" spans="1:10" ht="21" customHeight="1">
      <c r="A21" s="2" t="s">
        <v>64</v>
      </c>
      <c r="B21" s="2"/>
      <c r="C21" s="7"/>
      <c r="D21" s="27">
        <v>76172</v>
      </c>
      <c r="E21" s="27"/>
      <c r="F21" s="27">
        <v>63491</v>
      </c>
      <c r="H21" s="27">
        <v>48636</v>
      </c>
      <c r="I21" s="27"/>
      <c r="J21" s="27">
        <v>33631</v>
      </c>
    </row>
    <row r="22" spans="1:10" ht="21" customHeight="1">
      <c r="A22" s="5" t="s">
        <v>45</v>
      </c>
      <c r="B22" s="5"/>
      <c r="C22" s="7"/>
      <c r="D22" s="47">
        <f>SUM(D18:D21)</f>
        <v>470351</v>
      </c>
      <c r="E22" s="40"/>
      <c r="F22" s="47">
        <f>SUM(F18:F21)</f>
        <v>420410</v>
      </c>
      <c r="G22" s="5"/>
      <c r="H22" s="47">
        <f>SUM(H18:H21)</f>
        <v>200045</v>
      </c>
      <c r="I22" s="5"/>
      <c r="J22" s="47">
        <f>SUM(J18:J21)</f>
        <v>168239</v>
      </c>
    </row>
    <row r="23" spans="1:10" ht="21" customHeight="1">
      <c r="C23" s="7"/>
      <c r="D23" s="49"/>
      <c r="E23" s="40"/>
      <c r="F23" s="49"/>
      <c r="G23" s="5"/>
      <c r="H23" s="46"/>
      <c r="I23" s="44"/>
      <c r="J23" s="46"/>
    </row>
    <row r="24" spans="1:10" ht="21" customHeight="1">
      <c r="A24" s="5" t="s">
        <v>103</v>
      </c>
      <c r="C24" s="7"/>
      <c r="D24" s="58">
        <f>D15-D22</f>
        <v>5694</v>
      </c>
      <c r="E24" s="58"/>
      <c r="F24" s="58">
        <f>F15-F22</f>
        <v>771</v>
      </c>
      <c r="G24" s="5"/>
      <c r="H24" s="58">
        <f>H15-H22</f>
        <v>19562</v>
      </c>
      <c r="I24" s="58"/>
      <c r="J24" s="58">
        <f>J15-J22</f>
        <v>30699</v>
      </c>
    </row>
    <row r="25" spans="1:10" ht="21" customHeight="1">
      <c r="A25" s="2" t="s">
        <v>139</v>
      </c>
      <c r="C25" s="7"/>
      <c r="D25" s="56">
        <v>376</v>
      </c>
      <c r="E25" s="56"/>
      <c r="F25" s="56">
        <v>790</v>
      </c>
      <c r="H25" s="56">
        <v>2328</v>
      </c>
      <c r="I25" s="56"/>
      <c r="J25" s="56">
        <v>2265</v>
      </c>
    </row>
    <row r="26" spans="1:10" ht="21" customHeight="1">
      <c r="A26" s="2" t="s">
        <v>33</v>
      </c>
      <c r="B26" s="2"/>
      <c r="C26" s="7"/>
      <c r="D26" s="39">
        <v>-7956</v>
      </c>
      <c r="E26" s="27"/>
      <c r="F26" s="39">
        <v>-7594</v>
      </c>
      <c r="H26" s="39">
        <v>-4236</v>
      </c>
      <c r="I26" s="27"/>
      <c r="J26" s="39">
        <v>-3838</v>
      </c>
    </row>
    <row r="27" spans="1:10" ht="21" customHeight="1">
      <c r="A27" s="5" t="s">
        <v>198</v>
      </c>
      <c r="B27" s="5"/>
      <c r="C27" s="7"/>
      <c r="D27" s="58">
        <f>SUM(D24:D26)</f>
        <v>-1886</v>
      </c>
      <c r="E27" s="5"/>
      <c r="F27" s="58">
        <f>SUM(F24:F26)</f>
        <v>-6033</v>
      </c>
      <c r="G27" s="5"/>
      <c r="H27" s="58">
        <f>SUM(H24:H26)</f>
        <v>17654</v>
      </c>
      <c r="I27" s="5"/>
      <c r="J27" s="58">
        <f>SUM(J24:J26)</f>
        <v>29126</v>
      </c>
    </row>
    <row r="28" spans="1:10" ht="21" customHeight="1">
      <c r="A28" s="2" t="s">
        <v>140</v>
      </c>
      <c r="B28" s="2"/>
      <c r="C28" s="7"/>
      <c r="D28" s="24">
        <v>-5200</v>
      </c>
      <c r="E28" s="38"/>
      <c r="F28" s="24">
        <v>-9348</v>
      </c>
      <c r="H28" s="24">
        <v>-840</v>
      </c>
      <c r="I28" s="38"/>
      <c r="J28" s="24">
        <v>-6952</v>
      </c>
    </row>
    <row r="29" spans="1:10" ht="21" customHeight="1" thickBot="1">
      <c r="A29" s="5" t="s">
        <v>199</v>
      </c>
      <c r="B29" s="5"/>
      <c r="C29" s="7"/>
      <c r="D29" s="50">
        <f>SUM(D27:D28)</f>
        <v>-7086</v>
      </c>
      <c r="E29" s="40"/>
      <c r="F29" s="50">
        <f>SUM(F27:F28)</f>
        <v>-15381</v>
      </c>
      <c r="G29" s="5"/>
      <c r="H29" s="50">
        <f>SUM(H27:H28)</f>
        <v>16814</v>
      </c>
      <c r="I29" s="5"/>
      <c r="J29" s="50">
        <f>SUM(J27:J28)</f>
        <v>22174</v>
      </c>
    </row>
    <row r="30" spans="1:10" ht="21" customHeight="1" thickTop="1">
      <c r="A30" s="5"/>
      <c r="B30" s="5"/>
      <c r="C30" s="7"/>
      <c r="D30" s="42"/>
      <c r="E30" s="40"/>
      <c r="F30" s="42"/>
      <c r="G30" s="5"/>
      <c r="H30" s="42"/>
      <c r="I30" s="5"/>
      <c r="J30" s="42"/>
    </row>
    <row r="31" spans="1:10" ht="21" customHeight="1">
      <c r="A31" s="1" t="s">
        <v>21</v>
      </c>
      <c r="B31" s="1"/>
      <c r="C31" s="7"/>
      <c r="D31" s="11"/>
      <c r="E31" s="5"/>
      <c r="F31" s="11"/>
      <c r="G31" s="5"/>
      <c r="H31" s="11"/>
      <c r="I31" s="5"/>
      <c r="J31" s="11"/>
    </row>
    <row r="32" spans="1:10" ht="21" customHeight="1">
      <c r="A32" s="12" t="s">
        <v>58</v>
      </c>
      <c r="B32" s="12"/>
      <c r="C32" s="7"/>
      <c r="D32" s="21"/>
      <c r="F32" s="21"/>
      <c r="H32" s="21"/>
      <c r="J32" s="21"/>
    </row>
    <row r="33" spans="1:10" ht="21" customHeight="1">
      <c r="A33" s="2" t="s">
        <v>94</v>
      </c>
      <c r="B33" s="12"/>
      <c r="C33" s="7"/>
      <c r="D33" s="39">
        <v>-8040</v>
      </c>
      <c r="E33" s="27"/>
      <c r="F33" s="39">
        <v>1351</v>
      </c>
      <c r="H33" s="39">
        <v>0</v>
      </c>
      <c r="J33" s="39">
        <v>0</v>
      </c>
    </row>
    <row r="34" spans="1:10" s="13" customFormat="1" ht="21" customHeight="1">
      <c r="A34" s="5" t="s">
        <v>79</v>
      </c>
      <c r="B34" s="2"/>
      <c r="C34" s="7"/>
      <c r="D34" s="38"/>
      <c r="E34" s="38"/>
      <c r="F34" s="38"/>
      <c r="G34" s="2"/>
      <c r="H34" s="38"/>
      <c r="I34" s="38"/>
      <c r="J34" s="38"/>
    </row>
    <row r="35" spans="1:10" ht="21" customHeight="1">
      <c r="A35" s="93" t="s">
        <v>171</v>
      </c>
      <c r="B35" s="1"/>
      <c r="C35" s="7"/>
      <c r="D35" s="51">
        <f>SUM(D33:D33)</f>
        <v>-8040</v>
      </c>
      <c r="E35" s="40"/>
      <c r="F35" s="51">
        <f>SUM(F33:F33)</f>
        <v>1351</v>
      </c>
      <c r="G35" s="5"/>
      <c r="H35" s="51">
        <f>SUM(H33:H33)</f>
        <v>0</v>
      </c>
      <c r="I35" s="40"/>
      <c r="J35" s="51">
        <f>SUM(J33:J33)</f>
        <v>0</v>
      </c>
    </row>
    <row r="36" spans="1:10" ht="21" customHeight="1">
      <c r="A36" s="5"/>
      <c r="B36" s="1"/>
      <c r="C36" s="7"/>
      <c r="D36" s="42"/>
      <c r="E36" s="40"/>
      <c r="F36" s="42"/>
      <c r="G36" s="5"/>
      <c r="H36" s="42"/>
      <c r="I36" s="40"/>
      <c r="J36" s="42"/>
    </row>
    <row r="37" spans="1:10" ht="21" customHeight="1">
      <c r="A37" s="5" t="s">
        <v>238</v>
      </c>
      <c r="B37" s="1"/>
      <c r="C37" s="7"/>
      <c r="D37" s="51">
        <f>D35</f>
        <v>-8040</v>
      </c>
      <c r="E37" s="40"/>
      <c r="F37" s="51">
        <f>F35</f>
        <v>1351</v>
      </c>
      <c r="G37" s="5"/>
      <c r="H37" s="51">
        <f>H35</f>
        <v>0</v>
      </c>
      <c r="I37" s="40"/>
      <c r="J37" s="51">
        <f>J35</f>
        <v>0</v>
      </c>
    </row>
    <row r="38" spans="1:10" ht="21" customHeight="1" thickBot="1">
      <c r="A38" s="5" t="s">
        <v>143</v>
      </c>
      <c r="B38" s="5"/>
      <c r="C38" s="7"/>
      <c r="D38" s="94">
        <f>D29+D37</f>
        <v>-15126</v>
      </c>
      <c r="E38" s="58"/>
      <c r="F38" s="94">
        <f>F29+F37</f>
        <v>-14030</v>
      </c>
      <c r="G38" s="5"/>
      <c r="H38" s="94">
        <f>H29+H37</f>
        <v>16814</v>
      </c>
      <c r="I38" s="58"/>
      <c r="J38" s="94">
        <f>J29+J37</f>
        <v>22174</v>
      </c>
    </row>
    <row r="39" spans="1:10" s="15" customFormat="1" ht="21" customHeight="1" thickTop="1">
      <c r="A39" s="4"/>
      <c r="B39" s="4"/>
      <c r="C39" s="7"/>
      <c r="D39" s="11"/>
      <c r="E39" s="5"/>
      <c r="F39" s="11"/>
      <c r="G39" s="5"/>
      <c r="H39" s="11"/>
      <c r="I39" s="5"/>
      <c r="J39" s="11"/>
    </row>
    <row r="40" spans="1:10" ht="21" customHeight="1">
      <c r="A40" s="14" t="s">
        <v>118</v>
      </c>
      <c r="B40" s="14"/>
      <c r="C40" s="13"/>
      <c r="D40" s="17"/>
      <c r="E40" s="17"/>
      <c r="F40" s="17"/>
      <c r="G40" s="17"/>
      <c r="H40" s="17"/>
      <c r="I40" s="17"/>
      <c r="J40" s="17"/>
    </row>
    <row r="41" spans="1:10" ht="21" customHeight="1">
      <c r="A41" s="62" t="s">
        <v>137</v>
      </c>
      <c r="B41" s="62"/>
      <c r="C41" s="15"/>
      <c r="D41" s="29"/>
      <c r="E41" s="29"/>
      <c r="F41" s="29"/>
      <c r="G41" s="84"/>
      <c r="H41" s="84"/>
      <c r="I41" s="84"/>
      <c r="J41" s="84"/>
    </row>
    <row r="42" spans="1:10" ht="21" customHeight="1">
      <c r="A42" s="62"/>
      <c r="B42" s="62"/>
      <c r="C42" s="15"/>
      <c r="D42" s="29"/>
      <c r="E42" s="29"/>
      <c r="F42" s="29"/>
      <c r="G42" s="84"/>
      <c r="H42" s="84"/>
      <c r="I42" s="84"/>
      <c r="J42" s="84"/>
    </row>
    <row r="43" spans="1:10" ht="21" customHeight="1">
      <c r="C43" s="4"/>
      <c r="D43" s="129" t="s">
        <v>39</v>
      </c>
      <c r="E43" s="129"/>
      <c r="F43" s="129"/>
      <c r="H43" s="129" t="s">
        <v>40</v>
      </c>
      <c r="I43" s="129"/>
      <c r="J43" s="129"/>
    </row>
    <row r="44" spans="1:10" ht="21" customHeight="1">
      <c r="C44" s="4"/>
      <c r="D44" s="129" t="s">
        <v>65</v>
      </c>
      <c r="E44" s="129"/>
      <c r="F44" s="129"/>
      <c r="G44" s="83"/>
      <c r="H44" s="129" t="s">
        <v>65</v>
      </c>
      <c r="I44" s="129"/>
      <c r="J44" s="129"/>
    </row>
    <row r="45" spans="1:10" ht="21" customHeight="1">
      <c r="C45" s="4"/>
      <c r="D45" s="132" t="s">
        <v>197</v>
      </c>
      <c r="E45" s="132"/>
      <c r="F45" s="132"/>
      <c r="G45" s="83"/>
      <c r="H45" s="132" t="s">
        <v>197</v>
      </c>
      <c r="I45" s="132"/>
      <c r="J45" s="132"/>
    </row>
    <row r="46" spans="1:10" ht="21" customHeight="1">
      <c r="C46" s="3"/>
      <c r="D46" s="132" t="s">
        <v>190</v>
      </c>
      <c r="E46" s="132"/>
      <c r="F46" s="132"/>
      <c r="G46" s="83"/>
      <c r="H46" s="132" t="s">
        <v>190</v>
      </c>
      <c r="I46" s="132"/>
      <c r="J46" s="132"/>
    </row>
    <row r="47" spans="1:10" ht="21" customHeight="1">
      <c r="C47" s="7"/>
      <c r="D47" s="3">
        <v>2026</v>
      </c>
      <c r="E47" s="3"/>
      <c r="F47" s="3">
        <v>2025</v>
      </c>
      <c r="G47" s="3"/>
      <c r="H47" s="3">
        <v>2026</v>
      </c>
      <c r="I47" s="3"/>
      <c r="J47" s="3">
        <v>2025</v>
      </c>
    </row>
    <row r="48" spans="1:10" ht="21" customHeight="1">
      <c r="D48" s="131" t="s">
        <v>120</v>
      </c>
      <c r="E48" s="131"/>
      <c r="F48" s="131"/>
      <c r="G48" s="131"/>
      <c r="H48" s="131"/>
      <c r="I48" s="131"/>
      <c r="J48" s="131"/>
    </row>
    <row r="49" spans="1:13" ht="21" customHeight="1">
      <c r="A49" s="5" t="s">
        <v>200</v>
      </c>
      <c r="B49" s="5"/>
      <c r="C49" s="7"/>
      <c r="D49" s="38"/>
      <c r="E49" s="27"/>
      <c r="F49" s="38"/>
      <c r="H49" s="38"/>
      <c r="I49" s="27"/>
      <c r="J49" s="38"/>
    </row>
    <row r="50" spans="1:13" ht="21" customHeight="1">
      <c r="A50" s="4" t="s">
        <v>59</v>
      </c>
      <c r="C50" s="7"/>
      <c r="D50" s="28">
        <v>-4855</v>
      </c>
      <c r="E50" s="28"/>
      <c r="F50" s="28">
        <v>-11108</v>
      </c>
      <c r="H50" s="38">
        <v>16814</v>
      </c>
      <c r="I50" s="27"/>
      <c r="J50" s="38">
        <v>22174</v>
      </c>
    </row>
    <row r="51" spans="1:13" ht="21" customHeight="1">
      <c r="A51" s="2" t="s">
        <v>41</v>
      </c>
      <c r="B51" s="2"/>
      <c r="C51" s="7"/>
      <c r="D51" s="24">
        <v>-2231</v>
      </c>
      <c r="E51" s="28"/>
      <c r="F51" s="24">
        <v>-4273</v>
      </c>
      <c r="H51" s="16">
        <v>0</v>
      </c>
      <c r="I51" s="45"/>
      <c r="J51" s="16">
        <v>0</v>
      </c>
    </row>
    <row r="52" spans="1:13" ht="21" customHeight="1" thickBot="1">
      <c r="A52" s="5"/>
      <c r="B52" s="5"/>
      <c r="C52" s="7"/>
      <c r="D52" s="41">
        <f>SUM(D50:D51)</f>
        <v>-7086</v>
      </c>
      <c r="E52" s="40"/>
      <c r="F52" s="41">
        <f>SUM(F50:F51)</f>
        <v>-15381</v>
      </c>
      <c r="G52" s="5"/>
      <c r="H52" s="41">
        <f>SUM(H50:H51)</f>
        <v>16814</v>
      </c>
      <c r="I52" s="40"/>
      <c r="J52" s="41">
        <f>SUM(J50:J51)</f>
        <v>22174</v>
      </c>
    </row>
    <row r="53" spans="1:13" ht="21" customHeight="1" thickTop="1">
      <c r="A53" s="1"/>
      <c r="B53" s="1"/>
      <c r="C53" s="7"/>
      <c r="D53" s="42"/>
      <c r="E53" s="42"/>
      <c r="F53" s="42"/>
      <c r="G53" s="5"/>
      <c r="H53" s="5"/>
      <c r="I53" s="5"/>
      <c r="J53" s="5"/>
    </row>
    <row r="54" spans="1:13" ht="21" customHeight="1">
      <c r="A54" s="5" t="s">
        <v>187</v>
      </c>
      <c r="B54" s="5"/>
      <c r="C54" s="7"/>
      <c r="D54" s="42"/>
      <c r="E54" s="42"/>
      <c r="F54" s="42"/>
      <c r="G54" s="5"/>
      <c r="H54" s="5"/>
      <c r="I54" s="5"/>
      <c r="J54" s="5"/>
    </row>
    <row r="55" spans="1:13" ht="21" customHeight="1">
      <c r="A55" s="4" t="s">
        <v>59</v>
      </c>
      <c r="C55" s="7"/>
      <c r="D55" s="28">
        <v>-13698</v>
      </c>
      <c r="E55" s="28"/>
      <c r="F55" s="28">
        <v>-9322</v>
      </c>
      <c r="H55" s="38">
        <v>16814</v>
      </c>
      <c r="J55" s="38">
        <v>22174</v>
      </c>
      <c r="L55" s="57"/>
      <c r="M55" s="57"/>
    </row>
    <row r="56" spans="1:13" ht="21" customHeight="1">
      <c r="A56" s="2" t="s">
        <v>41</v>
      </c>
      <c r="B56" s="2"/>
      <c r="C56" s="7"/>
      <c r="D56" s="24">
        <v>-1428</v>
      </c>
      <c r="E56" s="28"/>
      <c r="F56" s="24">
        <v>-4708</v>
      </c>
      <c r="H56" s="39">
        <v>0</v>
      </c>
      <c r="I56" s="45"/>
      <c r="J56" s="39">
        <v>0</v>
      </c>
      <c r="L56" s="57"/>
      <c r="M56" s="57"/>
    </row>
    <row r="57" spans="1:13" ht="21" customHeight="1" thickBot="1">
      <c r="A57" s="5"/>
      <c r="B57" s="5"/>
      <c r="C57" s="7"/>
      <c r="D57" s="41">
        <f>SUM(D55:D56)</f>
        <v>-15126</v>
      </c>
      <c r="E57" s="40"/>
      <c r="F57" s="41">
        <f>SUM(F55:F56)</f>
        <v>-14030</v>
      </c>
      <c r="G57" s="5"/>
      <c r="H57" s="41">
        <f>SUM(H55:H56)</f>
        <v>16814</v>
      </c>
      <c r="I57" s="5"/>
      <c r="J57" s="41">
        <f>SUM(J55:J56)</f>
        <v>22174</v>
      </c>
      <c r="L57" s="57"/>
      <c r="M57" s="57"/>
    </row>
    <row r="58" spans="1:13" ht="21" customHeight="1" thickTop="1">
      <c r="C58" s="7"/>
      <c r="D58" s="11"/>
      <c r="E58" s="5"/>
      <c r="F58" s="11"/>
      <c r="G58" s="5"/>
      <c r="H58" s="5"/>
      <c r="I58" s="5"/>
      <c r="J58" s="5"/>
    </row>
    <row r="59" spans="1:13" ht="21" customHeight="1" thickBot="1">
      <c r="A59" s="5" t="s">
        <v>201</v>
      </c>
      <c r="C59" s="7"/>
      <c r="D59" s="75">
        <f>ROUND(D50/'SFP (3-5)'!C75,2)</f>
        <v>-0.02</v>
      </c>
      <c r="E59" s="48"/>
      <c r="F59" s="75">
        <f>ROUND(F50/'SFP (3-5)'!E75,2)</f>
        <v>-0.04</v>
      </c>
      <c r="G59" s="5"/>
      <c r="H59" s="75">
        <f>ROUND(H50/'SFP (3-5)'!G75,2)</f>
        <v>0.06</v>
      </c>
      <c r="I59" s="5"/>
      <c r="J59" s="75">
        <f>ROUND(J50/'SFP (3-5)'!I75,2)</f>
        <v>7.0000000000000007E-2</v>
      </c>
    </row>
    <row r="60" spans="1:13" ht="21" customHeight="1" thickTop="1">
      <c r="H60" s="45"/>
      <c r="I60" s="45"/>
      <c r="J60" s="45"/>
    </row>
    <row r="61" spans="1:13" ht="21" customHeight="1">
      <c r="A61" s="89"/>
      <c r="B61" s="89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 spans="1:13" ht="21" customHeight="1">
      <c r="A62" s="89"/>
      <c r="B62" s="89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 spans="1:13" ht="21" customHeight="1">
      <c r="A63" s="89"/>
      <c r="B63" s="89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 spans="1:13" ht="21" customHeight="1">
      <c r="A64" s="89"/>
      <c r="B64" s="89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 spans="1:12" ht="21" customHeight="1">
      <c r="A65" s="89"/>
      <c r="B65" s="89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 spans="1:12" ht="21" customHeight="1">
      <c r="A66" s="89"/>
      <c r="B66" s="89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 spans="1:12" ht="21" customHeight="1">
      <c r="A67" s="89"/>
      <c r="B67" s="89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 spans="1:12" ht="21" customHeight="1">
      <c r="A68" s="89"/>
      <c r="B68" s="89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 spans="1:12" ht="21" customHeight="1">
      <c r="A69" s="89"/>
      <c r="B69" s="89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 spans="1:12" ht="21" customHeight="1">
      <c r="A70" s="89"/>
      <c r="B70" s="89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 spans="1:12" ht="21" customHeight="1">
      <c r="A71" s="89"/>
      <c r="B71" s="89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1:12" ht="21" customHeight="1">
      <c r="A72" s="89"/>
      <c r="B72" s="89"/>
      <c r="C72" s="90"/>
      <c r="D72" s="90"/>
      <c r="E72" s="90"/>
      <c r="F72" s="90"/>
      <c r="G72" s="90"/>
      <c r="H72" s="90"/>
      <c r="I72" s="90"/>
      <c r="J72" s="90"/>
      <c r="K72" s="90"/>
      <c r="L72" s="90"/>
    </row>
  </sheetData>
  <mergeCells count="18">
    <mergeCell ref="D6:F6"/>
    <mergeCell ref="H6:J6"/>
    <mergeCell ref="D43:F43"/>
    <mergeCell ref="H43:J43"/>
    <mergeCell ref="D4:F4"/>
    <mergeCell ref="H4:J4"/>
    <mergeCell ref="D5:F5"/>
    <mergeCell ref="H5:J5"/>
    <mergeCell ref="D9:J9"/>
    <mergeCell ref="D7:F7"/>
    <mergeCell ref="H7:J7"/>
    <mergeCell ref="D48:J48"/>
    <mergeCell ref="D44:F44"/>
    <mergeCell ref="H44:J44"/>
    <mergeCell ref="D45:F45"/>
    <mergeCell ref="H45:J45"/>
    <mergeCell ref="D46:F46"/>
    <mergeCell ref="H46:J46"/>
  </mergeCells>
  <conditionalFormatting sqref="A50:A51">
    <cfRule type="duplicateValues" dxfId="7" priority="5"/>
    <cfRule type="duplicateValues" dxfId="6" priority="6"/>
  </conditionalFormatting>
  <conditionalFormatting sqref="A55:A56">
    <cfRule type="duplicateValues" dxfId="5" priority="7"/>
    <cfRule type="duplicateValues" dxfId="4" priority="8"/>
  </conditionalFormatting>
  <pageMargins left="0.7" right="0.7" top="0.48" bottom="0.5" header="0.5" footer="0.5"/>
  <pageSetup paperSize="9" scale="75" firstPageNumber="6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A018-CFD7-4284-A93C-669BD1946B7C}">
  <dimension ref="A1:M78"/>
  <sheetViews>
    <sheetView view="pageBreakPreview" zoomScaleNormal="80" zoomScaleSheetLayoutView="100" zoomScalePageLayoutView="70" workbookViewId="0"/>
  </sheetViews>
  <sheetFormatPr defaultColWidth="9.09765625" defaultRowHeight="21" customHeight="1"/>
  <cols>
    <col min="1" max="1" width="21" style="4" customWidth="1"/>
    <col min="2" max="2" width="39.3984375" style="4" customWidth="1"/>
    <col min="3" max="3" width="7.09765625" style="2" customWidth="1"/>
    <col min="4" max="4" width="14.69921875" style="2" customWidth="1"/>
    <col min="5" max="5" width="1.296875" style="2" customWidth="1"/>
    <col min="6" max="6" width="14.69921875" style="2" customWidth="1"/>
    <col min="7" max="7" width="1.296875" style="2" customWidth="1"/>
    <col min="8" max="8" width="14.69921875" style="2" customWidth="1"/>
    <col min="9" max="9" width="1.296875" style="2" customWidth="1"/>
    <col min="10" max="10" width="14.69921875" style="2" customWidth="1"/>
    <col min="11" max="16384" width="9.09765625" style="2"/>
  </cols>
  <sheetData>
    <row r="1" spans="1:10" s="13" customFormat="1" ht="21" customHeight="1">
      <c r="A1" s="14" t="s">
        <v>118</v>
      </c>
      <c r="B1" s="14"/>
      <c r="D1" s="17"/>
      <c r="E1" s="17"/>
      <c r="F1" s="17"/>
      <c r="G1" s="17"/>
      <c r="H1" s="17"/>
      <c r="I1" s="17"/>
      <c r="J1" s="17"/>
    </row>
    <row r="2" spans="1:10" s="15" customFormat="1" ht="21" customHeight="1">
      <c r="A2" s="62" t="s">
        <v>137</v>
      </c>
      <c r="B2" s="62"/>
      <c r="D2" s="29"/>
      <c r="E2" s="29"/>
      <c r="F2" s="29"/>
      <c r="G2" s="29"/>
      <c r="H2" s="29"/>
      <c r="I2" s="29"/>
      <c r="J2" s="29"/>
    </row>
    <row r="3" spans="1:10" s="15" customFormat="1" ht="21" customHeight="1">
      <c r="A3" s="62"/>
      <c r="B3" s="62"/>
      <c r="D3" s="29"/>
      <c r="E3" s="29"/>
      <c r="F3" s="29"/>
      <c r="G3" s="29"/>
      <c r="H3" s="29"/>
      <c r="I3" s="29"/>
      <c r="J3" s="29"/>
    </row>
    <row r="4" spans="1:10" ht="21" customHeight="1">
      <c r="C4" s="4"/>
      <c r="D4" s="129" t="s">
        <v>39</v>
      </c>
      <c r="E4" s="129"/>
      <c r="F4" s="129"/>
      <c r="H4" s="129" t="s">
        <v>40</v>
      </c>
      <c r="I4" s="129"/>
      <c r="J4" s="129"/>
    </row>
    <row r="5" spans="1:10" ht="21" customHeight="1">
      <c r="C5" s="3"/>
      <c r="D5" s="129" t="s">
        <v>65</v>
      </c>
      <c r="E5" s="129"/>
      <c r="F5" s="129"/>
      <c r="G5" s="83"/>
      <c r="H5" s="129" t="s">
        <v>65</v>
      </c>
      <c r="I5" s="129"/>
      <c r="J5" s="129"/>
    </row>
    <row r="6" spans="1:10" ht="21" customHeight="1">
      <c r="C6" s="3"/>
      <c r="D6" s="132" t="s">
        <v>191</v>
      </c>
      <c r="E6" s="132"/>
      <c r="F6" s="132"/>
      <c r="G6" s="83"/>
      <c r="H6" s="132" t="s">
        <v>191</v>
      </c>
      <c r="I6" s="132"/>
      <c r="J6" s="132"/>
    </row>
    <row r="7" spans="1:10" ht="21" customHeight="1">
      <c r="C7" s="3"/>
      <c r="D7" s="132" t="s">
        <v>190</v>
      </c>
      <c r="E7" s="132"/>
      <c r="F7" s="132"/>
      <c r="G7" s="83"/>
      <c r="H7" s="132" t="s">
        <v>190</v>
      </c>
      <c r="I7" s="132"/>
      <c r="J7" s="132"/>
    </row>
    <row r="8" spans="1:10" ht="21" customHeight="1">
      <c r="C8" s="7" t="s">
        <v>20</v>
      </c>
      <c r="D8" s="3">
        <v>2026</v>
      </c>
      <c r="E8" s="3"/>
      <c r="F8" s="3">
        <v>2025</v>
      </c>
      <c r="G8" s="3"/>
      <c r="H8" s="3">
        <v>2026</v>
      </c>
      <c r="I8" s="3"/>
      <c r="J8" s="3">
        <v>2025</v>
      </c>
    </row>
    <row r="9" spans="1:10" ht="21" customHeight="1">
      <c r="A9" s="1"/>
      <c r="B9" s="1"/>
      <c r="D9" s="131" t="s">
        <v>120</v>
      </c>
      <c r="E9" s="131"/>
      <c r="F9" s="131"/>
      <c r="G9" s="131"/>
      <c r="H9" s="131"/>
      <c r="I9" s="131"/>
      <c r="J9" s="131"/>
    </row>
    <row r="10" spans="1:10" ht="21" customHeight="1">
      <c r="A10" s="31" t="s">
        <v>101</v>
      </c>
      <c r="B10" s="31"/>
      <c r="C10" s="7"/>
    </row>
    <row r="11" spans="1:10" ht="21" customHeight="1">
      <c r="A11" s="2" t="s">
        <v>56</v>
      </c>
      <c r="B11" s="2"/>
      <c r="C11" s="7">
        <v>8</v>
      </c>
      <c r="D11" s="27">
        <v>953955</v>
      </c>
      <c r="E11" s="28"/>
      <c r="F11" s="27">
        <v>882575</v>
      </c>
      <c r="H11" s="27">
        <v>456663</v>
      </c>
      <c r="I11" s="45"/>
      <c r="J11" s="27">
        <v>440942</v>
      </c>
    </row>
    <row r="12" spans="1:10" ht="21" customHeight="1">
      <c r="A12" s="2" t="s">
        <v>57</v>
      </c>
      <c r="B12" s="2"/>
      <c r="C12" s="7">
        <v>8</v>
      </c>
      <c r="D12" s="27">
        <v>15479</v>
      </c>
      <c r="E12" s="27"/>
      <c r="F12" s="27">
        <v>12388</v>
      </c>
      <c r="H12" s="27">
        <v>0</v>
      </c>
      <c r="I12" s="45"/>
      <c r="J12" s="27">
        <v>0</v>
      </c>
    </row>
    <row r="13" spans="1:10" ht="21" customHeight="1">
      <c r="A13" s="2" t="s">
        <v>237</v>
      </c>
      <c r="B13" s="2"/>
      <c r="C13" s="7"/>
      <c r="D13" s="27">
        <v>0</v>
      </c>
      <c r="E13" s="27"/>
      <c r="F13" s="27">
        <v>0</v>
      </c>
      <c r="H13" s="27">
        <v>17083</v>
      </c>
      <c r="I13" s="45"/>
      <c r="J13" s="27">
        <v>0</v>
      </c>
    </row>
    <row r="14" spans="1:10" ht="21" customHeight="1">
      <c r="A14" s="4" t="s">
        <v>70</v>
      </c>
      <c r="C14" s="7">
        <v>8</v>
      </c>
      <c r="D14" s="27">
        <v>14359</v>
      </c>
      <c r="E14" s="27"/>
      <c r="F14" s="27">
        <v>7399</v>
      </c>
      <c r="H14" s="27">
        <v>11944</v>
      </c>
      <c r="J14" s="27">
        <v>9718</v>
      </c>
    </row>
    <row r="15" spans="1:10" ht="21" customHeight="1">
      <c r="A15" s="5" t="s">
        <v>102</v>
      </c>
      <c r="B15" s="5"/>
      <c r="C15" s="7"/>
      <c r="D15" s="47">
        <f>SUM(D11:D14)</f>
        <v>983793</v>
      </c>
      <c r="E15" s="40"/>
      <c r="F15" s="47">
        <f>SUM(F11:F14)</f>
        <v>902362</v>
      </c>
      <c r="G15" s="5"/>
      <c r="H15" s="47">
        <f>SUM(H11:H14)</f>
        <v>485690</v>
      </c>
      <c r="I15" s="5"/>
      <c r="J15" s="47">
        <f>SUM(J11:J14)</f>
        <v>450660</v>
      </c>
    </row>
    <row r="16" spans="1:10" ht="21" customHeight="1">
      <c r="A16" s="5"/>
      <c r="B16" s="5"/>
      <c r="C16" s="7"/>
      <c r="D16" s="42"/>
      <c r="E16" s="40"/>
      <c r="F16" s="42"/>
      <c r="G16" s="5"/>
      <c r="H16" s="11"/>
      <c r="I16" s="5"/>
      <c r="J16" s="11"/>
    </row>
    <row r="17" spans="1:10" ht="21" customHeight="1">
      <c r="A17" s="12" t="s">
        <v>44</v>
      </c>
      <c r="B17" s="12"/>
      <c r="C17" s="7"/>
      <c r="D17" s="27"/>
      <c r="E17" s="27"/>
      <c r="F17" s="27"/>
    </row>
    <row r="18" spans="1:10" ht="21" customHeight="1">
      <c r="A18" s="2" t="s">
        <v>54</v>
      </c>
      <c r="B18" s="2"/>
      <c r="C18" s="7"/>
      <c r="D18" s="27">
        <v>365725</v>
      </c>
      <c r="E18" s="27"/>
      <c r="F18" s="27">
        <v>314015</v>
      </c>
      <c r="H18" s="27">
        <v>172372</v>
      </c>
      <c r="I18" s="27"/>
      <c r="J18" s="27">
        <v>149114</v>
      </c>
    </row>
    <row r="19" spans="1:10" ht="21" customHeight="1">
      <c r="A19" s="4" t="s">
        <v>138</v>
      </c>
      <c r="C19" s="7"/>
      <c r="D19" s="27">
        <v>4727</v>
      </c>
      <c r="E19" s="27"/>
      <c r="F19" s="27">
        <v>6104</v>
      </c>
      <c r="H19" s="27">
        <v>0</v>
      </c>
      <c r="I19" s="27"/>
      <c r="J19" s="27">
        <v>0</v>
      </c>
    </row>
    <row r="20" spans="1:10" ht="21" customHeight="1">
      <c r="A20" s="2" t="s">
        <v>93</v>
      </c>
      <c r="B20" s="6"/>
      <c r="C20" s="7"/>
      <c r="D20" s="27">
        <v>406487</v>
      </c>
      <c r="E20" s="27"/>
      <c r="F20" s="27">
        <v>386123</v>
      </c>
      <c r="H20" s="27">
        <v>150604</v>
      </c>
      <c r="I20" s="27"/>
      <c r="J20" s="27">
        <v>136419</v>
      </c>
    </row>
    <row r="21" spans="1:10" ht="21" customHeight="1">
      <c r="A21" s="2" t="s">
        <v>64</v>
      </c>
      <c r="B21" s="2"/>
      <c r="C21" s="7"/>
      <c r="D21" s="27">
        <v>140643</v>
      </c>
      <c r="E21" s="27"/>
      <c r="F21" s="27">
        <v>130783</v>
      </c>
      <c r="H21" s="27">
        <v>94468</v>
      </c>
      <c r="I21" s="27"/>
      <c r="J21" s="27">
        <v>70516</v>
      </c>
    </row>
    <row r="22" spans="1:10" ht="21" customHeight="1">
      <c r="A22" s="5" t="s">
        <v>45</v>
      </c>
      <c r="B22" s="5"/>
      <c r="C22" s="7"/>
      <c r="D22" s="47">
        <f>SUM(D18:D21)</f>
        <v>917582</v>
      </c>
      <c r="E22" s="40"/>
      <c r="F22" s="47">
        <f>SUM(F18:F21)</f>
        <v>837025</v>
      </c>
      <c r="G22" s="5"/>
      <c r="H22" s="47">
        <f>SUM(H18:H21)</f>
        <v>417444</v>
      </c>
      <c r="I22" s="5"/>
      <c r="J22" s="47">
        <f>SUM(J18:J21)</f>
        <v>356049</v>
      </c>
    </row>
    <row r="23" spans="1:10" ht="21" customHeight="1">
      <c r="C23" s="7"/>
      <c r="D23" s="49"/>
      <c r="E23" s="40"/>
      <c r="F23" s="49"/>
      <c r="G23" s="5"/>
      <c r="H23" s="46"/>
      <c r="I23" s="44"/>
      <c r="J23" s="46"/>
    </row>
    <row r="24" spans="1:10" ht="21" customHeight="1">
      <c r="A24" s="5" t="s">
        <v>103</v>
      </c>
      <c r="C24" s="7"/>
      <c r="D24" s="58">
        <f>D15-D22</f>
        <v>66211</v>
      </c>
      <c r="E24" s="58"/>
      <c r="F24" s="58">
        <f>F15-F22</f>
        <v>65337</v>
      </c>
      <c r="G24" s="5"/>
      <c r="H24" s="58">
        <f>H15-H22</f>
        <v>68246</v>
      </c>
      <c r="I24" s="58"/>
      <c r="J24" s="58">
        <f>J15-J22</f>
        <v>94611</v>
      </c>
    </row>
    <row r="25" spans="1:10" ht="21" customHeight="1">
      <c r="A25" s="2" t="s">
        <v>139</v>
      </c>
      <c r="C25" s="7"/>
      <c r="D25" s="56">
        <v>847</v>
      </c>
      <c r="E25" s="56"/>
      <c r="F25" s="56">
        <v>1286</v>
      </c>
      <c r="H25" s="56">
        <v>4477</v>
      </c>
      <c r="I25" s="56"/>
      <c r="J25" s="56">
        <v>4157</v>
      </c>
    </row>
    <row r="26" spans="1:10" ht="21" customHeight="1">
      <c r="A26" s="2" t="s">
        <v>33</v>
      </c>
      <c r="B26" s="2"/>
      <c r="C26" s="7"/>
      <c r="D26" s="39">
        <v>-17385</v>
      </c>
      <c r="E26" s="27"/>
      <c r="F26" s="39">
        <v>-16028</v>
      </c>
      <c r="H26" s="39">
        <v>-8666</v>
      </c>
      <c r="I26" s="27"/>
      <c r="J26" s="39">
        <v>-7571</v>
      </c>
    </row>
    <row r="27" spans="1:10" ht="21" customHeight="1">
      <c r="A27" s="5" t="s">
        <v>142</v>
      </c>
      <c r="B27" s="5"/>
      <c r="C27" s="7"/>
      <c r="D27" s="58">
        <f>SUM(D24:D26)</f>
        <v>49673</v>
      </c>
      <c r="E27" s="5"/>
      <c r="F27" s="58">
        <f>SUM(F24:F26)</f>
        <v>50595</v>
      </c>
      <c r="G27" s="5"/>
      <c r="H27" s="58">
        <f>SUM(H24:H26)</f>
        <v>64057</v>
      </c>
      <c r="I27" s="5"/>
      <c r="J27" s="58">
        <f>SUM(J24:J26)</f>
        <v>91197</v>
      </c>
    </row>
    <row r="28" spans="1:10" ht="21" customHeight="1">
      <c r="A28" s="2" t="s">
        <v>140</v>
      </c>
      <c r="B28" s="2"/>
      <c r="C28" s="7"/>
      <c r="D28" s="24">
        <v>-17582</v>
      </c>
      <c r="E28" s="38"/>
      <c r="F28" s="24">
        <v>-26848</v>
      </c>
      <c r="H28" s="24">
        <v>-7990</v>
      </c>
      <c r="I28" s="38"/>
      <c r="J28" s="24">
        <v>-19750</v>
      </c>
    </row>
    <row r="29" spans="1:10" ht="21" customHeight="1" thickBot="1">
      <c r="A29" s="5" t="s">
        <v>141</v>
      </c>
      <c r="B29" s="5"/>
      <c r="C29" s="7"/>
      <c r="D29" s="50">
        <f>SUM(D27:D28)</f>
        <v>32091</v>
      </c>
      <c r="E29" s="40"/>
      <c r="F29" s="50">
        <f>SUM(F27:F28)</f>
        <v>23747</v>
      </c>
      <c r="G29" s="5"/>
      <c r="H29" s="50">
        <f>SUM(H27:H28)</f>
        <v>56067</v>
      </c>
      <c r="I29" s="5"/>
      <c r="J29" s="50">
        <f>SUM(J27:J28)</f>
        <v>71447</v>
      </c>
    </row>
    <row r="30" spans="1:10" ht="21" customHeight="1" thickTop="1">
      <c r="A30" s="5"/>
      <c r="B30" s="5"/>
      <c r="C30" s="7"/>
      <c r="D30" s="42"/>
      <c r="E30" s="40"/>
      <c r="F30" s="42"/>
      <c r="G30" s="5"/>
      <c r="H30" s="42"/>
      <c r="I30" s="5"/>
      <c r="J30" s="42"/>
    </row>
    <row r="31" spans="1:10" ht="21" customHeight="1">
      <c r="A31" s="1" t="s">
        <v>21</v>
      </c>
      <c r="B31" s="1"/>
      <c r="C31" s="7"/>
      <c r="D31" s="11"/>
      <c r="E31" s="5"/>
      <c r="F31" s="11"/>
      <c r="G31" s="5"/>
      <c r="H31" s="11"/>
      <c r="I31" s="5"/>
      <c r="J31" s="11"/>
    </row>
    <row r="32" spans="1:10" ht="21" customHeight="1">
      <c r="A32" s="12" t="s">
        <v>58</v>
      </c>
      <c r="B32" s="12"/>
      <c r="C32" s="7"/>
      <c r="D32" s="21"/>
      <c r="F32" s="21"/>
      <c r="H32" s="21"/>
      <c r="J32" s="21"/>
    </row>
    <row r="33" spans="1:10" ht="21" customHeight="1">
      <c r="A33" s="2" t="s">
        <v>94</v>
      </c>
      <c r="B33" s="12"/>
      <c r="C33" s="7"/>
      <c r="D33" s="39">
        <v>-19332</v>
      </c>
      <c r="E33" s="27"/>
      <c r="F33" s="39">
        <v>-535</v>
      </c>
      <c r="H33" s="39">
        <v>0</v>
      </c>
      <c r="J33" s="39">
        <v>0</v>
      </c>
    </row>
    <row r="34" spans="1:10" s="13" customFormat="1" ht="21" customHeight="1">
      <c r="A34" s="5" t="s">
        <v>79</v>
      </c>
      <c r="B34" s="2"/>
      <c r="C34" s="7"/>
      <c r="D34" s="38"/>
      <c r="E34" s="38"/>
      <c r="F34" s="38"/>
      <c r="G34" s="2"/>
      <c r="H34" s="38"/>
      <c r="I34" s="38"/>
      <c r="J34" s="38"/>
    </row>
    <row r="35" spans="1:10" ht="21" customHeight="1">
      <c r="A35" s="93" t="s">
        <v>171</v>
      </c>
      <c r="B35" s="1"/>
      <c r="C35" s="7"/>
      <c r="D35" s="51">
        <f>SUM(D33:D33)</f>
        <v>-19332</v>
      </c>
      <c r="E35" s="40"/>
      <c r="F35" s="51">
        <f>SUM(F33:F33)</f>
        <v>-535</v>
      </c>
      <c r="G35" s="5"/>
      <c r="H35" s="51">
        <f>SUM(H33:H33)</f>
        <v>0</v>
      </c>
      <c r="I35" s="40"/>
      <c r="J35" s="51">
        <f>SUM(J33:J33)</f>
        <v>0</v>
      </c>
    </row>
    <row r="36" spans="1:10" ht="21" customHeight="1">
      <c r="A36" s="5"/>
      <c r="B36" s="1"/>
      <c r="C36" s="7"/>
      <c r="D36" s="42"/>
      <c r="E36" s="40"/>
      <c r="F36" s="42"/>
      <c r="G36" s="5"/>
      <c r="H36" s="42"/>
      <c r="I36" s="40"/>
      <c r="J36" s="42"/>
    </row>
    <row r="37" spans="1:10" ht="21" customHeight="1">
      <c r="A37" s="31" t="s">
        <v>169</v>
      </c>
      <c r="B37" s="1"/>
      <c r="C37" s="7"/>
      <c r="D37" s="42"/>
      <c r="E37" s="40"/>
      <c r="F37" s="42"/>
      <c r="G37" s="5"/>
      <c r="H37" s="42"/>
      <c r="I37" s="40"/>
      <c r="J37" s="42"/>
    </row>
    <row r="38" spans="1:10" ht="21" customHeight="1">
      <c r="A38" s="2" t="s">
        <v>174</v>
      </c>
      <c r="B38" s="1"/>
      <c r="C38" s="7">
        <v>7</v>
      </c>
      <c r="D38" s="38">
        <v>-5482</v>
      </c>
      <c r="E38" s="27"/>
      <c r="F38" s="38">
        <v>0</v>
      </c>
      <c r="H38" s="38">
        <v>-7191</v>
      </c>
      <c r="I38" s="27"/>
      <c r="J38" s="38">
        <v>0</v>
      </c>
    </row>
    <row r="39" spans="1:10" ht="21" customHeight="1">
      <c r="A39" s="2" t="s">
        <v>172</v>
      </c>
      <c r="B39" s="1"/>
      <c r="C39" s="7"/>
      <c r="D39" s="38"/>
      <c r="E39" s="27"/>
      <c r="F39" s="38"/>
      <c r="H39" s="38"/>
      <c r="I39" s="27"/>
      <c r="J39" s="38"/>
    </row>
    <row r="40" spans="1:10" ht="21" customHeight="1">
      <c r="A40" s="95" t="s">
        <v>173</v>
      </c>
      <c r="B40" s="1"/>
      <c r="C40" s="7"/>
      <c r="D40" s="39">
        <v>1096</v>
      </c>
      <c r="E40" s="27"/>
      <c r="F40" s="39">
        <v>0</v>
      </c>
      <c r="H40" s="39">
        <v>1438</v>
      </c>
      <c r="I40" s="27"/>
      <c r="J40" s="39">
        <v>0</v>
      </c>
    </row>
    <row r="41" spans="1:10" ht="21" customHeight="1">
      <c r="A41" s="5" t="s">
        <v>170</v>
      </c>
      <c r="B41" s="1"/>
      <c r="C41" s="7"/>
      <c r="D41" s="38"/>
      <c r="E41" s="38"/>
      <c r="F41" s="38"/>
      <c r="H41" s="38"/>
      <c r="I41" s="38"/>
      <c r="J41" s="38"/>
    </row>
    <row r="42" spans="1:10" ht="21" customHeight="1">
      <c r="A42" s="93" t="s">
        <v>171</v>
      </c>
      <c r="B42" s="1"/>
      <c r="C42" s="7"/>
      <c r="D42" s="51">
        <f>SUM(D38:D40)</f>
        <v>-4386</v>
      </c>
      <c r="E42" s="40"/>
      <c r="F42" s="51">
        <f>SUM(F38:F40)</f>
        <v>0</v>
      </c>
      <c r="G42" s="5"/>
      <c r="H42" s="51">
        <f>SUM(H38:H40)</f>
        <v>-5753</v>
      </c>
      <c r="I42" s="40"/>
      <c r="J42" s="51">
        <f>SUM(J38:J40)</f>
        <v>0</v>
      </c>
    </row>
    <row r="43" spans="1:10" ht="21" customHeight="1">
      <c r="A43" s="5" t="s">
        <v>238</v>
      </c>
      <c r="B43" s="1"/>
      <c r="C43" s="7"/>
      <c r="D43" s="47">
        <f>D35+D42</f>
        <v>-23718</v>
      </c>
      <c r="E43" s="40"/>
      <c r="F43" s="47">
        <f>F35+F42</f>
        <v>-535</v>
      </c>
      <c r="G43" s="5"/>
      <c r="H43" s="47">
        <f>H35+H42</f>
        <v>-5753</v>
      </c>
      <c r="I43" s="40"/>
      <c r="J43" s="47">
        <f>J35+J42</f>
        <v>0</v>
      </c>
    </row>
    <row r="44" spans="1:10" ht="21" customHeight="1" thickBot="1">
      <c r="A44" s="5" t="s">
        <v>143</v>
      </c>
      <c r="B44" s="5"/>
      <c r="C44" s="7"/>
      <c r="D44" s="94">
        <f>D29+D43</f>
        <v>8373</v>
      </c>
      <c r="E44" s="58"/>
      <c r="F44" s="94">
        <f>F29+F43</f>
        <v>23212</v>
      </c>
      <c r="G44" s="5"/>
      <c r="H44" s="94">
        <f>H29+H43</f>
        <v>50314</v>
      </c>
      <c r="I44" s="58"/>
      <c r="J44" s="94">
        <f>J29+J43</f>
        <v>71447</v>
      </c>
    </row>
    <row r="45" spans="1:10" s="15" customFormat="1" ht="21" customHeight="1" thickTop="1">
      <c r="A45" s="4"/>
      <c r="B45" s="4"/>
      <c r="C45" s="7"/>
      <c r="D45" s="11"/>
      <c r="E45" s="5"/>
      <c r="F45" s="11"/>
      <c r="G45" s="5"/>
      <c r="H45" s="11"/>
      <c r="I45" s="5"/>
      <c r="J45" s="11"/>
    </row>
    <row r="46" spans="1:10" ht="21" customHeight="1">
      <c r="A46" s="14" t="s">
        <v>118</v>
      </c>
      <c r="B46" s="14"/>
      <c r="C46" s="13"/>
      <c r="D46" s="17"/>
      <c r="E46" s="17"/>
      <c r="F46" s="17"/>
      <c r="G46" s="17"/>
      <c r="H46" s="17"/>
      <c r="I46" s="17"/>
      <c r="J46" s="17"/>
    </row>
    <row r="47" spans="1:10" ht="21" customHeight="1">
      <c r="A47" s="62" t="s">
        <v>137</v>
      </c>
      <c r="B47" s="62"/>
      <c r="C47" s="15"/>
      <c r="D47" s="29"/>
      <c r="E47" s="29"/>
      <c r="F47" s="29"/>
      <c r="G47" s="84"/>
      <c r="H47" s="84"/>
      <c r="I47" s="84"/>
      <c r="J47" s="84"/>
    </row>
    <row r="48" spans="1:10" ht="21" customHeight="1">
      <c r="A48" s="62"/>
      <c r="B48" s="62"/>
      <c r="C48" s="15"/>
      <c r="D48" s="29"/>
      <c r="E48" s="29"/>
      <c r="F48" s="29"/>
      <c r="G48" s="84"/>
      <c r="H48" s="84"/>
      <c r="I48" s="84"/>
      <c r="J48" s="84"/>
    </row>
    <row r="49" spans="1:13" ht="21" customHeight="1">
      <c r="C49" s="4"/>
      <c r="D49" s="129" t="s">
        <v>39</v>
      </c>
      <c r="E49" s="129"/>
      <c r="F49" s="129"/>
      <c r="H49" s="129" t="s">
        <v>40</v>
      </c>
      <c r="I49" s="129"/>
      <c r="J49" s="129"/>
    </row>
    <row r="50" spans="1:13" ht="21" customHeight="1">
      <c r="C50" s="4"/>
      <c r="D50" s="129" t="s">
        <v>65</v>
      </c>
      <c r="E50" s="129"/>
      <c r="F50" s="129"/>
      <c r="G50" s="83"/>
      <c r="H50" s="129" t="s">
        <v>65</v>
      </c>
      <c r="I50" s="129"/>
      <c r="J50" s="129"/>
    </row>
    <row r="51" spans="1:13" ht="21" customHeight="1">
      <c r="C51" s="4"/>
      <c r="D51" s="132" t="s">
        <v>191</v>
      </c>
      <c r="E51" s="132"/>
      <c r="F51" s="132"/>
      <c r="G51" s="83"/>
      <c r="H51" s="132" t="s">
        <v>191</v>
      </c>
      <c r="I51" s="132"/>
      <c r="J51" s="132"/>
    </row>
    <row r="52" spans="1:13" ht="21" customHeight="1">
      <c r="C52" s="3"/>
      <c r="D52" s="132" t="s">
        <v>190</v>
      </c>
      <c r="E52" s="132"/>
      <c r="F52" s="132"/>
      <c r="G52" s="83"/>
      <c r="H52" s="132" t="s">
        <v>190</v>
      </c>
      <c r="I52" s="132"/>
      <c r="J52" s="132"/>
    </row>
    <row r="53" spans="1:13" ht="21" customHeight="1">
      <c r="C53" s="7"/>
      <c r="D53" s="3">
        <v>2026</v>
      </c>
      <c r="E53" s="3"/>
      <c r="F53" s="3">
        <v>2025</v>
      </c>
      <c r="G53" s="3"/>
      <c r="H53" s="3">
        <v>2026</v>
      </c>
      <c r="I53" s="3"/>
      <c r="J53" s="3">
        <v>2025</v>
      </c>
    </row>
    <row r="54" spans="1:13" ht="21" customHeight="1">
      <c r="D54" s="131" t="s">
        <v>120</v>
      </c>
      <c r="E54" s="131"/>
      <c r="F54" s="131"/>
      <c r="G54" s="131"/>
      <c r="H54" s="131"/>
      <c r="I54" s="131"/>
      <c r="J54" s="131"/>
    </row>
    <row r="55" spans="1:13" ht="21" customHeight="1">
      <c r="A55" s="5" t="s">
        <v>111</v>
      </c>
      <c r="B55" s="5"/>
      <c r="C55" s="7"/>
      <c r="D55" s="38"/>
      <c r="E55" s="27"/>
      <c r="F55" s="38"/>
      <c r="H55" s="38"/>
      <c r="I55" s="27"/>
      <c r="J55" s="38"/>
    </row>
    <row r="56" spans="1:13" ht="21" customHeight="1">
      <c r="A56" s="4" t="s">
        <v>59</v>
      </c>
      <c r="C56" s="7"/>
      <c r="D56" s="28">
        <v>35281</v>
      </c>
      <c r="E56" s="28"/>
      <c r="F56" s="28">
        <v>27800</v>
      </c>
      <c r="H56" s="38">
        <v>56067</v>
      </c>
      <c r="I56" s="27"/>
      <c r="J56" s="38">
        <v>71447</v>
      </c>
    </row>
    <row r="57" spans="1:13" ht="21" customHeight="1">
      <c r="A57" s="2" t="s">
        <v>41</v>
      </c>
      <c r="B57" s="2"/>
      <c r="C57" s="7"/>
      <c r="D57" s="24">
        <v>-3190</v>
      </c>
      <c r="E57" s="28"/>
      <c r="F57" s="24">
        <v>-4053</v>
      </c>
      <c r="H57" s="16">
        <v>0</v>
      </c>
      <c r="I57" s="45"/>
      <c r="J57" s="16">
        <v>0</v>
      </c>
    </row>
    <row r="58" spans="1:13" ht="21" customHeight="1" thickBot="1">
      <c r="A58" s="5"/>
      <c r="B58" s="5"/>
      <c r="C58" s="7"/>
      <c r="D58" s="41">
        <f>SUM(D56:D57)</f>
        <v>32091</v>
      </c>
      <c r="E58" s="40"/>
      <c r="F58" s="41">
        <f>SUM(F56:F57)</f>
        <v>23747</v>
      </c>
      <c r="G58" s="5"/>
      <c r="H58" s="41">
        <f>SUM(H56:H57)</f>
        <v>56067</v>
      </c>
      <c r="I58" s="40"/>
      <c r="J58" s="41">
        <f>SUM(J56:J57)</f>
        <v>71447</v>
      </c>
    </row>
    <row r="59" spans="1:13" ht="21" customHeight="1" thickTop="1">
      <c r="A59" s="1"/>
      <c r="B59" s="1"/>
      <c r="C59" s="7"/>
      <c r="D59" s="42"/>
      <c r="E59" s="42"/>
      <c r="F59" s="42"/>
      <c r="G59" s="5"/>
      <c r="H59" s="5"/>
      <c r="I59" s="5"/>
      <c r="J59" s="5"/>
    </row>
    <row r="60" spans="1:13" ht="21" customHeight="1">
      <c r="A60" s="5" t="s">
        <v>187</v>
      </c>
      <c r="B60" s="5"/>
      <c r="C60" s="7"/>
      <c r="D60" s="42"/>
      <c r="E60" s="42"/>
      <c r="F60" s="42"/>
      <c r="G60" s="5"/>
      <c r="H60" s="5"/>
      <c r="I60" s="5"/>
      <c r="J60" s="5"/>
    </row>
    <row r="61" spans="1:13" ht="21" customHeight="1">
      <c r="A61" s="4" t="s">
        <v>59</v>
      </c>
      <c r="C61" s="7"/>
      <c r="D61" s="28">
        <v>10812</v>
      </c>
      <c r="E61" s="28"/>
      <c r="F61" s="28">
        <v>27689</v>
      </c>
      <c r="H61" s="38">
        <v>50314</v>
      </c>
      <c r="J61" s="38">
        <v>71447</v>
      </c>
      <c r="L61" s="57"/>
      <c r="M61" s="57"/>
    </row>
    <row r="62" spans="1:13" ht="21" customHeight="1">
      <c r="A62" s="2" t="s">
        <v>41</v>
      </c>
      <c r="B62" s="2"/>
      <c r="C62" s="7"/>
      <c r="D62" s="24">
        <v>-2439</v>
      </c>
      <c r="E62" s="28"/>
      <c r="F62" s="24">
        <v>-4477</v>
      </c>
      <c r="H62" s="39">
        <v>0</v>
      </c>
      <c r="I62" s="45"/>
      <c r="J62" s="39">
        <v>0</v>
      </c>
      <c r="L62" s="57"/>
      <c r="M62" s="57"/>
    </row>
    <row r="63" spans="1:13" ht="21" customHeight="1" thickBot="1">
      <c r="A63" s="5"/>
      <c r="B63" s="5"/>
      <c r="C63" s="7"/>
      <c r="D63" s="41">
        <f>SUM(D61:D62)</f>
        <v>8373</v>
      </c>
      <c r="E63" s="40"/>
      <c r="F63" s="41">
        <f>SUM(F61:F62)</f>
        <v>23212</v>
      </c>
      <c r="G63" s="5"/>
      <c r="H63" s="41">
        <f>SUM(H61:H62)</f>
        <v>50314</v>
      </c>
      <c r="I63" s="5"/>
      <c r="J63" s="41">
        <f>SUM(J61:J62)</f>
        <v>71447</v>
      </c>
      <c r="L63" s="57"/>
      <c r="M63" s="57"/>
    </row>
    <row r="64" spans="1:13" ht="21" customHeight="1" thickTop="1">
      <c r="C64" s="7"/>
      <c r="D64" s="11"/>
      <c r="E64" s="5"/>
      <c r="F64" s="11"/>
      <c r="G64" s="5"/>
      <c r="H64" s="5"/>
      <c r="I64" s="5"/>
      <c r="J64" s="5"/>
    </row>
    <row r="65" spans="1:12" ht="21" customHeight="1" thickBot="1">
      <c r="A65" s="5" t="s">
        <v>115</v>
      </c>
      <c r="C65" s="7"/>
      <c r="D65" s="75">
        <f>ROUND(D56/'SFP (3-5)'!C75,2)</f>
        <v>0.12</v>
      </c>
      <c r="E65" s="48"/>
      <c r="F65" s="75">
        <f>ROUND(F56/'SFP (3-5)'!E75,2)</f>
        <v>0.09</v>
      </c>
      <c r="G65" s="5"/>
      <c r="H65" s="75">
        <f>ROUND(H56/'SFP (3-5)'!G75,2)</f>
        <v>0.19</v>
      </c>
      <c r="I65" s="5"/>
      <c r="J65" s="75">
        <f>ROUND(J56/'SFP (3-5)'!I75,2)</f>
        <v>0.24</v>
      </c>
    </row>
    <row r="66" spans="1:12" ht="21" customHeight="1" thickTop="1">
      <c r="H66" s="45"/>
      <c r="I66" s="45"/>
      <c r="J66" s="45"/>
    </row>
    <row r="67" spans="1:12" ht="21" customHeight="1">
      <c r="A67" s="89"/>
      <c r="B67" s="89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 spans="1:12" ht="21" customHeight="1">
      <c r="A68" s="89"/>
      <c r="B68" s="89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 spans="1:12" ht="21" customHeight="1">
      <c r="A69" s="89"/>
      <c r="B69" s="89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 spans="1:12" ht="21" customHeight="1">
      <c r="A70" s="89"/>
      <c r="B70" s="89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 spans="1:12" ht="21" customHeight="1">
      <c r="A71" s="89"/>
      <c r="B71" s="89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 spans="1:12" ht="21" customHeight="1">
      <c r="A72" s="89"/>
      <c r="B72" s="89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 spans="1:12" ht="21" customHeight="1">
      <c r="A73" s="89"/>
      <c r="B73" s="89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 spans="1:12" ht="21" customHeight="1">
      <c r="A74" s="89"/>
      <c r="B74" s="89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 spans="1:12" ht="21" customHeight="1">
      <c r="A75" s="89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 spans="1:12" ht="21" customHeight="1">
      <c r="A76" s="89"/>
      <c r="B76" s="89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 spans="1:12" ht="21" customHeight="1">
      <c r="A77" s="89"/>
      <c r="B77" s="89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 spans="1:12" ht="21" customHeight="1">
      <c r="A78" s="89"/>
      <c r="B78" s="89"/>
      <c r="C78" s="90"/>
      <c r="D78" s="90"/>
      <c r="E78" s="90"/>
      <c r="F78" s="90"/>
      <c r="G78" s="90"/>
      <c r="H78" s="90"/>
      <c r="I78" s="90"/>
      <c r="J78" s="90"/>
      <c r="K78" s="90"/>
      <c r="L78" s="90"/>
    </row>
  </sheetData>
  <mergeCells count="18">
    <mergeCell ref="D51:F51"/>
    <mergeCell ref="H51:J51"/>
    <mergeCell ref="D52:F52"/>
    <mergeCell ref="H52:J52"/>
    <mergeCell ref="D54:J54"/>
    <mergeCell ref="D50:F50"/>
    <mergeCell ref="H50:J5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</mergeCells>
  <conditionalFormatting sqref="A56:A57">
    <cfRule type="duplicateValues" dxfId="3" priority="1"/>
    <cfRule type="duplicateValues" dxfId="2" priority="2"/>
  </conditionalFormatting>
  <conditionalFormatting sqref="A61:A62">
    <cfRule type="duplicateValues" dxfId="1" priority="3"/>
    <cfRule type="duplicateValues" dxfId="0" priority="4"/>
  </conditionalFormatting>
  <pageMargins left="0.7" right="0.7" top="0.48" bottom="0.5" header="0.5" footer="0.5"/>
  <pageSetup paperSize="9" scale="75" firstPageNumber="8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59"/>
  <sheetViews>
    <sheetView view="pageBreakPreview" zoomScaleNormal="70" zoomScaleSheetLayoutView="100" zoomScalePageLayoutView="70" workbookViewId="0"/>
  </sheetViews>
  <sheetFormatPr defaultColWidth="9.09765625" defaultRowHeight="17.149999999999999" customHeight="1"/>
  <cols>
    <col min="1" max="1" width="58.09765625" style="4" customWidth="1"/>
    <col min="2" max="2" width="6" style="6" customWidth="1"/>
    <col min="3" max="3" width="14.69921875" style="2" customWidth="1"/>
    <col min="4" max="4" width="0.8984375" style="2" customWidth="1"/>
    <col min="5" max="5" width="14.69921875" style="2" customWidth="1"/>
    <col min="6" max="6" width="0.8984375" style="2" customWidth="1"/>
    <col min="7" max="7" width="17.59765625" style="2" customWidth="1"/>
    <col min="8" max="8" width="0.8984375" style="2" customWidth="1"/>
    <col min="9" max="9" width="19.09765625" style="27" customWidth="1"/>
    <col min="10" max="10" width="0.69921875" style="27" customWidth="1"/>
    <col min="11" max="11" width="14.69921875" style="27" customWidth="1"/>
    <col min="12" max="12" width="0.8984375" style="2" customWidth="1"/>
    <col min="13" max="13" width="14.69921875" style="2" customWidth="1"/>
    <col min="14" max="14" width="0.8984375" style="2" customWidth="1"/>
    <col min="15" max="15" width="14.69921875" style="27" customWidth="1"/>
    <col min="16" max="16" width="0.8984375" style="2" customWidth="1"/>
    <col min="17" max="17" width="16" style="27" customWidth="1"/>
    <col min="18" max="18" width="0.59765625" style="27" customWidth="1"/>
    <col min="19" max="19" width="14.69921875" style="27" customWidth="1"/>
    <col min="20" max="20" width="0.8984375" style="2" customWidth="1"/>
    <col min="21" max="21" width="14.69921875" style="27" customWidth="1"/>
    <col min="22" max="22" width="1.09765625" style="27" customWidth="1"/>
    <col min="23" max="23" width="17.19921875" style="27" customWidth="1"/>
    <col min="24" max="24" width="1.09765625" style="27" customWidth="1"/>
    <col min="25" max="25" width="17.59765625" style="27" customWidth="1"/>
    <col min="26" max="26" width="1.09765625" style="27" customWidth="1"/>
    <col min="27" max="27" width="16.69921875" style="27" customWidth="1"/>
    <col min="28" max="28" width="1.09765625" style="27" customWidth="1"/>
    <col min="29" max="29" width="14.69921875" style="27" customWidth="1"/>
    <col min="30" max="30" width="0.8984375" style="38" customWidth="1"/>
    <col min="31" max="31" width="14.69921875" style="27" customWidth="1"/>
    <col min="32" max="32" width="0.8984375" style="38" customWidth="1"/>
    <col min="33" max="33" width="14.69921875" style="27" customWidth="1"/>
    <col min="34" max="16384" width="9.09765625" style="2"/>
  </cols>
  <sheetData>
    <row r="1" spans="1:33" s="13" customFormat="1" ht="19.5" customHeight="1">
      <c r="A1" s="14" t="s">
        <v>118</v>
      </c>
      <c r="B1" s="19"/>
      <c r="I1" s="33"/>
      <c r="J1" s="33"/>
      <c r="K1" s="33"/>
      <c r="O1" s="33"/>
      <c r="Q1" s="33"/>
      <c r="R1" s="33"/>
      <c r="S1" s="33"/>
      <c r="U1" s="33"/>
      <c r="V1" s="33"/>
      <c r="W1" s="33"/>
      <c r="X1" s="33"/>
      <c r="Y1" s="33"/>
      <c r="Z1" s="33"/>
      <c r="AA1" s="33"/>
      <c r="AB1" s="33"/>
      <c r="AC1" s="33"/>
      <c r="AD1" s="36"/>
      <c r="AE1" s="33"/>
      <c r="AF1" s="36"/>
      <c r="AG1" s="33"/>
    </row>
    <row r="2" spans="1:33" s="15" customFormat="1" ht="19.5" customHeight="1">
      <c r="A2" s="26" t="s">
        <v>144</v>
      </c>
      <c r="B2" s="18"/>
      <c r="I2" s="34"/>
      <c r="J2" s="34"/>
      <c r="K2" s="34"/>
      <c r="O2" s="34"/>
      <c r="Q2" s="34"/>
      <c r="R2" s="34"/>
      <c r="S2" s="34"/>
      <c r="U2" s="34"/>
      <c r="V2" s="34"/>
      <c r="W2" s="34"/>
      <c r="X2" s="34"/>
      <c r="Y2" s="34"/>
      <c r="Z2" s="34"/>
      <c r="AA2" s="34"/>
      <c r="AB2" s="34"/>
      <c r="AC2" s="34"/>
      <c r="AD2" s="37"/>
      <c r="AE2" s="34"/>
      <c r="AF2" s="37"/>
      <c r="AG2" s="34"/>
    </row>
    <row r="3" spans="1:33" s="15" customFormat="1" ht="19.5" customHeight="1">
      <c r="A3" s="26"/>
      <c r="B3" s="18"/>
      <c r="I3" s="34"/>
      <c r="J3" s="34"/>
      <c r="K3" s="34"/>
      <c r="O3" s="34"/>
      <c r="Q3" s="34"/>
      <c r="R3" s="34"/>
      <c r="S3" s="34"/>
      <c r="U3" s="34"/>
      <c r="V3" s="34"/>
      <c r="W3" s="34"/>
      <c r="X3" s="34"/>
      <c r="Y3" s="34"/>
      <c r="Z3" s="34"/>
      <c r="AA3" s="34"/>
      <c r="AB3" s="34"/>
      <c r="AC3" s="34"/>
      <c r="AD3" s="37"/>
      <c r="AE3" s="34"/>
      <c r="AF3" s="37"/>
      <c r="AG3" s="34"/>
    </row>
    <row r="4" spans="1:33" ht="19.5" customHeight="1">
      <c r="C4" s="129" t="s">
        <v>66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</row>
    <row r="5" spans="1:33" ht="19.5" customHeight="1">
      <c r="B5" s="4"/>
      <c r="D5" s="83"/>
      <c r="E5" s="66"/>
      <c r="F5" s="66"/>
      <c r="G5" s="134" t="s">
        <v>177</v>
      </c>
      <c r="H5" s="134"/>
      <c r="I5" s="134"/>
      <c r="J5" s="134"/>
      <c r="K5" s="134"/>
      <c r="L5" s="3"/>
      <c r="M5" s="134" t="s">
        <v>69</v>
      </c>
      <c r="N5" s="134"/>
      <c r="O5" s="134"/>
      <c r="P5" s="134"/>
      <c r="Q5" s="134"/>
      <c r="R5" s="43"/>
      <c r="S5" s="43"/>
      <c r="T5" s="3"/>
      <c r="U5" s="135" t="s">
        <v>92</v>
      </c>
      <c r="V5" s="135"/>
      <c r="W5" s="135"/>
      <c r="X5" s="135"/>
      <c r="Y5" s="135"/>
      <c r="Z5" s="135"/>
      <c r="AA5" s="135"/>
      <c r="AB5" s="3"/>
      <c r="AD5" s="27"/>
      <c r="AF5" s="27"/>
    </row>
    <row r="6" spans="1:33" s="30" customFormat="1" ht="19.5" customHeight="1">
      <c r="A6" s="68"/>
      <c r="B6" s="68"/>
      <c r="D6" s="76"/>
      <c r="E6" s="77" t="s">
        <v>52</v>
      </c>
      <c r="F6" s="77"/>
      <c r="G6" s="77" t="s">
        <v>109</v>
      </c>
      <c r="H6" s="77"/>
      <c r="I6" s="78"/>
      <c r="J6" s="78"/>
      <c r="K6" s="78"/>
      <c r="L6" s="77"/>
      <c r="M6" s="77"/>
      <c r="N6" s="77"/>
      <c r="O6" s="78"/>
      <c r="P6" s="77"/>
      <c r="Q6" s="78"/>
      <c r="R6" s="78"/>
      <c r="T6" s="77"/>
      <c r="U6" s="35"/>
      <c r="V6" s="35"/>
      <c r="W6" s="35" t="s">
        <v>109</v>
      </c>
      <c r="X6" s="35"/>
      <c r="Y6" s="35"/>
      <c r="Z6" s="35"/>
      <c r="AA6" s="35"/>
      <c r="AB6" s="35"/>
      <c r="AC6" s="53"/>
      <c r="AD6" s="53"/>
      <c r="AE6" s="53"/>
      <c r="AF6" s="53"/>
      <c r="AG6" s="53"/>
    </row>
    <row r="7" spans="1:33" s="30" customFormat="1" ht="19.5" customHeight="1">
      <c r="A7" s="68"/>
      <c r="B7" s="68"/>
      <c r="C7" s="77"/>
      <c r="D7" s="76"/>
      <c r="E7" s="77" t="s">
        <v>51</v>
      </c>
      <c r="F7" s="77"/>
      <c r="G7" s="77" t="s">
        <v>110</v>
      </c>
      <c r="H7" s="77"/>
      <c r="I7" s="77" t="s">
        <v>109</v>
      </c>
      <c r="J7" s="77"/>
      <c r="K7" s="77"/>
      <c r="L7" s="77"/>
      <c r="M7" s="77"/>
      <c r="N7" s="77"/>
      <c r="O7" s="78"/>
      <c r="P7" s="77"/>
      <c r="Q7" s="78"/>
      <c r="R7" s="78"/>
      <c r="S7" s="77"/>
      <c r="T7" s="77"/>
      <c r="U7" s="35"/>
      <c r="V7" s="35"/>
      <c r="W7" s="35" t="s">
        <v>110</v>
      </c>
      <c r="X7" s="35"/>
      <c r="Y7" s="35" t="s">
        <v>109</v>
      </c>
      <c r="Z7" s="35"/>
      <c r="AA7" s="35"/>
      <c r="AB7" s="35"/>
      <c r="AC7" s="77" t="s">
        <v>43</v>
      </c>
      <c r="AD7" s="76"/>
      <c r="AE7" s="76"/>
      <c r="AG7" s="76"/>
    </row>
    <row r="8" spans="1:33" s="30" customFormat="1" ht="19.5" customHeight="1">
      <c r="A8" s="68"/>
      <c r="B8" s="77"/>
      <c r="C8" s="77" t="s">
        <v>73</v>
      </c>
      <c r="E8" s="77" t="s">
        <v>53</v>
      </c>
      <c r="F8" s="77"/>
      <c r="G8" s="77" t="s">
        <v>90</v>
      </c>
      <c r="H8" s="77"/>
      <c r="I8" s="79" t="s">
        <v>149</v>
      </c>
      <c r="J8" s="79"/>
      <c r="K8" s="79"/>
      <c r="L8" s="77"/>
      <c r="M8" s="77"/>
      <c r="O8" s="79" t="s">
        <v>151</v>
      </c>
      <c r="Q8" s="79"/>
      <c r="R8" s="79"/>
      <c r="S8" s="77"/>
      <c r="T8" s="77"/>
      <c r="U8" s="35"/>
      <c r="V8" s="35"/>
      <c r="W8" s="35" t="s">
        <v>90</v>
      </c>
      <c r="X8" s="35"/>
      <c r="Y8" s="35" t="s">
        <v>149</v>
      </c>
      <c r="Z8" s="35"/>
      <c r="AA8" s="35" t="s">
        <v>180</v>
      </c>
      <c r="AB8" s="35"/>
      <c r="AC8" s="77" t="s">
        <v>26</v>
      </c>
      <c r="AD8" s="77"/>
      <c r="AE8" s="77" t="s">
        <v>27</v>
      </c>
      <c r="AF8" s="77"/>
      <c r="AG8" s="77"/>
    </row>
    <row r="9" spans="1:33" s="30" customFormat="1" ht="19.5" customHeight="1">
      <c r="A9" s="68"/>
      <c r="B9" s="77"/>
      <c r="C9" s="77" t="s">
        <v>22</v>
      </c>
      <c r="E9" s="77" t="s">
        <v>89</v>
      </c>
      <c r="F9" s="77"/>
      <c r="G9" s="77" t="s">
        <v>175</v>
      </c>
      <c r="H9" s="77"/>
      <c r="I9" s="79" t="s">
        <v>150</v>
      </c>
      <c r="J9" s="53"/>
      <c r="K9" s="79" t="s">
        <v>30</v>
      </c>
      <c r="L9" s="77"/>
      <c r="M9" s="77" t="s">
        <v>23</v>
      </c>
      <c r="N9" s="77"/>
      <c r="O9" s="79" t="s">
        <v>152</v>
      </c>
      <c r="P9" s="77"/>
      <c r="Q9" s="53"/>
      <c r="R9" s="79"/>
      <c r="S9" s="77" t="s">
        <v>154</v>
      </c>
      <c r="T9" s="77"/>
      <c r="U9" s="3" t="s">
        <v>97</v>
      </c>
      <c r="V9" s="3"/>
      <c r="W9" s="3" t="s">
        <v>175</v>
      </c>
      <c r="X9" s="3"/>
      <c r="Y9" s="3" t="s">
        <v>150</v>
      </c>
      <c r="Z9" s="3"/>
      <c r="AA9" s="3" t="s">
        <v>178</v>
      </c>
      <c r="AB9" s="3"/>
      <c r="AC9" s="77" t="s">
        <v>42</v>
      </c>
      <c r="AD9" s="77"/>
      <c r="AE9" s="77" t="s">
        <v>28</v>
      </c>
      <c r="AF9" s="77"/>
      <c r="AG9" s="77" t="s">
        <v>30</v>
      </c>
    </row>
    <row r="10" spans="1:33" s="30" customFormat="1" ht="19.5" customHeight="1">
      <c r="A10" s="68"/>
      <c r="B10" s="7" t="s">
        <v>20</v>
      </c>
      <c r="C10" s="77" t="s">
        <v>72</v>
      </c>
      <c r="E10" s="77" t="s">
        <v>50</v>
      </c>
      <c r="F10" s="77"/>
      <c r="G10" s="77" t="s">
        <v>176</v>
      </c>
      <c r="H10" s="77"/>
      <c r="I10" s="79" t="s">
        <v>67</v>
      </c>
      <c r="J10" s="79"/>
      <c r="K10" s="79" t="s">
        <v>177</v>
      </c>
      <c r="L10" s="77"/>
      <c r="M10" s="77" t="s">
        <v>24</v>
      </c>
      <c r="N10" s="77"/>
      <c r="O10" s="79" t="s">
        <v>153</v>
      </c>
      <c r="P10" s="77"/>
      <c r="Q10" s="79" t="s">
        <v>25</v>
      </c>
      <c r="R10" s="79"/>
      <c r="S10" s="77" t="s">
        <v>152</v>
      </c>
      <c r="T10" s="77"/>
      <c r="U10" s="3" t="s">
        <v>24</v>
      </c>
      <c r="V10" s="3"/>
      <c r="W10" s="3" t="s">
        <v>176</v>
      </c>
      <c r="X10" s="3"/>
      <c r="Y10" s="3" t="s">
        <v>67</v>
      </c>
      <c r="Z10" s="3"/>
      <c r="AA10" s="3" t="s">
        <v>179</v>
      </c>
      <c r="AB10" s="3"/>
      <c r="AC10" s="77" t="s">
        <v>60</v>
      </c>
      <c r="AD10" s="77"/>
      <c r="AE10" s="77" t="s">
        <v>29</v>
      </c>
      <c r="AF10" s="77"/>
      <c r="AG10" s="77" t="s">
        <v>31</v>
      </c>
    </row>
    <row r="11" spans="1:33" ht="19.5" customHeight="1">
      <c r="A11" s="1"/>
      <c r="B11" s="7"/>
      <c r="C11" s="131" t="s">
        <v>120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</row>
    <row r="12" spans="1:33" ht="19.5" customHeight="1">
      <c r="A12" s="1" t="s">
        <v>192</v>
      </c>
      <c r="B12" s="7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30" customFormat="1" ht="19.5" customHeight="1">
      <c r="A13" s="67" t="s">
        <v>188</v>
      </c>
      <c r="B13" s="52"/>
      <c r="C13" s="125">
        <v>300000</v>
      </c>
      <c r="D13" s="126"/>
      <c r="E13" s="125">
        <v>1173168</v>
      </c>
      <c r="F13" s="125"/>
      <c r="G13" s="125">
        <v>0</v>
      </c>
      <c r="H13" s="125"/>
      <c r="I13" s="125">
        <v>0</v>
      </c>
      <c r="J13" s="125"/>
      <c r="K13" s="28">
        <f t="shared" ref="K13:K14" si="0">SUM(G13:I13)</f>
        <v>0</v>
      </c>
      <c r="L13" s="125"/>
      <c r="M13" s="125">
        <v>23819</v>
      </c>
      <c r="N13" s="125"/>
      <c r="O13" s="125">
        <v>0</v>
      </c>
      <c r="P13" s="125"/>
      <c r="Q13" s="125">
        <v>139768</v>
      </c>
      <c r="R13" s="125"/>
      <c r="S13" s="125">
        <v>0</v>
      </c>
      <c r="T13" s="125"/>
      <c r="U13" s="125">
        <v>10927</v>
      </c>
      <c r="V13" s="125"/>
      <c r="W13" s="125">
        <v>-12583</v>
      </c>
      <c r="X13" s="125"/>
      <c r="Y13" s="125">
        <v>-10134</v>
      </c>
      <c r="Z13" s="125"/>
      <c r="AA13" s="125">
        <f>SUM(U13:Y13)</f>
        <v>-11790</v>
      </c>
      <c r="AB13" s="125"/>
      <c r="AC13" s="125">
        <f>SUM(C13:E13,K13,M13:S13,AA13)</f>
        <v>1624965</v>
      </c>
      <c r="AD13" s="125"/>
      <c r="AE13" s="125">
        <v>11369</v>
      </c>
      <c r="AF13" s="125"/>
      <c r="AG13" s="125">
        <f>SUM(AC13:AE13)</f>
        <v>1636334</v>
      </c>
    </row>
    <row r="14" spans="1:33" ht="19.5" customHeight="1">
      <c r="A14" s="88" t="s">
        <v>181</v>
      </c>
      <c r="B14" s="52">
        <v>13</v>
      </c>
      <c r="C14" s="28">
        <v>0</v>
      </c>
      <c r="D14" s="126"/>
      <c r="E14" s="28">
        <v>0</v>
      </c>
      <c r="F14" s="28"/>
      <c r="G14" s="28">
        <v>-12583</v>
      </c>
      <c r="H14" s="28"/>
      <c r="I14" s="28">
        <v>-10134</v>
      </c>
      <c r="J14" s="28"/>
      <c r="K14" s="28">
        <f t="shared" si="0"/>
        <v>-22717</v>
      </c>
      <c r="L14" s="28"/>
      <c r="M14" s="28">
        <v>0</v>
      </c>
      <c r="N14" s="28"/>
      <c r="O14" s="28">
        <v>0</v>
      </c>
      <c r="P14" s="28"/>
      <c r="Q14" s="28">
        <v>0</v>
      </c>
      <c r="R14" s="28"/>
      <c r="S14" s="28">
        <v>0</v>
      </c>
      <c r="T14" s="28"/>
      <c r="U14" s="28">
        <v>0</v>
      </c>
      <c r="V14" s="28"/>
      <c r="W14" s="28">
        <f>-W13</f>
        <v>12583</v>
      </c>
      <c r="X14" s="28"/>
      <c r="Y14" s="28">
        <f>-Y13</f>
        <v>10134</v>
      </c>
      <c r="Z14" s="28"/>
      <c r="AA14" s="28">
        <f t="shared" ref="AA14" si="1">SUM(U14:Y14)</f>
        <v>22717</v>
      </c>
      <c r="AB14" s="28"/>
      <c r="AC14" s="28">
        <f>SUM(C14:E14,K14,M14:S14,AA14)</f>
        <v>0</v>
      </c>
      <c r="AD14" s="28"/>
      <c r="AE14" s="28">
        <v>0</v>
      </c>
      <c r="AF14" s="28"/>
      <c r="AG14" s="28">
        <v>0</v>
      </c>
    </row>
    <row r="15" spans="1:33" ht="19.5" customHeight="1">
      <c r="A15" s="67" t="s">
        <v>189</v>
      </c>
      <c r="B15" s="52"/>
      <c r="C15" s="20">
        <f>SUM(C13:C14)</f>
        <v>300000</v>
      </c>
      <c r="D15" s="126"/>
      <c r="E15" s="20">
        <f>SUM(E13:E14)</f>
        <v>1173168</v>
      </c>
      <c r="F15" s="125"/>
      <c r="G15" s="20">
        <f>SUM(G13:G14)</f>
        <v>-12583</v>
      </c>
      <c r="H15" s="125"/>
      <c r="I15" s="20">
        <f>SUM(I13:I14)</f>
        <v>-10134</v>
      </c>
      <c r="J15" s="125"/>
      <c r="K15" s="20">
        <f>SUM(K13:K14)</f>
        <v>-22717</v>
      </c>
      <c r="L15" s="125"/>
      <c r="M15" s="20">
        <f>SUM(M13:M14)</f>
        <v>23819</v>
      </c>
      <c r="N15" s="125"/>
      <c r="O15" s="20">
        <f>SUM(O13:O14)</f>
        <v>0</v>
      </c>
      <c r="P15" s="125"/>
      <c r="Q15" s="20">
        <f>SUM(Q13:Q14)</f>
        <v>139768</v>
      </c>
      <c r="R15" s="125"/>
      <c r="S15" s="20">
        <f>SUM(S13:S14)</f>
        <v>0</v>
      </c>
      <c r="T15" s="125"/>
      <c r="U15" s="20">
        <f>SUM(U13:U14)</f>
        <v>10927</v>
      </c>
      <c r="V15" s="125"/>
      <c r="W15" s="20">
        <f>SUM(W13:W14)</f>
        <v>0</v>
      </c>
      <c r="X15" s="125"/>
      <c r="Y15" s="20">
        <f>SUM(Y13:Y14)</f>
        <v>0</v>
      </c>
      <c r="Z15" s="125"/>
      <c r="AA15" s="20">
        <f>SUM(AA13:AA14)</f>
        <v>10927</v>
      </c>
      <c r="AB15" s="125"/>
      <c r="AC15" s="20">
        <f>SUM(AC13:AC14)</f>
        <v>1624965</v>
      </c>
      <c r="AD15" s="125"/>
      <c r="AE15" s="20">
        <f>SUM(AE13:AE14)</f>
        <v>11369</v>
      </c>
      <c r="AF15" s="125"/>
      <c r="AG15" s="20">
        <f>SUM(AG13:AG14)</f>
        <v>1636334</v>
      </c>
    </row>
    <row r="16" spans="1:33" s="5" customFormat="1" ht="16" customHeight="1">
      <c r="B16" s="7"/>
      <c r="C16" s="70"/>
      <c r="D16" s="70"/>
      <c r="E16" s="70"/>
      <c r="F16" s="70"/>
      <c r="G16" s="70"/>
      <c r="H16" s="70"/>
      <c r="I16" s="23"/>
      <c r="J16" s="23"/>
      <c r="K16" s="23"/>
      <c r="L16" s="70"/>
      <c r="M16" s="70"/>
      <c r="N16" s="70"/>
      <c r="O16" s="23"/>
      <c r="P16" s="70"/>
      <c r="Q16" s="23"/>
      <c r="R16" s="23"/>
      <c r="S16" s="23"/>
      <c r="T16" s="70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</row>
    <row r="17" spans="1:33" s="5" customFormat="1" ht="16" customHeight="1">
      <c r="A17" s="5" t="s">
        <v>208</v>
      </c>
      <c r="B17" s="7"/>
      <c r="C17" s="70"/>
      <c r="D17" s="70"/>
      <c r="E17" s="70"/>
      <c r="F17" s="70"/>
      <c r="G17" s="70"/>
      <c r="H17" s="70"/>
      <c r="I17" s="23"/>
      <c r="J17" s="23"/>
      <c r="K17" s="23"/>
      <c r="L17" s="70"/>
      <c r="M17" s="70"/>
      <c r="N17" s="70"/>
      <c r="O17" s="23"/>
      <c r="P17" s="70"/>
      <c r="Q17" s="23"/>
      <c r="R17" s="23"/>
      <c r="S17" s="23"/>
      <c r="T17" s="70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</row>
    <row r="18" spans="1:33" s="5" customFormat="1" ht="16" customHeight="1">
      <c r="A18" s="31" t="s">
        <v>209</v>
      </c>
      <c r="B18" s="7"/>
      <c r="C18" s="70"/>
      <c r="D18" s="70"/>
      <c r="E18" s="70"/>
      <c r="F18" s="70"/>
      <c r="G18" s="70"/>
      <c r="H18" s="70"/>
      <c r="I18" s="23"/>
      <c r="J18" s="23"/>
      <c r="K18" s="23"/>
      <c r="L18" s="70"/>
      <c r="M18" s="70"/>
      <c r="N18" s="70"/>
      <c r="O18" s="23"/>
      <c r="P18" s="70"/>
      <c r="Q18" s="23"/>
      <c r="R18" s="23"/>
      <c r="S18" s="23"/>
      <c r="T18" s="70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</row>
    <row r="19" spans="1:33" s="5" customFormat="1" ht="16" customHeight="1">
      <c r="A19" s="4" t="s">
        <v>214</v>
      </c>
      <c r="B19" s="7"/>
      <c r="C19" s="70"/>
      <c r="D19" s="70"/>
      <c r="E19" s="70"/>
      <c r="F19" s="70"/>
      <c r="G19" s="70"/>
      <c r="H19" s="70"/>
      <c r="I19" s="23"/>
      <c r="J19" s="23"/>
      <c r="K19" s="23"/>
      <c r="L19" s="70"/>
      <c r="M19" s="70"/>
      <c r="N19" s="70"/>
      <c r="O19" s="23"/>
      <c r="P19" s="70"/>
      <c r="Q19" s="23"/>
      <c r="R19" s="23"/>
      <c r="S19" s="23"/>
      <c r="T19" s="70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</row>
    <row r="20" spans="1:33" s="5" customFormat="1" ht="16" customHeight="1">
      <c r="A20" s="4" t="s">
        <v>215</v>
      </c>
      <c r="B20" s="7"/>
      <c r="C20" s="59">
        <v>0</v>
      </c>
      <c r="D20" s="59"/>
      <c r="E20" s="59">
        <v>0</v>
      </c>
      <c r="F20" s="59"/>
      <c r="G20" s="59">
        <v>-6157</v>
      </c>
      <c r="H20" s="59"/>
      <c r="I20" s="59">
        <v>0</v>
      </c>
      <c r="J20" s="25"/>
      <c r="K20" s="28">
        <f t="shared" ref="K20:K24" si="2">SUM(G20:I20)</f>
        <v>-6157</v>
      </c>
      <c r="L20" s="59"/>
      <c r="M20" s="59">
        <v>0</v>
      </c>
      <c r="N20" s="59"/>
      <c r="O20" s="25">
        <v>0</v>
      </c>
      <c r="P20" s="59"/>
      <c r="Q20" s="25">
        <v>0</v>
      </c>
      <c r="R20" s="25"/>
      <c r="S20" s="25">
        <v>0</v>
      </c>
      <c r="T20" s="59"/>
      <c r="U20" s="25">
        <v>0</v>
      </c>
      <c r="V20" s="25"/>
      <c r="W20" s="25">
        <v>0</v>
      </c>
      <c r="X20" s="25"/>
      <c r="Y20" s="25">
        <v>0</v>
      </c>
      <c r="Z20" s="23"/>
      <c r="AA20" s="28">
        <f t="shared" ref="AA20:AA24" si="3">SUM(U20:Y20)</f>
        <v>0</v>
      </c>
      <c r="AB20" s="23"/>
      <c r="AC20" s="28">
        <f t="shared" ref="AC20:AC24" si="4">SUM(C20:E20,K20,M20:S20,AA20)</f>
        <v>-6157</v>
      </c>
      <c r="AD20" s="23"/>
      <c r="AE20" s="25">
        <v>3573</v>
      </c>
      <c r="AF20" s="23"/>
      <c r="AG20" s="28">
        <f>AC20+AE20</f>
        <v>-2584</v>
      </c>
    </row>
    <row r="21" spans="1:33" s="5" customFormat="1" ht="16" customHeight="1">
      <c r="A21" s="4" t="s">
        <v>212</v>
      </c>
      <c r="B21" s="7"/>
      <c r="C21" s="59">
        <v>0</v>
      </c>
      <c r="D21" s="59"/>
      <c r="E21" s="59">
        <v>0</v>
      </c>
      <c r="F21" s="59"/>
      <c r="G21" s="59">
        <v>0</v>
      </c>
      <c r="H21" s="59"/>
      <c r="I21" s="59">
        <v>0</v>
      </c>
      <c r="J21" s="25"/>
      <c r="K21" s="28">
        <f t="shared" si="2"/>
        <v>0</v>
      </c>
      <c r="L21" s="59"/>
      <c r="M21" s="59">
        <v>0</v>
      </c>
      <c r="N21" s="59"/>
      <c r="O21" s="25">
        <v>0</v>
      </c>
      <c r="P21" s="59"/>
      <c r="Q21" s="25">
        <v>0</v>
      </c>
      <c r="R21" s="25"/>
      <c r="S21" s="25">
        <v>-1721</v>
      </c>
      <c r="T21" s="59"/>
      <c r="U21" s="25">
        <v>0</v>
      </c>
      <c r="V21" s="25"/>
      <c r="W21" s="25">
        <v>0</v>
      </c>
      <c r="X21" s="25"/>
      <c r="Y21" s="25">
        <v>0</v>
      </c>
      <c r="Z21" s="23"/>
      <c r="AA21" s="28">
        <f t="shared" si="3"/>
        <v>0</v>
      </c>
      <c r="AB21" s="23"/>
      <c r="AC21" s="28">
        <f t="shared" si="4"/>
        <v>-1721</v>
      </c>
      <c r="AD21" s="23"/>
      <c r="AE21" s="23">
        <v>0</v>
      </c>
      <c r="AF21" s="23"/>
      <c r="AG21" s="28">
        <f t="shared" ref="AG21:AG24" si="5">AC21+AE21</f>
        <v>-1721</v>
      </c>
    </row>
    <row r="22" spans="1:33" s="5" customFormat="1" ht="16" customHeight="1">
      <c r="A22" s="4" t="s">
        <v>216</v>
      </c>
      <c r="B22" s="7"/>
      <c r="C22" s="59"/>
      <c r="D22" s="59"/>
      <c r="E22" s="59"/>
      <c r="F22" s="59"/>
      <c r="G22" s="59"/>
      <c r="H22" s="59"/>
      <c r="I22" s="59"/>
      <c r="J22" s="25"/>
      <c r="K22" s="28"/>
      <c r="L22" s="59"/>
      <c r="M22" s="59"/>
      <c r="N22" s="59"/>
      <c r="O22" s="25"/>
      <c r="P22" s="59"/>
      <c r="Q22" s="25"/>
      <c r="R22" s="25"/>
      <c r="S22" s="25"/>
      <c r="T22" s="59"/>
      <c r="U22" s="25"/>
      <c r="V22" s="25"/>
      <c r="W22" s="25"/>
      <c r="X22" s="25"/>
      <c r="Y22" s="25"/>
      <c r="Z22" s="23"/>
      <c r="AA22" s="28"/>
      <c r="AB22" s="23"/>
      <c r="AC22" s="28"/>
      <c r="AD22" s="23"/>
      <c r="AE22" s="23"/>
      <c r="AF22" s="23"/>
      <c r="AG22" s="28"/>
    </row>
    <row r="23" spans="1:33" s="5" customFormat="1" ht="16" customHeight="1">
      <c r="A23" s="4" t="s">
        <v>217</v>
      </c>
      <c r="B23" s="7"/>
      <c r="C23" s="59">
        <v>0</v>
      </c>
      <c r="D23" s="59"/>
      <c r="E23" s="59">
        <v>0</v>
      </c>
      <c r="F23" s="59"/>
      <c r="G23" s="59">
        <v>0</v>
      </c>
      <c r="H23" s="59"/>
      <c r="I23" s="59">
        <v>0</v>
      </c>
      <c r="J23" s="25"/>
      <c r="K23" s="28">
        <f t="shared" si="2"/>
        <v>0</v>
      </c>
      <c r="L23" s="59"/>
      <c r="M23" s="59">
        <v>0</v>
      </c>
      <c r="N23" s="59"/>
      <c r="O23" s="25">
        <v>1721</v>
      </c>
      <c r="P23" s="59"/>
      <c r="Q23" s="25">
        <v>-1721</v>
      </c>
      <c r="R23" s="25"/>
      <c r="S23" s="25">
        <v>0</v>
      </c>
      <c r="T23" s="59"/>
      <c r="U23" s="25">
        <v>0</v>
      </c>
      <c r="V23" s="25"/>
      <c r="W23" s="25">
        <v>0</v>
      </c>
      <c r="X23" s="25"/>
      <c r="Y23" s="25">
        <v>0</v>
      </c>
      <c r="Z23" s="23"/>
      <c r="AA23" s="28">
        <f t="shared" si="3"/>
        <v>0</v>
      </c>
      <c r="AB23" s="23"/>
      <c r="AC23" s="28">
        <f t="shared" si="4"/>
        <v>0</v>
      </c>
      <c r="AD23" s="23"/>
      <c r="AE23" s="23">
        <v>0</v>
      </c>
      <c r="AF23" s="23"/>
      <c r="AG23" s="28">
        <f t="shared" si="5"/>
        <v>0</v>
      </c>
    </row>
    <row r="24" spans="1:33" s="5" customFormat="1" ht="16" customHeight="1">
      <c r="A24" s="4" t="s">
        <v>211</v>
      </c>
      <c r="B24" s="7">
        <v>9</v>
      </c>
      <c r="C24" s="59">
        <v>0</v>
      </c>
      <c r="D24" s="59"/>
      <c r="E24" s="59">
        <v>0</v>
      </c>
      <c r="F24" s="59"/>
      <c r="G24" s="59">
        <v>0</v>
      </c>
      <c r="H24" s="59"/>
      <c r="I24" s="59">
        <v>0</v>
      </c>
      <c r="J24" s="25"/>
      <c r="K24" s="28">
        <f t="shared" si="2"/>
        <v>0</v>
      </c>
      <c r="L24" s="59"/>
      <c r="M24" s="59">
        <v>0</v>
      </c>
      <c r="N24" s="59"/>
      <c r="O24" s="25">
        <v>0</v>
      </c>
      <c r="P24" s="59"/>
      <c r="Q24" s="25">
        <v>-99000</v>
      </c>
      <c r="R24" s="25"/>
      <c r="S24" s="25">
        <v>0</v>
      </c>
      <c r="T24" s="59"/>
      <c r="U24" s="25">
        <v>0</v>
      </c>
      <c r="V24" s="25"/>
      <c r="W24" s="25">
        <v>0</v>
      </c>
      <c r="X24" s="25"/>
      <c r="Y24" s="25">
        <v>0</v>
      </c>
      <c r="Z24" s="23"/>
      <c r="AA24" s="28">
        <f t="shared" si="3"/>
        <v>0</v>
      </c>
      <c r="AB24" s="23"/>
      <c r="AC24" s="28">
        <f t="shared" si="4"/>
        <v>-99000</v>
      </c>
      <c r="AD24" s="23"/>
      <c r="AE24" s="23">
        <v>0</v>
      </c>
      <c r="AF24" s="23"/>
      <c r="AG24" s="28">
        <f t="shared" si="5"/>
        <v>-99000</v>
      </c>
    </row>
    <row r="25" spans="1:33" s="5" customFormat="1" ht="16" customHeight="1">
      <c r="A25" s="31" t="s">
        <v>210</v>
      </c>
      <c r="B25" s="7"/>
      <c r="C25" s="69">
        <f>SUM(C20:C24)</f>
        <v>0</v>
      </c>
      <c r="D25" s="70"/>
      <c r="E25" s="69">
        <f>SUM(E20:E24)</f>
        <v>0</v>
      </c>
      <c r="F25" s="70"/>
      <c r="G25" s="69">
        <f>SUM(G20:G24)</f>
        <v>-6157</v>
      </c>
      <c r="H25" s="70"/>
      <c r="I25" s="69">
        <f>SUM(I20:I24)</f>
        <v>0</v>
      </c>
      <c r="J25" s="23"/>
      <c r="K25" s="69">
        <f>SUM(K20:K24)</f>
        <v>-6157</v>
      </c>
      <c r="L25" s="70"/>
      <c r="M25" s="69">
        <f>SUM(M20:M24)</f>
        <v>0</v>
      </c>
      <c r="N25" s="70"/>
      <c r="O25" s="69">
        <f>SUM(O20:O24)</f>
        <v>1721</v>
      </c>
      <c r="P25" s="70"/>
      <c r="Q25" s="69">
        <f>SUM(Q20:Q24)</f>
        <v>-100721</v>
      </c>
      <c r="R25" s="23"/>
      <c r="S25" s="69">
        <f>SUM(S20:S24)</f>
        <v>-1721</v>
      </c>
      <c r="T25" s="70"/>
      <c r="U25" s="69">
        <f>SUM(U20:U24)</f>
        <v>0</v>
      </c>
      <c r="V25" s="23"/>
      <c r="W25" s="69">
        <f>SUM(W20:W24)</f>
        <v>0</v>
      </c>
      <c r="X25" s="23"/>
      <c r="Y25" s="69">
        <f>SUM(Y20:Y24)</f>
        <v>0</v>
      </c>
      <c r="Z25" s="23"/>
      <c r="AA25" s="69">
        <f>SUM(AA20:AA24)</f>
        <v>0</v>
      </c>
      <c r="AB25" s="23"/>
      <c r="AC25" s="69">
        <f>SUM(AC20:AC24)</f>
        <v>-106878</v>
      </c>
      <c r="AD25" s="23"/>
      <c r="AE25" s="69">
        <f>SUM(AE20:AE24)</f>
        <v>3573</v>
      </c>
      <c r="AF25" s="23"/>
      <c r="AG25" s="69">
        <f>SUM(AG20:AG24)</f>
        <v>-103305</v>
      </c>
    </row>
    <row r="26" spans="1:33" s="5" customFormat="1" ht="16" customHeight="1">
      <c r="B26" s="7"/>
      <c r="C26" s="70"/>
      <c r="D26" s="70"/>
      <c r="E26" s="70"/>
      <c r="F26" s="70"/>
      <c r="G26" s="70"/>
      <c r="H26" s="70"/>
      <c r="I26" s="23"/>
      <c r="J26" s="23"/>
      <c r="K26" s="23"/>
      <c r="L26" s="70"/>
      <c r="M26" s="70"/>
      <c r="N26" s="70"/>
      <c r="O26" s="23"/>
      <c r="P26" s="70"/>
      <c r="Q26" s="23"/>
      <c r="R26" s="23"/>
      <c r="S26" s="23"/>
      <c r="T26" s="70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1:33" s="5" customFormat="1" ht="19.5" customHeight="1">
      <c r="A27" s="1" t="s">
        <v>147</v>
      </c>
      <c r="B27" s="7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23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23"/>
      <c r="AE27" s="70"/>
      <c r="AF27" s="23"/>
      <c r="AG27" s="70"/>
    </row>
    <row r="28" spans="1:33" s="5" customFormat="1" ht="19.5" customHeight="1">
      <c r="A28" s="4" t="s">
        <v>148</v>
      </c>
      <c r="B28" s="7"/>
      <c r="C28" s="28">
        <v>0</v>
      </c>
      <c r="D28" s="25"/>
      <c r="E28" s="28">
        <v>0</v>
      </c>
      <c r="F28" s="25"/>
      <c r="G28" s="28">
        <v>0</v>
      </c>
      <c r="H28" s="23"/>
      <c r="I28" s="28">
        <v>0</v>
      </c>
      <c r="J28" s="28"/>
      <c r="K28" s="28">
        <f t="shared" ref="K28:K29" si="6">SUM(G28:I28)</f>
        <v>0</v>
      </c>
      <c r="L28" s="25"/>
      <c r="M28" s="28">
        <v>0</v>
      </c>
      <c r="N28" s="23"/>
      <c r="O28" s="28">
        <v>0</v>
      </c>
      <c r="P28" s="23"/>
      <c r="Q28" s="28">
        <f>'SOCI (8-9)'!F56</f>
        <v>27800</v>
      </c>
      <c r="R28" s="25"/>
      <c r="S28" s="28">
        <v>0</v>
      </c>
      <c r="T28" s="25"/>
      <c r="U28" s="28">
        <v>0</v>
      </c>
      <c r="V28" s="25"/>
      <c r="W28" s="25">
        <v>0</v>
      </c>
      <c r="X28" s="25"/>
      <c r="Y28" s="25">
        <v>0</v>
      </c>
      <c r="Z28" s="25"/>
      <c r="AA28" s="25">
        <f t="shared" ref="AA28:AA29" si="7">SUM(U28:Y28)</f>
        <v>0</v>
      </c>
      <c r="AB28" s="25"/>
      <c r="AC28" s="127">
        <f>SUM(C28:E28,K28,M28:S28,AA28)</f>
        <v>27800</v>
      </c>
      <c r="AD28" s="23"/>
      <c r="AE28" s="28">
        <f>'SOCI (8-9)'!F57</f>
        <v>-4053</v>
      </c>
      <c r="AF28" s="23"/>
      <c r="AG28" s="28">
        <f>AC28+AE28</f>
        <v>23747</v>
      </c>
    </row>
    <row r="29" spans="1:33" s="5" customFormat="1" ht="19.5" customHeight="1">
      <c r="A29" s="4" t="s">
        <v>112</v>
      </c>
      <c r="B29" s="7"/>
      <c r="C29" s="65">
        <v>0</v>
      </c>
      <c r="D29" s="59"/>
      <c r="E29" s="65">
        <v>0</v>
      </c>
      <c r="F29" s="59"/>
      <c r="G29" s="65">
        <v>0</v>
      </c>
      <c r="H29" s="23"/>
      <c r="I29" s="65">
        <v>0</v>
      </c>
      <c r="J29" s="127"/>
      <c r="K29" s="127">
        <f t="shared" si="6"/>
        <v>0</v>
      </c>
      <c r="L29" s="59"/>
      <c r="M29" s="65">
        <v>0</v>
      </c>
      <c r="N29" s="23"/>
      <c r="O29" s="65">
        <v>0</v>
      </c>
      <c r="P29" s="23"/>
      <c r="Q29" s="65">
        <v>0</v>
      </c>
      <c r="R29" s="59"/>
      <c r="S29" s="65">
        <v>0</v>
      </c>
      <c r="T29" s="23"/>
      <c r="U29" s="28">
        <f>'SOCI (8-9)'!F61-'SOCI (8-9)'!F56</f>
        <v>-111</v>
      </c>
      <c r="V29" s="28"/>
      <c r="W29" s="28">
        <v>0</v>
      </c>
      <c r="X29" s="28"/>
      <c r="Y29" s="28">
        <v>0</v>
      </c>
      <c r="Z29" s="28"/>
      <c r="AA29" s="28">
        <f t="shared" si="7"/>
        <v>-111</v>
      </c>
      <c r="AB29" s="28"/>
      <c r="AC29" s="65">
        <f>SUM(C29:E29,K29,M29:S29,AA29)</f>
        <v>-111</v>
      </c>
      <c r="AD29" s="23"/>
      <c r="AE29" s="28">
        <f>'SOCI (8-9)'!F62-'SOCI (8-9)'!F57</f>
        <v>-424</v>
      </c>
      <c r="AF29" s="23"/>
      <c r="AG29" s="28">
        <f>AC29+AE29</f>
        <v>-535</v>
      </c>
    </row>
    <row r="30" spans="1:33" s="5" customFormat="1" ht="19.5" customHeight="1">
      <c r="A30" s="1" t="s">
        <v>143</v>
      </c>
      <c r="B30" s="7"/>
      <c r="C30" s="20">
        <f>SUM(C28:C29)</f>
        <v>0</v>
      </c>
      <c r="D30" s="23"/>
      <c r="E30" s="20">
        <f>SUM(E28:E29)</f>
        <v>0</v>
      </c>
      <c r="F30" s="23"/>
      <c r="G30" s="20">
        <f>SUM(G28:G29)</f>
        <v>0</v>
      </c>
      <c r="H30" s="23"/>
      <c r="I30" s="20">
        <f>SUM(I28:I29)</f>
        <v>0</v>
      </c>
      <c r="J30" s="23"/>
      <c r="K30" s="20">
        <f>SUM(K28:K29)</f>
        <v>0</v>
      </c>
      <c r="L30" s="23"/>
      <c r="M30" s="20">
        <f>SUM(M28:M29)</f>
        <v>0</v>
      </c>
      <c r="N30" s="23"/>
      <c r="O30" s="20">
        <f>SUM(O28:O29)</f>
        <v>0</v>
      </c>
      <c r="P30" s="23"/>
      <c r="Q30" s="20">
        <f>SUM(Q28:Q29)</f>
        <v>27800</v>
      </c>
      <c r="R30" s="23"/>
      <c r="S30" s="20">
        <f>SUM(S28:S29)</f>
        <v>0</v>
      </c>
      <c r="T30" s="23"/>
      <c r="U30" s="20">
        <f>SUM(U28:U29)</f>
        <v>-111</v>
      </c>
      <c r="V30" s="23"/>
      <c r="W30" s="20">
        <f>SUM(W28:W29)</f>
        <v>0</v>
      </c>
      <c r="X30" s="23"/>
      <c r="Y30" s="20">
        <f>SUM(Y28:Y29)</f>
        <v>0</v>
      </c>
      <c r="Z30" s="23"/>
      <c r="AA30" s="20">
        <f>SUM(AA28:AA29)</f>
        <v>-111</v>
      </c>
      <c r="AB30" s="23"/>
      <c r="AC30" s="20">
        <f>SUM(AC28:AC29)</f>
        <v>27689</v>
      </c>
      <c r="AD30" s="23"/>
      <c r="AE30" s="20">
        <f>SUM(AE28:AE29)</f>
        <v>-4477</v>
      </c>
      <c r="AF30" s="23"/>
      <c r="AG30" s="20">
        <f>SUM(AG28:AG29)</f>
        <v>23212</v>
      </c>
    </row>
    <row r="31" spans="1:33" s="5" customFormat="1" ht="16" customHeight="1">
      <c r="A31" s="1"/>
      <c r="B31" s="7"/>
      <c r="C31" s="25"/>
      <c r="D31" s="23"/>
      <c r="E31" s="25"/>
      <c r="F31" s="23"/>
      <c r="G31" s="25"/>
      <c r="H31" s="23"/>
      <c r="I31" s="25"/>
      <c r="J31" s="25"/>
      <c r="K31" s="25"/>
      <c r="L31" s="23"/>
      <c r="M31" s="25"/>
      <c r="N31" s="23"/>
      <c r="O31" s="25"/>
      <c r="P31" s="23"/>
      <c r="Q31" s="25"/>
      <c r="R31" s="23"/>
      <c r="S31" s="25"/>
      <c r="T31" s="23"/>
      <c r="U31" s="25"/>
      <c r="V31" s="25"/>
      <c r="W31" s="25"/>
      <c r="X31" s="25"/>
      <c r="Y31" s="25"/>
      <c r="Z31" s="25"/>
      <c r="AA31" s="25"/>
      <c r="AB31" s="25"/>
      <c r="AC31" s="25"/>
      <c r="AD31" s="23"/>
      <c r="AE31" s="25"/>
      <c r="AF31" s="23"/>
      <c r="AG31" s="25"/>
    </row>
    <row r="32" spans="1:33" ht="19.5" customHeight="1" thickBot="1">
      <c r="A32" s="5" t="s">
        <v>193</v>
      </c>
      <c r="B32" s="7"/>
      <c r="C32" s="71">
        <f>SUM(C15,C25,C30)</f>
        <v>300000</v>
      </c>
      <c r="D32" s="70"/>
      <c r="E32" s="71">
        <f>SUM(E15,E25,E30)</f>
        <v>1173168</v>
      </c>
      <c r="F32" s="70"/>
      <c r="G32" s="71">
        <f>SUM(G15,G25,G30)</f>
        <v>-18740</v>
      </c>
      <c r="H32" s="70"/>
      <c r="I32" s="71">
        <f>SUM(I15,I25,I30)</f>
        <v>-10134</v>
      </c>
      <c r="J32" s="87"/>
      <c r="K32" s="71">
        <f>SUM(K15,K25,K30)</f>
        <v>-28874</v>
      </c>
      <c r="L32" s="70"/>
      <c r="M32" s="71">
        <f>SUM(M15,M25,M30)</f>
        <v>23819</v>
      </c>
      <c r="N32" s="70"/>
      <c r="O32" s="71">
        <f>SUM(O15,O25,O30)</f>
        <v>1721</v>
      </c>
      <c r="P32" s="70"/>
      <c r="Q32" s="71">
        <f>SUM(Q15,Q25,Q30)</f>
        <v>66847</v>
      </c>
      <c r="R32" s="70"/>
      <c r="S32" s="71">
        <f>SUM(S15,S25,S30)</f>
        <v>-1721</v>
      </c>
      <c r="T32" s="125"/>
      <c r="U32" s="71">
        <f>SUM(U15,U25,U30)</f>
        <v>10816</v>
      </c>
      <c r="V32" s="23"/>
      <c r="W32" s="71">
        <f>SUM(W15,W25,W30)</f>
        <v>0</v>
      </c>
      <c r="X32" s="23"/>
      <c r="Y32" s="71">
        <f>SUM(Y15,Y25,Y30)</f>
        <v>0</v>
      </c>
      <c r="Z32" s="23"/>
      <c r="AA32" s="71">
        <f>SUM(AA15,AA25,AA30)</f>
        <v>10816</v>
      </c>
      <c r="AB32" s="23"/>
      <c r="AC32" s="71">
        <f>SUM(AC15,AC25,AC30)</f>
        <v>1545776</v>
      </c>
      <c r="AD32" s="125"/>
      <c r="AE32" s="71">
        <f>SUM(AE15,AE25,AE30)</f>
        <v>10465</v>
      </c>
      <c r="AF32" s="70"/>
      <c r="AG32" s="71">
        <f>SUM(AG15,AG25,AG30)</f>
        <v>1556241</v>
      </c>
    </row>
    <row r="33" spans="1:33" ht="17.149999999999999" customHeight="1" thickTop="1">
      <c r="C33" s="121"/>
      <c r="D33" s="121"/>
      <c r="E33" s="121"/>
      <c r="F33" s="121"/>
      <c r="G33" s="121"/>
      <c r="H33" s="121"/>
      <c r="L33" s="121"/>
      <c r="M33" s="121"/>
      <c r="N33" s="121"/>
      <c r="P33" s="121"/>
      <c r="T33" s="121"/>
    </row>
    <row r="34" spans="1:33" ht="19.5" customHeight="1">
      <c r="A34" s="1" t="s">
        <v>194</v>
      </c>
      <c r="B34" s="7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</row>
    <row r="35" spans="1:33" ht="19.5" customHeight="1">
      <c r="A35" s="67" t="s">
        <v>182</v>
      </c>
      <c r="B35" s="52"/>
      <c r="C35" s="125">
        <v>300000</v>
      </c>
      <c r="D35" s="126"/>
      <c r="E35" s="125">
        <v>1173168</v>
      </c>
      <c r="F35" s="125"/>
      <c r="G35" s="125">
        <v>0</v>
      </c>
      <c r="H35" s="125"/>
      <c r="I35" s="125">
        <v>0</v>
      </c>
      <c r="J35" s="125"/>
      <c r="K35" s="28">
        <f t="shared" ref="K35:K36" si="8">SUM(G35:I35)</f>
        <v>0</v>
      </c>
      <c r="L35" s="125"/>
      <c r="M35" s="125">
        <v>30302</v>
      </c>
      <c r="N35" s="125"/>
      <c r="O35" s="125">
        <v>3408</v>
      </c>
      <c r="P35" s="125"/>
      <c r="Q35" s="125">
        <v>77066</v>
      </c>
      <c r="R35" s="125"/>
      <c r="S35" s="125">
        <v>-3408</v>
      </c>
      <c r="T35" s="125"/>
      <c r="U35" s="125">
        <v>17317</v>
      </c>
      <c r="V35" s="125"/>
      <c r="W35" s="125">
        <v>-18740</v>
      </c>
      <c r="X35" s="125"/>
      <c r="Y35" s="125">
        <v>-10134</v>
      </c>
      <c r="Z35" s="125"/>
      <c r="AA35" s="125">
        <v>-11557</v>
      </c>
      <c r="AB35" s="125"/>
      <c r="AC35" s="125">
        <v>1568979</v>
      </c>
      <c r="AD35" s="125"/>
      <c r="AE35" s="125">
        <v>9620</v>
      </c>
      <c r="AF35" s="125"/>
      <c r="AG35" s="125">
        <f>SUM(AC35:AE35)</f>
        <v>1578599</v>
      </c>
    </row>
    <row r="36" spans="1:33" ht="19.5" customHeight="1">
      <c r="A36" s="88" t="s">
        <v>181</v>
      </c>
      <c r="B36" s="52">
        <v>13</v>
      </c>
      <c r="C36" s="25">
        <v>0</v>
      </c>
      <c r="D36" s="25"/>
      <c r="E36" s="25">
        <v>0</v>
      </c>
      <c r="F36" s="25"/>
      <c r="G36" s="25">
        <v>-18740</v>
      </c>
      <c r="H36" s="25"/>
      <c r="I36" s="25">
        <v>-10134</v>
      </c>
      <c r="J36" s="25"/>
      <c r="K36" s="25">
        <f t="shared" si="8"/>
        <v>-28874</v>
      </c>
      <c r="L36" s="25"/>
      <c r="M36" s="25">
        <v>0</v>
      </c>
      <c r="N36" s="25"/>
      <c r="O36" s="25">
        <v>0</v>
      </c>
      <c r="P36" s="25"/>
      <c r="Q36" s="25">
        <v>0</v>
      </c>
      <c r="R36" s="25"/>
      <c r="S36" s="25">
        <v>0</v>
      </c>
      <c r="T36" s="25"/>
      <c r="U36" s="25">
        <v>0</v>
      </c>
      <c r="V36" s="25"/>
      <c r="W36" s="25">
        <f>-W35</f>
        <v>18740</v>
      </c>
      <c r="X36" s="25"/>
      <c r="Y36" s="25">
        <f>-Y35</f>
        <v>10134</v>
      </c>
      <c r="Z36" s="25"/>
      <c r="AA36" s="25">
        <f t="shared" ref="AA36" si="9">SUM(U36:Y36)</f>
        <v>28874</v>
      </c>
      <c r="AB36" s="25"/>
      <c r="AC36" s="25">
        <f t="shared" ref="AC36" si="10">SUM(C36:E36,K36,M36:S36,AA36)</f>
        <v>0</v>
      </c>
      <c r="AD36" s="25"/>
      <c r="AE36" s="25">
        <v>0</v>
      </c>
      <c r="AF36" s="25"/>
      <c r="AG36" s="25">
        <v>0</v>
      </c>
    </row>
    <row r="37" spans="1:33" ht="19.5" customHeight="1">
      <c r="A37" s="67" t="s">
        <v>183</v>
      </c>
      <c r="B37" s="52"/>
      <c r="C37" s="20">
        <f>SUM(C35:C36)</f>
        <v>300000</v>
      </c>
      <c r="D37" s="126"/>
      <c r="E37" s="20">
        <f>SUM(E35:E36)</f>
        <v>1173168</v>
      </c>
      <c r="F37" s="125"/>
      <c r="G37" s="20">
        <f>SUM(G35:G36)</f>
        <v>-18740</v>
      </c>
      <c r="H37" s="125"/>
      <c r="I37" s="20">
        <f>SUM(I35:I36)</f>
        <v>-10134</v>
      </c>
      <c r="J37" s="125"/>
      <c r="K37" s="20">
        <f>SUM(K35:K36)</f>
        <v>-28874</v>
      </c>
      <c r="L37" s="125"/>
      <c r="M37" s="20">
        <f>SUM(M35:M36)</f>
        <v>30302</v>
      </c>
      <c r="N37" s="125"/>
      <c r="O37" s="20">
        <f>SUM(O35:O36)</f>
        <v>3408</v>
      </c>
      <c r="P37" s="125"/>
      <c r="Q37" s="20">
        <f>SUM(Q35:Q36)</f>
        <v>77066</v>
      </c>
      <c r="R37" s="125"/>
      <c r="S37" s="20">
        <f>SUM(S35:S36)</f>
        <v>-3408</v>
      </c>
      <c r="T37" s="125"/>
      <c r="U37" s="20">
        <f>SUM(U35:U36)</f>
        <v>17317</v>
      </c>
      <c r="V37" s="125"/>
      <c r="W37" s="20">
        <f>SUM(W35:W36)</f>
        <v>0</v>
      </c>
      <c r="X37" s="125"/>
      <c r="Y37" s="20">
        <f>SUM(Y35:Y36)</f>
        <v>0</v>
      </c>
      <c r="Z37" s="125"/>
      <c r="AA37" s="20">
        <f>SUM(AA35:AA36)</f>
        <v>17317</v>
      </c>
      <c r="AB37" s="125"/>
      <c r="AC37" s="20">
        <f>SUM(AC35:AC36)</f>
        <v>1568979</v>
      </c>
      <c r="AD37" s="125"/>
      <c r="AE37" s="20">
        <f>SUM(AE35:AE36)</f>
        <v>9620</v>
      </c>
      <c r="AF37" s="125"/>
      <c r="AG37" s="20">
        <f>SUM(AG35:AG36)</f>
        <v>1578599</v>
      </c>
    </row>
    <row r="38" spans="1:33" ht="17.149999999999999" customHeight="1">
      <c r="A38" s="5"/>
      <c r="B38" s="7"/>
      <c r="C38" s="70"/>
      <c r="D38" s="70"/>
      <c r="E38" s="70"/>
      <c r="F38" s="70"/>
      <c r="G38" s="70"/>
      <c r="H38" s="70"/>
      <c r="I38" s="23"/>
      <c r="J38" s="23"/>
      <c r="K38" s="23"/>
      <c r="L38" s="70"/>
      <c r="M38" s="70"/>
      <c r="N38" s="70"/>
      <c r="O38" s="23"/>
      <c r="P38" s="70"/>
      <c r="Q38" s="23"/>
      <c r="R38" s="23"/>
      <c r="S38" s="23"/>
      <c r="T38" s="70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1:33" s="5" customFormat="1" ht="16" customHeight="1">
      <c r="A39" s="5" t="s">
        <v>208</v>
      </c>
      <c r="B39" s="7"/>
      <c r="C39" s="70"/>
      <c r="D39" s="70"/>
      <c r="E39" s="70"/>
      <c r="F39" s="70"/>
      <c r="G39" s="70"/>
      <c r="H39" s="70"/>
      <c r="I39" s="23"/>
      <c r="J39" s="23"/>
      <c r="K39" s="23"/>
      <c r="L39" s="70"/>
      <c r="M39" s="70"/>
      <c r="N39" s="70"/>
      <c r="O39" s="23"/>
      <c r="P39" s="70"/>
      <c r="Q39" s="23"/>
      <c r="R39" s="23"/>
      <c r="S39" s="23"/>
      <c r="T39" s="70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</row>
    <row r="40" spans="1:33" s="5" customFormat="1" ht="16" customHeight="1">
      <c r="A40" s="31" t="s">
        <v>209</v>
      </c>
      <c r="B40" s="7"/>
      <c r="C40" s="70"/>
      <c r="D40" s="70"/>
      <c r="E40" s="70"/>
      <c r="F40" s="70"/>
      <c r="G40" s="70"/>
      <c r="H40" s="70"/>
      <c r="I40" s="23"/>
      <c r="J40" s="23"/>
      <c r="K40" s="23"/>
      <c r="L40" s="70"/>
      <c r="M40" s="70"/>
      <c r="N40" s="70"/>
      <c r="O40" s="23"/>
      <c r="P40" s="70"/>
      <c r="Q40" s="23"/>
      <c r="R40" s="23"/>
      <c r="S40" s="23"/>
      <c r="T40" s="70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</row>
    <row r="41" spans="1:33" s="5" customFormat="1" ht="16" customHeight="1">
      <c r="A41" s="4" t="s">
        <v>211</v>
      </c>
      <c r="B41" s="7">
        <v>9</v>
      </c>
      <c r="C41" s="59">
        <v>0</v>
      </c>
      <c r="D41" s="59"/>
      <c r="E41" s="59">
        <v>0</v>
      </c>
      <c r="F41" s="59"/>
      <c r="G41" s="59">
        <v>0</v>
      </c>
      <c r="H41" s="59"/>
      <c r="I41" s="59">
        <v>0</v>
      </c>
      <c r="J41" s="25"/>
      <c r="K41" s="28">
        <f t="shared" ref="K41" si="11">SUM(G41:I41)</f>
        <v>0</v>
      </c>
      <c r="L41" s="59"/>
      <c r="M41" s="59">
        <v>0</v>
      </c>
      <c r="N41" s="59"/>
      <c r="O41" s="25">
        <v>0</v>
      </c>
      <c r="P41" s="59"/>
      <c r="Q41" s="25">
        <v>-80784</v>
      </c>
      <c r="R41" s="25"/>
      <c r="S41" s="25">
        <v>0</v>
      </c>
      <c r="T41" s="59"/>
      <c r="U41" s="25">
        <v>0</v>
      </c>
      <c r="V41" s="25"/>
      <c r="W41" s="25">
        <v>0</v>
      </c>
      <c r="X41" s="25"/>
      <c r="Y41" s="25">
        <v>0</v>
      </c>
      <c r="Z41" s="23"/>
      <c r="AA41" s="28">
        <f t="shared" ref="AA41" si="12">SUM(U41:Y41)</f>
        <v>0</v>
      </c>
      <c r="AB41" s="23"/>
      <c r="AC41" s="28">
        <f t="shared" ref="AC41" si="13">SUM(C41:E41,K41,M41:S41,AA41)</f>
        <v>-80784</v>
      </c>
      <c r="AD41" s="23"/>
      <c r="AE41" s="23">
        <v>0</v>
      </c>
      <c r="AF41" s="23"/>
      <c r="AG41" s="28">
        <f t="shared" ref="AG41" si="14">AC41+AE41</f>
        <v>-80784</v>
      </c>
    </row>
    <row r="42" spans="1:33" s="5" customFormat="1" ht="16" customHeight="1">
      <c r="A42" s="31" t="s">
        <v>210</v>
      </c>
      <c r="B42" s="7"/>
      <c r="C42" s="69">
        <f>SUM(C41:C41)</f>
        <v>0</v>
      </c>
      <c r="D42" s="70"/>
      <c r="E42" s="69">
        <f>SUM(E41:E41)</f>
        <v>0</v>
      </c>
      <c r="F42" s="70"/>
      <c r="G42" s="69">
        <f>SUM(G41:G41)</f>
        <v>0</v>
      </c>
      <c r="H42" s="70"/>
      <c r="I42" s="69">
        <f>SUM(I41:I41)</f>
        <v>0</v>
      </c>
      <c r="J42" s="23"/>
      <c r="K42" s="69">
        <f>SUM(K41:K41)</f>
        <v>0</v>
      </c>
      <c r="L42" s="70"/>
      <c r="M42" s="69">
        <f>SUM(M41:M41)</f>
        <v>0</v>
      </c>
      <c r="N42" s="70"/>
      <c r="O42" s="69">
        <f>SUM(O41:O41)</f>
        <v>0</v>
      </c>
      <c r="P42" s="70"/>
      <c r="Q42" s="69">
        <f>SUM(Q41:Q41)</f>
        <v>-80784</v>
      </c>
      <c r="R42" s="23"/>
      <c r="S42" s="69">
        <f>SUM(S41:S41)</f>
        <v>0</v>
      </c>
      <c r="T42" s="70"/>
      <c r="U42" s="69">
        <f>SUM(U41:U41)</f>
        <v>0</v>
      </c>
      <c r="V42" s="23"/>
      <c r="W42" s="69">
        <f>SUM(W41:W41)</f>
        <v>0</v>
      </c>
      <c r="X42" s="23"/>
      <c r="Y42" s="69">
        <f>SUM(Y41:Y41)</f>
        <v>0</v>
      </c>
      <c r="Z42" s="23"/>
      <c r="AA42" s="69">
        <f>SUM(AA41:AA41)</f>
        <v>0</v>
      </c>
      <c r="AB42" s="23"/>
      <c r="AC42" s="69">
        <f>SUM(AC41:AC41)</f>
        <v>-80784</v>
      </c>
      <c r="AD42" s="23"/>
      <c r="AE42" s="69">
        <f>SUM(AE41:AE41)</f>
        <v>0</v>
      </c>
      <c r="AF42" s="23"/>
      <c r="AG42" s="69">
        <f>SUM(AG41:AG41)</f>
        <v>-80784</v>
      </c>
    </row>
    <row r="43" spans="1:33" s="5" customFormat="1" ht="16" customHeight="1">
      <c r="B43" s="7"/>
      <c r="C43" s="70"/>
      <c r="D43" s="70"/>
      <c r="E43" s="70"/>
      <c r="F43" s="70"/>
      <c r="G43" s="70"/>
      <c r="H43" s="70"/>
      <c r="I43" s="23"/>
      <c r="J43" s="23"/>
      <c r="K43" s="23"/>
      <c r="L43" s="70"/>
      <c r="M43" s="70"/>
      <c r="N43" s="70"/>
      <c r="O43" s="23"/>
      <c r="P43" s="70"/>
      <c r="Q43" s="23"/>
      <c r="R43" s="23"/>
      <c r="S43" s="23"/>
      <c r="T43" s="70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</row>
    <row r="44" spans="1:33" s="5" customFormat="1" ht="16" customHeight="1">
      <c r="A44" s="31" t="s">
        <v>224</v>
      </c>
      <c r="B44" s="7"/>
      <c r="C44" s="70"/>
      <c r="D44" s="70"/>
      <c r="E44" s="70"/>
      <c r="F44" s="70"/>
      <c r="G44" s="70"/>
      <c r="H44" s="70"/>
      <c r="I44" s="23"/>
      <c r="J44" s="23"/>
      <c r="K44" s="23"/>
      <c r="L44" s="70"/>
      <c r="M44" s="70"/>
      <c r="N44" s="70"/>
      <c r="O44" s="23"/>
      <c r="P44" s="70"/>
      <c r="Q44" s="23"/>
      <c r="R44" s="23"/>
      <c r="S44" s="23"/>
      <c r="T44" s="70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</row>
    <row r="45" spans="1:33" s="5" customFormat="1" ht="16" customHeight="1">
      <c r="A45" s="4" t="s">
        <v>239</v>
      </c>
      <c r="B45" s="7"/>
      <c r="C45" s="70"/>
      <c r="D45" s="70"/>
      <c r="E45" s="70"/>
      <c r="F45" s="70"/>
      <c r="G45" s="70"/>
      <c r="H45" s="70"/>
      <c r="I45" s="23"/>
      <c r="J45" s="23"/>
      <c r="K45" s="23"/>
      <c r="L45" s="70"/>
      <c r="M45" s="70"/>
      <c r="N45" s="70"/>
      <c r="O45" s="23"/>
      <c r="P45" s="70"/>
      <c r="Q45" s="23"/>
      <c r="R45" s="23"/>
      <c r="S45" s="23"/>
      <c r="T45" s="70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</row>
    <row r="46" spans="1:33" s="5" customFormat="1" ht="16" customHeight="1">
      <c r="A46" s="4" t="s">
        <v>240</v>
      </c>
      <c r="B46" s="7">
        <v>4</v>
      </c>
      <c r="C46" s="59">
        <v>0</v>
      </c>
      <c r="D46" s="59"/>
      <c r="E46" s="59">
        <v>0</v>
      </c>
      <c r="F46" s="59"/>
      <c r="G46" s="59">
        <v>0</v>
      </c>
      <c r="H46" s="59"/>
      <c r="I46" s="59">
        <v>0</v>
      </c>
      <c r="J46" s="25"/>
      <c r="K46" s="28">
        <f t="shared" ref="K46" si="15">SUM(G46:I46)</f>
        <v>0</v>
      </c>
      <c r="L46" s="59"/>
      <c r="M46" s="59">
        <v>0</v>
      </c>
      <c r="N46" s="59"/>
      <c r="O46" s="25">
        <v>0</v>
      </c>
      <c r="P46" s="59"/>
      <c r="Q46" s="25">
        <v>0</v>
      </c>
      <c r="R46" s="25"/>
      <c r="S46" s="25">
        <v>0</v>
      </c>
      <c r="T46" s="59"/>
      <c r="U46" s="25">
        <v>0</v>
      </c>
      <c r="V46" s="25"/>
      <c r="W46" s="25">
        <v>0</v>
      </c>
      <c r="X46" s="25"/>
      <c r="Y46" s="25">
        <v>0</v>
      </c>
      <c r="Z46" s="23"/>
      <c r="AA46" s="28">
        <f t="shared" ref="AA46" si="16">SUM(U46:Y46)</f>
        <v>0</v>
      </c>
      <c r="AB46" s="23"/>
      <c r="AC46" s="28">
        <f t="shared" ref="AC46" si="17">SUM(C46:E46,K46,M46:S46,AA46)</f>
        <v>0</v>
      </c>
      <c r="AD46" s="23"/>
      <c r="AE46" s="25">
        <v>1000</v>
      </c>
      <c r="AF46" s="23"/>
      <c r="AG46" s="28">
        <f t="shared" ref="AG46" si="18">AC46+AE46</f>
        <v>1000</v>
      </c>
    </row>
    <row r="47" spans="1:33" s="5" customFormat="1" ht="16" customHeight="1">
      <c r="A47" s="31" t="s">
        <v>225</v>
      </c>
      <c r="B47" s="7"/>
      <c r="C47" s="69">
        <f>SUM(C46:C46)</f>
        <v>0</v>
      </c>
      <c r="D47" s="70"/>
      <c r="E47" s="69">
        <f>SUM(E46:E46)</f>
        <v>0</v>
      </c>
      <c r="F47" s="70"/>
      <c r="G47" s="69">
        <f>SUM(G46:G46)</f>
        <v>0</v>
      </c>
      <c r="H47" s="70"/>
      <c r="I47" s="69">
        <f>SUM(I46:I46)</f>
        <v>0</v>
      </c>
      <c r="J47" s="23"/>
      <c r="K47" s="69">
        <f>SUM(K46:K46)</f>
        <v>0</v>
      </c>
      <c r="L47" s="70"/>
      <c r="M47" s="69">
        <f>SUM(M46:M46)</f>
        <v>0</v>
      </c>
      <c r="N47" s="70"/>
      <c r="O47" s="69">
        <f>SUM(O46:O46)</f>
        <v>0</v>
      </c>
      <c r="P47" s="70"/>
      <c r="Q47" s="69">
        <f>SUM(Q46:Q46)</f>
        <v>0</v>
      </c>
      <c r="R47" s="23"/>
      <c r="S47" s="69">
        <f>SUM(S46:S46)</f>
        <v>0</v>
      </c>
      <c r="T47" s="70"/>
      <c r="U47" s="69">
        <f>SUM(U46:U46)</f>
        <v>0</v>
      </c>
      <c r="V47" s="23"/>
      <c r="W47" s="69">
        <f>SUM(W46:W46)</f>
        <v>0</v>
      </c>
      <c r="X47" s="23"/>
      <c r="Y47" s="69">
        <f>SUM(Y46:Y46)</f>
        <v>0</v>
      </c>
      <c r="Z47" s="23"/>
      <c r="AA47" s="69">
        <f>SUM(AA46:AA46)</f>
        <v>0</v>
      </c>
      <c r="AB47" s="23"/>
      <c r="AC47" s="69">
        <f>SUM(AC46:AC46)</f>
        <v>0</v>
      </c>
      <c r="AD47" s="23"/>
      <c r="AE47" s="69">
        <f>SUM(AE46:AE46)</f>
        <v>1000</v>
      </c>
      <c r="AF47" s="23"/>
      <c r="AG47" s="69">
        <f>SUM(AG46:AG46)</f>
        <v>1000</v>
      </c>
    </row>
    <row r="48" spans="1:33" s="5" customFormat="1" ht="16" customHeight="1">
      <c r="A48" s="31"/>
      <c r="B48" s="7"/>
      <c r="C48" s="87"/>
      <c r="D48" s="70"/>
      <c r="E48" s="87"/>
      <c r="F48" s="70"/>
      <c r="G48" s="87"/>
      <c r="H48" s="70"/>
      <c r="I48" s="87"/>
      <c r="J48" s="23"/>
      <c r="K48" s="87"/>
      <c r="L48" s="70"/>
      <c r="M48" s="87"/>
      <c r="N48" s="70"/>
      <c r="O48" s="87"/>
      <c r="P48" s="70"/>
      <c r="Q48" s="87"/>
      <c r="R48" s="23"/>
      <c r="S48" s="87"/>
      <c r="T48" s="70"/>
      <c r="U48" s="87"/>
      <c r="V48" s="23"/>
      <c r="W48" s="87"/>
      <c r="X48" s="23"/>
      <c r="Y48" s="87"/>
      <c r="Z48" s="23"/>
      <c r="AA48" s="87"/>
      <c r="AB48" s="23"/>
      <c r="AC48" s="87"/>
      <c r="AD48" s="23"/>
      <c r="AE48" s="87"/>
      <c r="AF48" s="23"/>
      <c r="AG48" s="87"/>
    </row>
    <row r="49" spans="1:34" s="5" customFormat="1" ht="16" customHeight="1">
      <c r="A49" s="5" t="s">
        <v>226</v>
      </c>
      <c r="B49" s="7"/>
      <c r="C49" s="124">
        <f>SUM(C42,C47)</f>
        <v>0</v>
      </c>
      <c r="D49" s="70"/>
      <c r="E49" s="124">
        <f>SUM(E42,E47)</f>
        <v>0</v>
      </c>
      <c r="F49" s="70"/>
      <c r="G49" s="124">
        <f>SUM(G42,G47)</f>
        <v>0</v>
      </c>
      <c r="H49" s="70"/>
      <c r="I49" s="124">
        <f>SUM(I42,I47)</f>
        <v>0</v>
      </c>
      <c r="J49" s="23"/>
      <c r="K49" s="124">
        <f>SUM(K42,K47)</f>
        <v>0</v>
      </c>
      <c r="L49" s="70"/>
      <c r="M49" s="124">
        <f>SUM(M42,M47)</f>
        <v>0</v>
      </c>
      <c r="N49" s="70"/>
      <c r="O49" s="124">
        <f>SUM(O42,O47)</f>
        <v>0</v>
      </c>
      <c r="P49" s="70"/>
      <c r="Q49" s="124">
        <f>SUM(Q42,Q47)</f>
        <v>-80784</v>
      </c>
      <c r="R49" s="23"/>
      <c r="S49" s="124">
        <f>SUM(S42,S47)</f>
        <v>0</v>
      </c>
      <c r="T49" s="70"/>
      <c r="U49" s="124">
        <f>SUM(U42,U47)</f>
        <v>0</v>
      </c>
      <c r="V49" s="23"/>
      <c r="W49" s="124">
        <f>SUM(W42,W47)</f>
        <v>0</v>
      </c>
      <c r="X49" s="23"/>
      <c r="Y49" s="124">
        <f>SUM(Y42,Y47)</f>
        <v>0</v>
      </c>
      <c r="Z49" s="23"/>
      <c r="AA49" s="124">
        <f>SUM(AA42,AA47)</f>
        <v>0</v>
      </c>
      <c r="AB49" s="23"/>
      <c r="AC49" s="124">
        <f>SUM(AC42,AC47)</f>
        <v>-80784</v>
      </c>
      <c r="AD49" s="23"/>
      <c r="AE49" s="124">
        <f>SUM(AE42,AE47)</f>
        <v>1000</v>
      </c>
      <c r="AF49" s="23"/>
      <c r="AG49" s="124">
        <f>SUM(AG42,AG47)</f>
        <v>-79784</v>
      </c>
    </row>
    <row r="50" spans="1:34" s="5" customFormat="1" ht="16" customHeight="1">
      <c r="B50" s="7"/>
      <c r="C50" s="70"/>
      <c r="D50" s="70"/>
      <c r="E50" s="70"/>
      <c r="F50" s="70"/>
      <c r="G50" s="70"/>
      <c r="H50" s="70"/>
      <c r="I50" s="23"/>
      <c r="J50" s="23"/>
      <c r="K50" s="23"/>
      <c r="L50" s="70"/>
      <c r="M50" s="70"/>
      <c r="N50" s="70"/>
      <c r="O50" s="23"/>
      <c r="P50" s="70"/>
      <c r="Q50" s="23"/>
      <c r="R50" s="23"/>
      <c r="S50" s="23"/>
      <c r="T50" s="70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</row>
    <row r="51" spans="1:34" s="5" customFormat="1" ht="19.5" customHeight="1">
      <c r="A51" s="1" t="s">
        <v>147</v>
      </c>
      <c r="B51" s="7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23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23"/>
      <c r="AE51" s="70"/>
      <c r="AF51" s="23"/>
      <c r="AG51" s="70"/>
    </row>
    <row r="52" spans="1:34" s="5" customFormat="1" ht="19.5" customHeight="1">
      <c r="A52" s="4" t="s">
        <v>148</v>
      </c>
      <c r="B52" s="7"/>
      <c r="C52" s="28">
        <v>0</v>
      </c>
      <c r="D52" s="25"/>
      <c r="E52" s="28">
        <v>0</v>
      </c>
      <c r="F52" s="25"/>
      <c r="G52" s="28">
        <v>0</v>
      </c>
      <c r="H52" s="23"/>
      <c r="I52" s="28">
        <v>0</v>
      </c>
      <c r="J52" s="28"/>
      <c r="K52" s="28">
        <f t="shared" ref="K52:K53" si="19">SUM(G52:I52)</f>
        <v>0</v>
      </c>
      <c r="L52" s="25"/>
      <c r="M52" s="28">
        <v>0</v>
      </c>
      <c r="N52" s="23"/>
      <c r="O52" s="28">
        <v>0</v>
      </c>
      <c r="P52" s="23"/>
      <c r="Q52" s="28">
        <f>'SOCI (8-9)'!D56</f>
        <v>35281</v>
      </c>
      <c r="R52" s="25"/>
      <c r="S52" s="28">
        <v>0</v>
      </c>
      <c r="T52" s="25"/>
      <c r="U52" s="28">
        <v>0</v>
      </c>
      <c r="V52" s="25"/>
      <c r="W52" s="25">
        <v>0</v>
      </c>
      <c r="X52" s="25"/>
      <c r="Y52" s="25">
        <v>0</v>
      </c>
      <c r="Z52" s="25"/>
      <c r="AA52" s="25">
        <f t="shared" ref="AA52:AA53" si="20">SUM(U52:Y52)</f>
        <v>0</v>
      </c>
      <c r="AB52" s="25"/>
      <c r="AC52" s="127">
        <f t="shared" ref="AC52:AC53" si="21">SUM(C52:E52,K52,M52:S52,AA52)</f>
        <v>35281</v>
      </c>
      <c r="AD52" s="23"/>
      <c r="AE52" s="28">
        <f>'SOCI (8-9)'!D57</f>
        <v>-3190</v>
      </c>
      <c r="AF52" s="23"/>
      <c r="AG52" s="28">
        <f>AC52+AE52</f>
        <v>32091</v>
      </c>
      <c r="AH52" s="105"/>
    </row>
    <row r="53" spans="1:34" s="5" customFormat="1" ht="19.5" customHeight="1">
      <c r="A53" s="4" t="s">
        <v>112</v>
      </c>
      <c r="B53" s="7"/>
      <c r="C53" s="65">
        <v>0</v>
      </c>
      <c r="D53" s="59"/>
      <c r="E53" s="65">
        <v>0</v>
      </c>
      <c r="F53" s="59"/>
      <c r="G53" s="65">
        <v>0</v>
      </c>
      <c r="H53" s="23"/>
      <c r="I53" s="65">
        <v>0</v>
      </c>
      <c r="J53" s="127"/>
      <c r="K53" s="127">
        <f t="shared" si="19"/>
        <v>0</v>
      </c>
      <c r="L53" s="59"/>
      <c r="M53" s="65">
        <v>0</v>
      </c>
      <c r="N53" s="23"/>
      <c r="O53" s="65">
        <v>0</v>
      </c>
      <c r="P53" s="23"/>
      <c r="Q53" s="65">
        <f>'SOCI (8-9)'!D42</f>
        <v>-4386</v>
      </c>
      <c r="R53" s="59"/>
      <c r="S53" s="65">
        <v>0</v>
      </c>
      <c r="T53" s="23"/>
      <c r="U53" s="28">
        <f>SUM('SOCI (8-9)'!D33,'SOCI (8-9)'!D57,-'SOCI (8-9)'!D62)</f>
        <v>-20083</v>
      </c>
      <c r="V53" s="28"/>
      <c r="W53" s="28">
        <v>0</v>
      </c>
      <c r="X53" s="28"/>
      <c r="Y53" s="28">
        <v>0</v>
      </c>
      <c r="Z53" s="28"/>
      <c r="AA53" s="28">
        <f t="shared" si="20"/>
        <v>-20083</v>
      </c>
      <c r="AB53" s="28"/>
      <c r="AC53" s="65">
        <f t="shared" si="21"/>
        <v>-24469</v>
      </c>
      <c r="AD53" s="23"/>
      <c r="AE53" s="28">
        <f>'SOCI (8-9)'!D62-'SOCI (8-9)'!D57</f>
        <v>751</v>
      </c>
      <c r="AF53" s="23"/>
      <c r="AG53" s="28">
        <f>AC53+AE53</f>
        <v>-23718</v>
      </c>
      <c r="AH53" s="105"/>
    </row>
    <row r="54" spans="1:34" s="5" customFormat="1" ht="19.5" customHeight="1">
      <c r="A54" s="1" t="s">
        <v>143</v>
      </c>
      <c r="B54" s="7"/>
      <c r="C54" s="20">
        <f>SUM(C52:C53)</f>
        <v>0</v>
      </c>
      <c r="D54" s="23"/>
      <c r="E54" s="20">
        <f>SUM(E52:E53)</f>
        <v>0</v>
      </c>
      <c r="F54" s="23"/>
      <c r="G54" s="20">
        <f>SUM(G52:G53)</f>
        <v>0</v>
      </c>
      <c r="H54" s="23"/>
      <c r="I54" s="20">
        <f>SUM(I52:I53)</f>
        <v>0</v>
      </c>
      <c r="J54" s="23"/>
      <c r="K54" s="20">
        <f>SUM(K52:K53)</f>
        <v>0</v>
      </c>
      <c r="L54" s="23"/>
      <c r="M54" s="20">
        <f>SUM(M52:M53)</f>
        <v>0</v>
      </c>
      <c r="N54" s="23"/>
      <c r="O54" s="20">
        <f>SUM(O52:O53)</f>
        <v>0</v>
      </c>
      <c r="P54" s="23"/>
      <c r="Q54" s="20">
        <f>SUM(Q52:Q53)</f>
        <v>30895</v>
      </c>
      <c r="R54" s="23"/>
      <c r="S54" s="20">
        <f>SUM(S52:S53)</f>
        <v>0</v>
      </c>
      <c r="T54" s="23"/>
      <c r="U54" s="20">
        <f>SUM(U52:U53)</f>
        <v>-20083</v>
      </c>
      <c r="V54" s="23"/>
      <c r="W54" s="20">
        <f>SUM(W52:W53)</f>
        <v>0</v>
      </c>
      <c r="X54" s="23"/>
      <c r="Y54" s="20">
        <f>SUM(Y52:Y53)</f>
        <v>0</v>
      </c>
      <c r="Z54" s="23"/>
      <c r="AA54" s="20">
        <f>SUM(AA52:AA53)</f>
        <v>-20083</v>
      </c>
      <c r="AB54" s="23"/>
      <c r="AC54" s="20">
        <f>SUM(AC52:AC53)</f>
        <v>10812</v>
      </c>
      <c r="AD54" s="23"/>
      <c r="AE54" s="20">
        <f>SUM(AE52:AE53)</f>
        <v>-2439</v>
      </c>
      <c r="AF54" s="23"/>
      <c r="AG54" s="20">
        <f>SUM(AG52:AG53)</f>
        <v>8373</v>
      </c>
      <c r="AH54" s="105"/>
    </row>
    <row r="55" spans="1:34" s="5" customFormat="1" ht="16" customHeight="1">
      <c r="A55" s="1"/>
      <c r="B55" s="7"/>
      <c r="C55" s="25"/>
      <c r="D55" s="23"/>
      <c r="E55" s="25"/>
      <c r="F55" s="23"/>
      <c r="G55" s="25"/>
      <c r="H55" s="23"/>
      <c r="I55" s="25"/>
      <c r="J55" s="25"/>
      <c r="K55" s="25"/>
      <c r="L55" s="23"/>
      <c r="M55" s="25"/>
      <c r="N55" s="23"/>
      <c r="O55" s="25"/>
      <c r="P55" s="23"/>
      <c r="Q55" s="25"/>
      <c r="R55" s="23"/>
      <c r="S55" s="25"/>
      <c r="T55" s="23"/>
      <c r="U55" s="25"/>
      <c r="V55" s="25"/>
      <c r="W55" s="25"/>
      <c r="X55" s="25"/>
      <c r="Y55" s="25"/>
      <c r="Z55" s="25"/>
      <c r="AA55" s="25"/>
      <c r="AB55" s="25"/>
      <c r="AC55" s="25"/>
      <c r="AD55" s="23"/>
      <c r="AE55" s="25"/>
      <c r="AF55" s="23"/>
      <c r="AG55" s="25"/>
    </row>
    <row r="56" spans="1:34" s="5" customFormat="1" ht="19.5" customHeight="1">
      <c r="A56" s="4" t="s">
        <v>76</v>
      </c>
      <c r="B56" s="7"/>
      <c r="C56" s="24">
        <v>0</v>
      </c>
      <c r="D56" s="23"/>
      <c r="E56" s="24">
        <v>0</v>
      </c>
      <c r="F56" s="23"/>
      <c r="G56" s="24">
        <v>0</v>
      </c>
      <c r="H56" s="23"/>
      <c r="I56" s="24">
        <v>0</v>
      </c>
      <c r="J56" s="25"/>
      <c r="K56" s="24">
        <f t="shared" ref="K56" si="22">SUM(G56:I56)</f>
        <v>0</v>
      </c>
      <c r="L56" s="23"/>
      <c r="M56" s="24">
        <v>-302</v>
      </c>
      <c r="N56" s="23"/>
      <c r="O56" s="24">
        <v>0</v>
      </c>
      <c r="P56" s="23"/>
      <c r="Q56" s="24">
        <v>302</v>
      </c>
      <c r="R56" s="23"/>
      <c r="S56" s="24">
        <v>0</v>
      </c>
      <c r="T56" s="23"/>
      <c r="U56" s="24">
        <v>-136</v>
      </c>
      <c r="V56" s="25"/>
      <c r="W56" s="24">
        <v>0</v>
      </c>
      <c r="X56" s="25"/>
      <c r="Y56" s="24">
        <v>0</v>
      </c>
      <c r="Z56" s="25"/>
      <c r="AA56" s="24">
        <f t="shared" ref="AA56" si="23">SUM(U56:Y56)</f>
        <v>-136</v>
      </c>
      <c r="AB56" s="25"/>
      <c r="AC56" s="24">
        <f t="shared" ref="AC56" si="24">SUM(C56:E56,K56,M56:S56,AA56)</f>
        <v>-136</v>
      </c>
      <c r="AD56" s="23"/>
      <c r="AE56" s="24">
        <v>136</v>
      </c>
      <c r="AF56" s="23"/>
      <c r="AG56" s="24">
        <f>AC56+AE56</f>
        <v>0</v>
      </c>
    </row>
    <row r="57" spans="1:34" ht="19.5" customHeight="1" thickBot="1">
      <c r="A57" s="5" t="s">
        <v>195</v>
      </c>
      <c r="B57" s="7"/>
      <c r="C57" s="71">
        <f>SUM(C37,C49,C54,C56)</f>
        <v>300000</v>
      </c>
      <c r="D57" s="70"/>
      <c r="E57" s="71">
        <f>SUM(E37,E49,E54,E56)</f>
        <v>1173168</v>
      </c>
      <c r="F57" s="70"/>
      <c r="G57" s="71">
        <f>SUM(G37,G49,G54,G56)</f>
        <v>-18740</v>
      </c>
      <c r="H57" s="70"/>
      <c r="I57" s="71">
        <f>SUM(I37,I49,I54,I56)</f>
        <v>-10134</v>
      </c>
      <c r="J57" s="87"/>
      <c r="K57" s="71">
        <f>SUM(K37,K49,K54,K56)</f>
        <v>-28874</v>
      </c>
      <c r="L57" s="70"/>
      <c r="M57" s="71">
        <f>SUM(M37,M49,M54,M56)</f>
        <v>30000</v>
      </c>
      <c r="N57" s="70"/>
      <c r="O57" s="71">
        <f>SUM(O37,O49,O54,O56)</f>
        <v>3408</v>
      </c>
      <c r="P57" s="70"/>
      <c r="Q57" s="71">
        <f>SUM(Q37,Q49,Q54,Q56)</f>
        <v>27479</v>
      </c>
      <c r="R57" s="70"/>
      <c r="S57" s="71">
        <f>SUM(S37,S49,S54,S56)</f>
        <v>-3408</v>
      </c>
      <c r="T57" s="125"/>
      <c r="U57" s="71">
        <f>SUM(U37,U49,U54,U56)</f>
        <v>-2902</v>
      </c>
      <c r="V57" s="23"/>
      <c r="W57" s="71">
        <f>SUM(W37,W49,W54,W56)</f>
        <v>0</v>
      </c>
      <c r="X57" s="23"/>
      <c r="Y57" s="71">
        <f>SUM(Y37,Y49,Y54,Y56)</f>
        <v>0</v>
      </c>
      <c r="Z57" s="23"/>
      <c r="AA57" s="71">
        <f>SUM(AA37,AA49,AA54,AA56)</f>
        <v>-2902</v>
      </c>
      <c r="AB57" s="23"/>
      <c r="AC57" s="71">
        <f>SUM(AC37,AC49,AC54,AC56)</f>
        <v>1498871</v>
      </c>
      <c r="AD57" s="125"/>
      <c r="AE57" s="71">
        <f>SUM(AE37,AE49,AE54,AE56)</f>
        <v>8317</v>
      </c>
      <c r="AF57" s="70"/>
      <c r="AG57" s="71">
        <f>SUM(AG37,AG49,AG54,AG56)</f>
        <v>1507188</v>
      </c>
    </row>
    <row r="58" spans="1:34" ht="17.149999999999999" customHeight="1" thickTop="1"/>
    <row r="59" spans="1:34" ht="17.149999999999999" customHeight="1">
      <c r="C59" s="57"/>
      <c r="E59" s="57"/>
      <c r="M59" s="57"/>
    </row>
  </sheetData>
  <mergeCells count="5">
    <mergeCell ref="C4:AG4"/>
    <mergeCell ref="C11:AG11"/>
    <mergeCell ref="M5:Q5"/>
    <mergeCell ref="G5:K5"/>
    <mergeCell ref="U5:AA5"/>
  </mergeCells>
  <phoneticPr fontId="0" type="noConversion"/>
  <pageMargins left="0.6" right="0.6" top="0.48" bottom="0.5" header="0.5" footer="0.5"/>
  <pageSetup paperSize="9" scale="46" firstPageNumber="10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2"/>
  <sheetViews>
    <sheetView view="pageBreakPreview" zoomScaleNormal="70" zoomScaleSheetLayoutView="100" zoomScalePageLayoutView="70" workbookViewId="0"/>
  </sheetViews>
  <sheetFormatPr defaultColWidth="9.09765625" defaultRowHeight="18.649999999999999" customHeight="1"/>
  <cols>
    <col min="1" max="1" width="63.59765625" style="4" customWidth="1"/>
    <col min="2" max="2" width="9.796875" style="6" customWidth="1"/>
    <col min="3" max="3" width="2.59765625" style="2" customWidth="1"/>
    <col min="4" max="4" width="20.59765625" style="2" customWidth="1"/>
    <col min="5" max="5" width="0.8984375" style="2" customWidth="1"/>
    <col min="6" max="6" width="19.8984375" style="2" customWidth="1"/>
    <col min="7" max="7" width="0.8984375" style="2" customWidth="1"/>
    <col min="8" max="8" width="19.8984375" style="2" customWidth="1"/>
    <col min="9" max="9" width="0.8984375" style="2" customWidth="1"/>
    <col min="10" max="10" width="20.59765625" style="2" customWidth="1"/>
    <col min="11" max="11" width="0.8984375" style="2" customWidth="1"/>
    <col min="12" max="12" width="20.59765625" style="2" customWidth="1"/>
    <col min="13" max="13" width="0.8984375" style="2" customWidth="1"/>
    <col min="14" max="14" width="20.59765625" style="2" customWidth="1"/>
    <col min="15" max="15" width="0.8984375" style="2" customWidth="1"/>
    <col min="16" max="16" width="19.69921875" style="2" customWidth="1"/>
    <col min="17" max="16384" width="9.09765625" style="2"/>
  </cols>
  <sheetData>
    <row r="1" spans="1:16" s="13" customFormat="1" ht="20.5" customHeight="1">
      <c r="A1" s="14" t="s">
        <v>118</v>
      </c>
      <c r="B1" s="19"/>
    </row>
    <row r="2" spans="1:16" s="15" customFormat="1" ht="20.5" customHeight="1">
      <c r="A2" s="26" t="s">
        <v>144</v>
      </c>
      <c r="B2" s="18"/>
    </row>
    <row r="3" spans="1:16" s="15" customFormat="1" ht="16" customHeight="1">
      <c r="A3" s="136"/>
      <c r="B3" s="136"/>
      <c r="C3" s="136"/>
      <c r="D3" s="136"/>
      <c r="E3" s="136"/>
    </row>
    <row r="4" spans="1:16" ht="19" customHeight="1">
      <c r="D4" s="129" t="s">
        <v>68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 ht="19" customHeight="1">
      <c r="B5" s="4"/>
      <c r="C5" s="6"/>
      <c r="E5" s="83"/>
      <c r="F5" s="3"/>
      <c r="G5" s="3"/>
      <c r="H5" s="135" t="s">
        <v>69</v>
      </c>
      <c r="I5" s="135"/>
      <c r="J5" s="135"/>
      <c r="K5" s="135"/>
      <c r="L5" s="135"/>
      <c r="M5" s="3"/>
      <c r="N5" s="137"/>
      <c r="O5" s="137"/>
      <c r="P5" s="3"/>
    </row>
    <row r="6" spans="1:16" ht="19" customHeight="1">
      <c r="B6" s="3"/>
      <c r="C6" s="7"/>
      <c r="D6" s="3" t="s">
        <v>73</v>
      </c>
      <c r="F6" s="3"/>
      <c r="G6" s="3"/>
      <c r="H6" s="3"/>
      <c r="J6" s="79" t="s">
        <v>151</v>
      </c>
      <c r="L6" s="3"/>
      <c r="M6" s="3"/>
      <c r="N6" s="81"/>
      <c r="O6" s="3"/>
    </row>
    <row r="7" spans="1:16" ht="19" customHeight="1">
      <c r="B7" s="3"/>
      <c r="C7" s="7"/>
      <c r="D7" s="3" t="s">
        <v>22</v>
      </c>
      <c r="F7" s="3" t="s">
        <v>75</v>
      </c>
      <c r="G7" s="3"/>
      <c r="H7" s="3"/>
      <c r="I7" s="3"/>
      <c r="J7" s="79" t="s">
        <v>152</v>
      </c>
      <c r="K7" s="3"/>
      <c r="L7" s="3"/>
      <c r="M7" s="3"/>
      <c r="N7" s="77" t="s">
        <v>154</v>
      </c>
      <c r="O7" s="3"/>
      <c r="P7" s="35"/>
    </row>
    <row r="8" spans="1:16" ht="19" customHeight="1">
      <c r="B8" s="7" t="s">
        <v>20</v>
      </c>
      <c r="C8" s="7"/>
      <c r="D8" s="3" t="s">
        <v>72</v>
      </c>
      <c r="F8" s="3" t="s">
        <v>91</v>
      </c>
      <c r="G8" s="3"/>
      <c r="H8" s="3" t="s">
        <v>76</v>
      </c>
      <c r="I8" s="3"/>
      <c r="J8" s="79" t="s">
        <v>153</v>
      </c>
      <c r="K8" s="3"/>
      <c r="L8" s="3" t="s">
        <v>25</v>
      </c>
      <c r="M8" s="3"/>
      <c r="N8" s="77" t="s">
        <v>152</v>
      </c>
      <c r="O8" s="3"/>
      <c r="P8" s="35" t="s">
        <v>77</v>
      </c>
    </row>
    <row r="9" spans="1:16" ht="19" customHeight="1">
      <c r="A9" s="1"/>
      <c r="B9" s="7"/>
      <c r="D9" s="131" t="s">
        <v>120</v>
      </c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</row>
    <row r="10" spans="1:16" ht="19" customHeight="1">
      <c r="A10" s="1" t="s">
        <v>192</v>
      </c>
      <c r="B10" s="7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6" s="5" customFormat="1" ht="19" customHeight="1">
      <c r="A11" s="5" t="s">
        <v>146</v>
      </c>
      <c r="B11" s="7"/>
      <c r="C11" s="83"/>
      <c r="D11" s="32">
        <v>300000</v>
      </c>
      <c r="E11" s="32"/>
      <c r="F11" s="32">
        <v>1173168</v>
      </c>
      <c r="G11" s="32"/>
      <c r="H11" s="82">
        <v>23819</v>
      </c>
      <c r="I11" s="82"/>
      <c r="J11" s="25">
        <v>0</v>
      </c>
      <c r="K11" s="82"/>
      <c r="L11" s="82">
        <v>658505</v>
      </c>
      <c r="M11" s="82"/>
      <c r="N11" s="82">
        <v>0</v>
      </c>
      <c r="O11" s="82"/>
      <c r="P11" s="82">
        <f>SUM(D11:N11)</f>
        <v>2155492</v>
      </c>
    </row>
    <row r="12" spans="1:16" s="5" customFormat="1" ht="12.5" customHeight="1">
      <c r="B12" s="7"/>
      <c r="C12" s="83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s="5" customFormat="1" ht="19" customHeight="1">
      <c r="A13" s="5" t="s">
        <v>208</v>
      </c>
      <c r="B13" s="7"/>
      <c r="C13" s="83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5" customFormat="1" ht="19" customHeight="1">
      <c r="A14" s="31" t="s">
        <v>209</v>
      </c>
      <c r="B14" s="7"/>
      <c r="C14" s="83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5" customFormat="1" ht="19" customHeight="1">
      <c r="A15" s="4" t="s">
        <v>212</v>
      </c>
      <c r="B15" s="7"/>
      <c r="C15" s="83"/>
      <c r="D15" s="25">
        <v>0</v>
      </c>
      <c r="E15" s="25"/>
      <c r="F15" s="25">
        <v>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-1721</v>
      </c>
      <c r="O15" s="10"/>
      <c r="P15" s="28">
        <f>SUM(D15:N15)</f>
        <v>-1721</v>
      </c>
    </row>
    <row r="16" spans="1:16" s="5" customFormat="1" ht="19" customHeight="1">
      <c r="A16" s="4" t="s">
        <v>213</v>
      </c>
      <c r="B16" s="7"/>
      <c r="C16" s="83"/>
      <c r="D16" s="25">
        <v>0</v>
      </c>
      <c r="E16" s="25"/>
      <c r="F16" s="25">
        <v>0</v>
      </c>
      <c r="G16" s="25"/>
      <c r="H16" s="25">
        <v>0</v>
      </c>
      <c r="I16" s="25"/>
      <c r="J16" s="25">
        <v>1721</v>
      </c>
      <c r="K16" s="25"/>
      <c r="L16" s="25">
        <v>-1721</v>
      </c>
      <c r="M16" s="25"/>
      <c r="N16" s="25">
        <v>0</v>
      </c>
      <c r="O16" s="10"/>
      <c r="P16" s="28">
        <f t="shared" ref="P16:P17" si="0">SUM(D16:N16)</f>
        <v>0</v>
      </c>
    </row>
    <row r="17" spans="1:16" s="5" customFormat="1" ht="19" customHeight="1">
      <c r="A17" s="4" t="s">
        <v>211</v>
      </c>
      <c r="B17" s="7">
        <v>9</v>
      </c>
      <c r="C17" s="83"/>
      <c r="D17" s="25">
        <v>0</v>
      </c>
      <c r="E17" s="25"/>
      <c r="F17" s="25">
        <v>0</v>
      </c>
      <c r="G17" s="25"/>
      <c r="H17" s="25">
        <v>0</v>
      </c>
      <c r="I17" s="25"/>
      <c r="J17" s="25">
        <v>0</v>
      </c>
      <c r="K17" s="25"/>
      <c r="L17" s="25">
        <v>-99000</v>
      </c>
      <c r="M17" s="25"/>
      <c r="N17" s="25">
        <v>0</v>
      </c>
      <c r="O17" s="10"/>
      <c r="P17" s="28">
        <f t="shared" si="0"/>
        <v>-99000</v>
      </c>
    </row>
    <row r="18" spans="1:16" s="5" customFormat="1" ht="19" customHeight="1">
      <c r="A18" s="31" t="s">
        <v>210</v>
      </c>
      <c r="B18" s="7"/>
      <c r="C18" s="83"/>
      <c r="D18" s="20">
        <f>SUM(D15:D17)</f>
        <v>0</v>
      </c>
      <c r="E18" s="10"/>
      <c r="F18" s="20">
        <f>SUM(F15:F17)</f>
        <v>0</v>
      </c>
      <c r="G18" s="10"/>
      <c r="H18" s="20">
        <f>SUM(H15:H17)</f>
        <v>0</v>
      </c>
      <c r="I18" s="10"/>
      <c r="J18" s="20">
        <f>SUM(J15:J17)</f>
        <v>1721</v>
      </c>
      <c r="K18" s="10"/>
      <c r="L18" s="20">
        <f>SUM(L15:L17)</f>
        <v>-100721</v>
      </c>
      <c r="M18" s="10"/>
      <c r="N18" s="20">
        <f>SUM(N15:N17)</f>
        <v>-1721</v>
      </c>
      <c r="O18" s="10"/>
      <c r="P18" s="20">
        <f>SUM(P15:P17)</f>
        <v>-100721</v>
      </c>
    </row>
    <row r="19" spans="1:16" s="5" customFormat="1" ht="14">
      <c r="B19" s="7"/>
      <c r="C19" s="83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19" customHeight="1">
      <c r="A20" s="1" t="s">
        <v>116</v>
      </c>
      <c r="B20" s="7"/>
      <c r="C20" s="83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19" customHeight="1">
      <c r="A21" s="4" t="s">
        <v>148</v>
      </c>
      <c r="B21" s="7"/>
      <c r="C21" s="83"/>
      <c r="D21" s="25">
        <v>0</v>
      </c>
      <c r="E21" s="8"/>
      <c r="F21" s="25">
        <v>0</v>
      </c>
      <c r="G21" s="25"/>
      <c r="H21" s="25">
        <v>0</v>
      </c>
      <c r="I21" s="25"/>
      <c r="J21" s="25">
        <v>0</v>
      </c>
      <c r="K21" s="25"/>
      <c r="L21" s="25">
        <f>'SOCI (8-9)'!J58</f>
        <v>71447</v>
      </c>
      <c r="M21" s="25"/>
      <c r="N21" s="25">
        <v>0</v>
      </c>
      <c r="O21" s="10"/>
      <c r="P21" s="28">
        <f>SUM(D21:N21)</f>
        <v>71447</v>
      </c>
    </row>
    <row r="22" spans="1:16" ht="19" customHeight="1">
      <c r="A22" s="4" t="s">
        <v>112</v>
      </c>
      <c r="B22" s="7"/>
      <c r="C22" s="83"/>
      <c r="D22" s="24">
        <v>0</v>
      </c>
      <c r="E22" s="8"/>
      <c r="F22" s="9">
        <v>0</v>
      </c>
      <c r="G22" s="10"/>
      <c r="H22" s="9">
        <v>0</v>
      </c>
      <c r="I22" s="10"/>
      <c r="J22" s="25">
        <v>0</v>
      </c>
      <c r="K22" s="10"/>
      <c r="L22" s="25">
        <v>0</v>
      </c>
      <c r="M22" s="10"/>
      <c r="N22" s="24">
        <v>0</v>
      </c>
      <c r="O22" s="10"/>
      <c r="P22" s="28">
        <f>SUM(D22:N22)</f>
        <v>0</v>
      </c>
    </row>
    <row r="23" spans="1:16" ht="19" customHeight="1">
      <c r="A23" s="1" t="s">
        <v>143</v>
      </c>
      <c r="B23" s="7"/>
      <c r="C23" s="83"/>
      <c r="D23" s="92">
        <f>SUM(D21:D22)</f>
        <v>0</v>
      </c>
      <c r="E23" s="10"/>
      <c r="F23" s="20">
        <f>SUM(F21:F22)</f>
        <v>0</v>
      </c>
      <c r="G23" s="10"/>
      <c r="H23" s="20">
        <f>SUM(H21:H22)</f>
        <v>0</v>
      </c>
      <c r="I23" s="10"/>
      <c r="J23" s="20">
        <f>SUM(J21:J22)</f>
        <v>0</v>
      </c>
      <c r="K23" s="10"/>
      <c r="L23" s="20">
        <f>SUM(L21:L22)</f>
        <v>71447</v>
      </c>
      <c r="M23" s="10"/>
      <c r="N23" s="92">
        <f>SUM(N21:N22)</f>
        <v>0</v>
      </c>
      <c r="O23" s="10"/>
      <c r="P23" s="20">
        <f>SUM(P21:P22)</f>
        <v>71447</v>
      </c>
    </row>
    <row r="24" spans="1:16" s="5" customFormat="1" ht="12.5" customHeight="1">
      <c r="B24" s="7"/>
      <c r="C24" s="83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9" customHeight="1" thickBot="1">
      <c r="A25" s="5" t="s">
        <v>193</v>
      </c>
      <c r="B25" s="7"/>
      <c r="C25" s="3"/>
      <c r="D25" s="71">
        <f>SUM(D11,D18,D23)</f>
        <v>300000</v>
      </c>
      <c r="E25" s="70"/>
      <c r="F25" s="71">
        <f>SUM(F11,F18,F23)</f>
        <v>1173168</v>
      </c>
      <c r="G25" s="70"/>
      <c r="H25" s="71">
        <f>SUM(H11,H18,H23)</f>
        <v>23819</v>
      </c>
      <c r="I25" s="70"/>
      <c r="J25" s="71">
        <f>SUM(J11,J18,J23)</f>
        <v>1721</v>
      </c>
      <c r="K25" s="70"/>
      <c r="L25" s="71">
        <f>SUM(L11,L18,L23)</f>
        <v>629231</v>
      </c>
      <c r="M25" s="70"/>
      <c r="N25" s="71">
        <f>SUM(N11,N18,N23)</f>
        <v>-1721</v>
      </c>
      <c r="O25" s="70"/>
      <c r="P25" s="71">
        <f>SUM(P11,P18,P23)</f>
        <v>2126218</v>
      </c>
    </row>
    <row r="26" spans="1:16" ht="12.5" customHeight="1" thickTop="1"/>
    <row r="27" spans="1:16" ht="19" customHeight="1">
      <c r="A27" s="1" t="s">
        <v>194</v>
      </c>
      <c r="B27" s="7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16" ht="19" customHeight="1">
      <c r="A28" s="5" t="s">
        <v>145</v>
      </c>
      <c r="B28" s="7"/>
      <c r="C28" s="83"/>
      <c r="D28" s="32">
        <v>300000</v>
      </c>
      <c r="E28" s="32"/>
      <c r="F28" s="32">
        <v>1173168</v>
      </c>
      <c r="G28" s="32"/>
      <c r="H28" s="82">
        <v>30000</v>
      </c>
      <c r="I28" s="82"/>
      <c r="J28" s="82">
        <v>3408</v>
      </c>
      <c r="K28" s="82"/>
      <c r="L28" s="82">
        <v>666480</v>
      </c>
      <c r="M28" s="82"/>
      <c r="N28" s="82">
        <v>-3408</v>
      </c>
      <c r="O28" s="82"/>
      <c r="P28" s="82">
        <f>SUM(D28:N28)</f>
        <v>2169648</v>
      </c>
    </row>
    <row r="29" spans="1:16" ht="12.5" customHeight="1">
      <c r="A29" s="5"/>
      <c r="B29" s="7"/>
      <c r="C29" s="83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6" s="5" customFormat="1" ht="19" customHeight="1">
      <c r="A30" s="5" t="s">
        <v>208</v>
      </c>
      <c r="B30" s="7"/>
      <c r="C30" s="83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 s="5" customFormat="1" ht="19" customHeight="1">
      <c r="A31" s="31" t="s">
        <v>209</v>
      </c>
      <c r="B31" s="7"/>
      <c r="C31" s="83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s="5" customFormat="1" ht="19" customHeight="1">
      <c r="A32" s="4" t="s">
        <v>211</v>
      </c>
      <c r="B32" s="7">
        <v>9</v>
      </c>
      <c r="C32" s="83"/>
      <c r="D32" s="25">
        <v>0</v>
      </c>
      <c r="E32" s="25"/>
      <c r="F32" s="25">
        <v>0</v>
      </c>
      <c r="G32" s="25"/>
      <c r="H32" s="25">
        <v>0</v>
      </c>
      <c r="I32" s="25"/>
      <c r="J32" s="25">
        <v>0</v>
      </c>
      <c r="K32" s="25"/>
      <c r="L32" s="25">
        <v>-80784</v>
      </c>
      <c r="M32" s="25"/>
      <c r="N32" s="25">
        <v>0</v>
      </c>
      <c r="O32" s="10"/>
      <c r="P32" s="28">
        <f t="shared" ref="P32" si="1">SUM(D32:N32)</f>
        <v>-80784</v>
      </c>
    </row>
    <row r="33" spans="1:17" s="5" customFormat="1" ht="19" customHeight="1">
      <c r="A33" s="31" t="s">
        <v>210</v>
      </c>
      <c r="B33" s="7"/>
      <c r="C33" s="83"/>
      <c r="D33" s="20">
        <f>SUM(D32:D32)</f>
        <v>0</v>
      </c>
      <c r="E33" s="10"/>
      <c r="F33" s="20">
        <f>SUM(F32:F32)</f>
        <v>0</v>
      </c>
      <c r="G33" s="10"/>
      <c r="H33" s="20">
        <f>SUM(H32:H32)</f>
        <v>0</v>
      </c>
      <c r="I33" s="10"/>
      <c r="J33" s="20">
        <f>SUM(J32:J32)</f>
        <v>0</v>
      </c>
      <c r="K33" s="10"/>
      <c r="L33" s="20">
        <f>SUM(L32:L32)</f>
        <v>-80784</v>
      </c>
      <c r="M33" s="10"/>
      <c r="N33" s="20">
        <f>SUM(N32:N32)</f>
        <v>0</v>
      </c>
      <c r="O33" s="10"/>
      <c r="P33" s="20">
        <f>SUM(P32:P32)</f>
        <v>-80784</v>
      </c>
    </row>
    <row r="34" spans="1:17" s="5" customFormat="1" ht="14">
      <c r="B34" s="7"/>
      <c r="C34" s="83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7" ht="19" customHeight="1">
      <c r="A35" s="1" t="s">
        <v>116</v>
      </c>
      <c r="B35" s="7"/>
      <c r="C35" s="83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7" ht="19" customHeight="1">
      <c r="A36" s="4" t="s">
        <v>148</v>
      </c>
      <c r="B36" s="7"/>
      <c r="C36" s="83"/>
      <c r="D36" s="9">
        <v>0</v>
      </c>
      <c r="E36" s="8"/>
      <c r="F36" s="9">
        <v>0</v>
      </c>
      <c r="G36" s="10"/>
      <c r="H36" s="9">
        <v>0</v>
      </c>
      <c r="I36" s="10"/>
      <c r="J36" s="23">
        <v>0</v>
      </c>
      <c r="K36" s="10"/>
      <c r="L36" s="25">
        <f>'SOCI (8-9)'!H58</f>
        <v>56067</v>
      </c>
      <c r="M36" s="10"/>
      <c r="N36" s="25">
        <v>0</v>
      </c>
      <c r="O36" s="10"/>
      <c r="P36" s="28">
        <f>SUM(D36:N36)</f>
        <v>56067</v>
      </c>
    </row>
    <row r="37" spans="1:17" ht="19" customHeight="1">
      <c r="A37" s="4" t="s">
        <v>112</v>
      </c>
      <c r="B37" s="7"/>
      <c r="C37" s="83"/>
      <c r="D37" s="9">
        <v>0</v>
      </c>
      <c r="E37" s="8"/>
      <c r="F37" s="9">
        <v>0</v>
      </c>
      <c r="G37" s="10"/>
      <c r="H37" s="9">
        <v>0</v>
      </c>
      <c r="I37" s="10"/>
      <c r="J37" s="25">
        <v>0</v>
      </c>
      <c r="K37" s="10"/>
      <c r="L37" s="25">
        <f>'SOCI (8-9)'!H43</f>
        <v>-5753</v>
      </c>
      <c r="M37" s="10"/>
      <c r="N37" s="25">
        <v>0</v>
      </c>
      <c r="O37" s="10"/>
      <c r="P37" s="28">
        <f>SUM(D37:N37)</f>
        <v>-5753</v>
      </c>
    </row>
    <row r="38" spans="1:17" ht="19" customHeight="1">
      <c r="A38" s="1" t="s">
        <v>143</v>
      </c>
      <c r="B38" s="7"/>
      <c r="C38" s="83"/>
      <c r="D38" s="20">
        <f>SUM(D36:D37)</f>
        <v>0</v>
      </c>
      <c r="E38" s="10"/>
      <c r="F38" s="20">
        <f>SUM(F36:F37)</f>
        <v>0</v>
      </c>
      <c r="G38" s="10"/>
      <c r="H38" s="20">
        <f>SUM(H36:H37)</f>
        <v>0</v>
      </c>
      <c r="I38" s="10"/>
      <c r="J38" s="20">
        <f>SUM(J36:J37)</f>
        <v>0</v>
      </c>
      <c r="K38" s="10"/>
      <c r="L38" s="20">
        <f>SUM(L36:L37)</f>
        <v>50314</v>
      </c>
      <c r="M38" s="10"/>
      <c r="N38" s="20">
        <f>SUM(N36:N37)</f>
        <v>0</v>
      </c>
      <c r="O38" s="10"/>
      <c r="P38" s="20">
        <f>SUM(P36:P37)</f>
        <v>50314</v>
      </c>
    </row>
    <row r="39" spans="1:17" ht="12.5" customHeight="1">
      <c r="A39" s="5"/>
      <c r="B39" s="7"/>
      <c r="C39" s="83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7" ht="19" customHeight="1" thickBot="1">
      <c r="A40" s="5" t="s">
        <v>195</v>
      </c>
      <c r="B40" s="7"/>
      <c r="C40" s="3"/>
      <c r="D40" s="71">
        <f>SUM(D28,D33,D38)</f>
        <v>300000</v>
      </c>
      <c r="E40" s="70"/>
      <c r="F40" s="71">
        <f>SUM(F28,F33,F38)</f>
        <v>1173168</v>
      </c>
      <c r="G40" s="70"/>
      <c r="H40" s="71">
        <f>SUM(H28,H33,H38)</f>
        <v>30000</v>
      </c>
      <c r="I40" s="70"/>
      <c r="J40" s="71">
        <f>SUM(J28,J33,J38)</f>
        <v>3408</v>
      </c>
      <c r="K40" s="70"/>
      <c r="L40" s="71">
        <f>SUM(L28,L33,L38)</f>
        <v>636010</v>
      </c>
      <c r="M40" s="70"/>
      <c r="N40" s="71">
        <f>SUM(N28,N33,N38)</f>
        <v>-3408</v>
      </c>
      <c r="O40" s="70"/>
      <c r="P40" s="71">
        <f>SUM(P28,P33,P38)</f>
        <v>2139178</v>
      </c>
      <c r="Q40" s="57"/>
    </row>
    <row r="41" spans="1:17" ht="18.649999999999999" customHeight="1" thickTop="1"/>
    <row r="42" spans="1:17" ht="18.649999999999999" customHeight="1">
      <c r="D42" s="57"/>
      <c r="F42" s="57"/>
      <c r="H42" s="57"/>
      <c r="J42" s="57"/>
      <c r="L42" s="57"/>
      <c r="N42" s="57"/>
      <c r="P42" s="57"/>
    </row>
  </sheetData>
  <mergeCells count="7">
    <mergeCell ref="D27:P27"/>
    <mergeCell ref="D10:P10"/>
    <mergeCell ref="A3:E3"/>
    <mergeCell ref="D4:P4"/>
    <mergeCell ref="H5:L5"/>
    <mergeCell ref="D9:P9"/>
    <mergeCell ref="N5:O5"/>
  </mergeCells>
  <pageMargins left="0.6" right="0.6" top="0.48" bottom="0.5" header="0.5" footer="0.5"/>
  <pageSetup paperSize="9" scale="68" firstPageNumber="11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2" max="15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8"/>
  <sheetViews>
    <sheetView view="pageBreakPreview" zoomScaleNormal="80" zoomScaleSheetLayoutView="100" zoomScalePageLayoutView="70" workbookViewId="0"/>
  </sheetViews>
  <sheetFormatPr defaultColWidth="35" defaultRowHeight="20.25" customHeight="1"/>
  <cols>
    <col min="1" max="1" width="66.69921875" style="2" customWidth="1"/>
    <col min="2" max="2" width="18" style="63" customWidth="1"/>
    <col min="3" max="3" width="1.3984375" style="2" customWidth="1"/>
    <col min="4" max="4" width="17.296875" style="63" customWidth="1"/>
    <col min="5" max="5" width="1.3984375" style="2" customWidth="1"/>
    <col min="6" max="6" width="17.5" style="2" customWidth="1"/>
    <col min="7" max="7" width="1.3984375" style="2" customWidth="1"/>
    <col min="8" max="8" width="18" style="2" customWidth="1"/>
    <col min="9" max="9" width="15.8984375" style="2" customWidth="1"/>
    <col min="10" max="10" width="15.09765625" style="2" customWidth="1"/>
    <col min="11" max="16384" width="35" style="2"/>
  </cols>
  <sheetData>
    <row r="1" spans="1:8" s="13" customFormat="1" ht="21.5" customHeight="1">
      <c r="A1" s="14" t="s">
        <v>118</v>
      </c>
    </row>
    <row r="2" spans="1:8" s="15" customFormat="1" ht="21.5" customHeight="1">
      <c r="A2" s="62" t="s">
        <v>155</v>
      </c>
    </row>
    <row r="3" spans="1:8" s="15" customFormat="1" ht="21.5" customHeight="1">
      <c r="A3" s="62"/>
    </row>
    <row r="4" spans="1:8" ht="21.5" customHeight="1">
      <c r="A4" s="1"/>
      <c r="B4" s="129" t="s">
        <v>39</v>
      </c>
      <c r="C4" s="129"/>
      <c r="D4" s="129"/>
      <c r="F4" s="129" t="s">
        <v>40</v>
      </c>
      <c r="G4" s="129"/>
      <c r="H4" s="129"/>
    </row>
    <row r="5" spans="1:8" ht="21.5" customHeight="1">
      <c r="A5" s="4"/>
      <c r="B5" s="130" t="s">
        <v>63</v>
      </c>
      <c r="C5" s="130"/>
      <c r="D5" s="130"/>
      <c r="E5" s="83"/>
      <c r="F5" s="130" t="s">
        <v>63</v>
      </c>
      <c r="G5" s="130"/>
      <c r="H5" s="130"/>
    </row>
    <row r="6" spans="1:8" ht="21.5" customHeight="1">
      <c r="B6" s="132" t="s">
        <v>191</v>
      </c>
      <c r="C6" s="132"/>
      <c r="D6" s="132"/>
      <c r="E6" s="83"/>
      <c r="F6" s="132" t="s">
        <v>191</v>
      </c>
      <c r="G6" s="132"/>
      <c r="H6" s="132"/>
    </row>
    <row r="7" spans="1:8" ht="21.5" customHeight="1">
      <c r="A7" s="4" t="s">
        <v>127</v>
      </c>
      <c r="B7" s="132" t="s">
        <v>196</v>
      </c>
      <c r="C7" s="132"/>
      <c r="D7" s="132"/>
      <c r="E7" s="83"/>
      <c r="F7" s="132" t="s">
        <v>190</v>
      </c>
      <c r="G7" s="132"/>
      <c r="H7" s="132"/>
    </row>
    <row r="8" spans="1:8" ht="21.5" customHeight="1">
      <c r="A8" s="1"/>
      <c r="B8" s="3">
        <v>2026</v>
      </c>
      <c r="C8" s="3"/>
      <c r="D8" s="3">
        <v>2025</v>
      </c>
      <c r="E8" s="3"/>
      <c r="F8" s="3">
        <v>2026</v>
      </c>
      <c r="G8" s="3"/>
      <c r="H8" s="3">
        <v>2025</v>
      </c>
    </row>
    <row r="9" spans="1:8" ht="21.5" customHeight="1">
      <c r="A9" s="4"/>
      <c r="B9" s="131" t="s">
        <v>120</v>
      </c>
      <c r="C9" s="131"/>
      <c r="D9" s="131"/>
      <c r="E9" s="131"/>
      <c r="F9" s="131"/>
      <c r="G9" s="131"/>
      <c r="H9" s="131"/>
    </row>
    <row r="10" spans="1:8" ht="21.5" customHeight="1">
      <c r="A10" s="54" t="s">
        <v>32</v>
      </c>
    </row>
    <row r="11" spans="1:8" ht="21.5" customHeight="1">
      <c r="A11" s="55" t="s">
        <v>141</v>
      </c>
      <c r="B11" s="59">
        <f>'SOCI (8-9)'!D29</f>
        <v>32091</v>
      </c>
      <c r="C11" s="103"/>
      <c r="D11" s="59">
        <f>'SOCI (8-9)'!F29</f>
        <v>23747</v>
      </c>
      <c r="E11" s="103"/>
      <c r="F11" s="59">
        <f>'SOCI (8-9)'!H29</f>
        <v>56067</v>
      </c>
      <c r="G11" s="59"/>
      <c r="H11" s="59">
        <f>'SOCI (8-9)'!J29</f>
        <v>71447</v>
      </c>
    </row>
    <row r="12" spans="1:8" ht="21.5" customHeight="1">
      <c r="A12" s="6" t="s">
        <v>156</v>
      </c>
      <c r="B12" s="8"/>
      <c r="C12" s="103"/>
      <c r="D12" s="59"/>
      <c r="E12" s="103"/>
      <c r="F12" s="59"/>
      <c r="G12" s="59"/>
      <c r="H12" s="59"/>
    </row>
    <row r="13" spans="1:8" ht="21.5" customHeight="1">
      <c r="A13" s="2" t="s">
        <v>140</v>
      </c>
      <c r="B13" s="59">
        <f>-'SOCI (8-9)'!D28</f>
        <v>17582</v>
      </c>
      <c r="C13" s="103"/>
      <c r="D13" s="59">
        <f>-'SOCI (8-9)'!F28</f>
        <v>26848</v>
      </c>
      <c r="E13" s="103"/>
      <c r="F13" s="59">
        <f>-'SOCI (8-9)'!H28</f>
        <v>7990</v>
      </c>
      <c r="G13" s="59"/>
      <c r="H13" s="59">
        <f>-'SOCI (8-9)'!J28</f>
        <v>19750</v>
      </c>
    </row>
    <row r="14" spans="1:8" ht="21.5" customHeight="1">
      <c r="A14" s="55" t="s">
        <v>99</v>
      </c>
      <c r="B14" s="8">
        <v>152157</v>
      </c>
      <c r="C14" s="103"/>
      <c r="D14" s="59">
        <v>165157</v>
      </c>
      <c r="E14" s="103"/>
      <c r="F14" s="59">
        <v>64022</v>
      </c>
      <c r="G14" s="59"/>
      <c r="H14" s="59">
        <v>64255</v>
      </c>
    </row>
    <row r="15" spans="1:8" ht="21.5" customHeight="1">
      <c r="A15" s="4" t="s">
        <v>117</v>
      </c>
      <c r="B15" s="59">
        <v>621</v>
      </c>
      <c r="C15" s="121"/>
      <c r="D15" s="59">
        <v>-529</v>
      </c>
      <c r="E15" s="57"/>
      <c r="F15" s="59">
        <v>0</v>
      </c>
      <c r="G15" s="59"/>
      <c r="H15" s="59">
        <v>0</v>
      </c>
    </row>
    <row r="16" spans="1:8" ht="21.5" customHeight="1">
      <c r="A16" s="4" t="s">
        <v>227</v>
      </c>
      <c r="B16" s="59">
        <v>2066</v>
      </c>
      <c r="C16" s="103"/>
      <c r="D16" s="59">
        <v>-152</v>
      </c>
      <c r="E16" s="103"/>
      <c r="F16" s="59">
        <v>0</v>
      </c>
      <c r="G16" s="103"/>
      <c r="H16" s="61">
        <v>0</v>
      </c>
    </row>
    <row r="17" spans="1:8" ht="21.5" customHeight="1">
      <c r="A17" s="4" t="s">
        <v>157</v>
      </c>
      <c r="B17" s="28">
        <v>1039</v>
      </c>
      <c r="C17" s="27"/>
      <c r="D17" s="59">
        <v>3644</v>
      </c>
      <c r="E17" s="57"/>
      <c r="F17" s="59">
        <v>21</v>
      </c>
      <c r="G17" s="121"/>
      <c r="H17" s="28">
        <v>92</v>
      </c>
    </row>
    <row r="18" spans="1:8" ht="21.5" customHeight="1">
      <c r="A18" s="4" t="s">
        <v>203</v>
      </c>
      <c r="B18" s="28">
        <v>-196</v>
      </c>
      <c r="C18" s="27"/>
      <c r="D18" s="59">
        <v>-84</v>
      </c>
      <c r="E18" s="57"/>
      <c r="F18" s="59">
        <v>-1</v>
      </c>
      <c r="G18" s="121"/>
      <c r="H18" s="28">
        <v>0</v>
      </c>
    </row>
    <row r="19" spans="1:8" ht="21.5" customHeight="1">
      <c r="A19" s="2" t="s">
        <v>114</v>
      </c>
      <c r="B19" s="60">
        <v>2082</v>
      </c>
      <c r="C19" s="57"/>
      <c r="D19" s="60">
        <v>5257</v>
      </c>
      <c r="F19" s="59">
        <v>-710</v>
      </c>
      <c r="H19" s="121">
        <v>3055</v>
      </c>
    </row>
    <row r="20" spans="1:8" ht="21.5" customHeight="1">
      <c r="A20" s="2" t="s">
        <v>159</v>
      </c>
      <c r="B20" s="60">
        <v>3649</v>
      </c>
      <c r="C20" s="57"/>
      <c r="D20" s="60">
        <v>2147</v>
      </c>
      <c r="E20" s="57"/>
      <c r="F20" s="60">
        <v>2826</v>
      </c>
      <c r="G20" s="121"/>
      <c r="H20" s="59">
        <v>1433</v>
      </c>
    </row>
    <row r="21" spans="1:8" ht="21.5" customHeight="1">
      <c r="A21" s="4" t="s">
        <v>228</v>
      </c>
      <c r="B21" s="59">
        <v>603</v>
      </c>
      <c r="C21" s="121"/>
      <c r="D21" s="59">
        <v>-45</v>
      </c>
      <c r="E21" s="57"/>
      <c r="F21" s="59">
        <v>-216</v>
      </c>
      <c r="G21" s="121"/>
      <c r="H21" s="59">
        <v>0</v>
      </c>
    </row>
    <row r="22" spans="1:8" ht="21.5" customHeight="1">
      <c r="A22" s="2" t="s">
        <v>229</v>
      </c>
      <c r="B22" s="59">
        <v>634</v>
      </c>
      <c r="C22" s="121"/>
      <c r="D22" s="59">
        <v>0</v>
      </c>
      <c r="E22" s="57"/>
      <c r="F22" s="59">
        <v>656</v>
      </c>
      <c r="G22" s="121"/>
      <c r="H22" s="59">
        <v>0</v>
      </c>
    </row>
    <row r="23" spans="1:8" ht="21.5" customHeight="1">
      <c r="A23" s="55" t="s">
        <v>237</v>
      </c>
      <c r="B23" s="59">
        <v>0</v>
      </c>
      <c r="C23" s="121"/>
      <c r="D23" s="59">
        <v>0</v>
      </c>
      <c r="E23" s="103"/>
      <c r="F23" s="59">
        <v>-17083</v>
      </c>
      <c r="G23" s="121"/>
      <c r="H23" s="59">
        <v>0</v>
      </c>
    </row>
    <row r="24" spans="1:8" ht="21.5" customHeight="1">
      <c r="A24" s="2" t="s">
        <v>139</v>
      </c>
      <c r="B24" s="59">
        <v>-847</v>
      </c>
      <c r="C24" s="103"/>
      <c r="D24" s="59">
        <v>-1286</v>
      </c>
      <c r="E24" s="103"/>
      <c r="F24" s="59">
        <v>-4477</v>
      </c>
      <c r="G24" s="8"/>
      <c r="H24" s="60">
        <v>-4157</v>
      </c>
    </row>
    <row r="25" spans="1:8" ht="21.5" customHeight="1">
      <c r="A25" s="55" t="s">
        <v>158</v>
      </c>
      <c r="B25" s="59">
        <v>17385</v>
      </c>
      <c r="C25" s="121"/>
      <c r="D25" s="59">
        <v>16028</v>
      </c>
      <c r="E25" s="57"/>
      <c r="F25" s="59">
        <v>8666</v>
      </c>
      <c r="G25" s="122"/>
      <c r="H25" s="59">
        <v>7571</v>
      </c>
    </row>
    <row r="26" spans="1:8" ht="19" customHeight="1">
      <c r="B26" s="73">
        <f>SUM(B11:B25)</f>
        <v>228866</v>
      </c>
      <c r="C26" s="103"/>
      <c r="D26" s="73">
        <f>SUM(D11:D25)</f>
        <v>240732</v>
      </c>
      <c r="E26" s="103"/>
      <c r="F26" s="73">
        <f>SUM(F11:F25)</f>
        <v>117761</v>
      </c>
      <c r="G26" s="8">
        <f>SUM(G11:G25)</f>
        <v>0</v>
      </c>
      <c r="H26" s="73">
        <f>SUM(H11:H25)</f>
        <v>163446</v>
      </c>
    </row>
    <row r="27" spans="1:8" ht="21.5" customHeight="1">
      <c r="A27" s="64" t="s">
        <v>34</v>
      </c>
      <c r="B27" s="8"/>
      <c r="C27" s="103"/>
      <c r="D27" s="8"/>
      <c r="E27" s="103"/>
      <c r="F27" s="103"/>
      <c r="G27" s="103"/>
      <c r="H27" s="103"/>
    </row>
    <row r="28" spans="1:8" ht="21.5" customHeight="1">
      <c r="A28" s="55" t="s">
        <v>121</v>
      </c>
      <c r="B28" s="59">
        <v>4014</v>
      </c>
      <c r="C28" s="121"/>
      <c r="D28" s="59">
        <v>19290</v>
      </c>
      <c r="E28" s="103"/>
      <c r="F28" s="59">
        <v>-536</v>
      </c>
      <c r="G28" s="121"/>
      <c r="H28" s="59">
        <v>5381</v>
      </c>
    </row>
    <row r="29" spans="1:8" ht="21.5" customHeight="1">
      <c r="A29" s="55" t="s">
        <v>2</v>
      </c>
      <c r="B29" s="59">
        <v>-70272</v>
      </c>
      <c r="C29" s="121"/>
      <c r="D29" s="59">
        <v>-86151</v>
      </c>
      <c r="E29" s="103"/>
      <c r="F29" s="59">
        <v>-27842</v>
      </c>
      <c r="G29" s="103"/>
      <c r="H29" s="59">
        <v>-29251</v>
      </c>
    </row>
    <row r="30" spans="1:8" ht="21.5" customHeight="1">
      <c r="A30" s="55" t="s">
        <v>3</v>
      </c>
      <c r="B30" s="59">
        <v>-42047</v>
      </c>
      <c r="C30" s="121"/>
      <c r="D30" s="59">
        <v>13072</v>
      </c>
      <c r="E30" s="103"/>
      <c r="F30" s="59">
        <v>-3825</v>
      </c>
      <c r="G30" s="103"/>
      <c r="H30" s="59">
        <v>4029</v>
      </c>
    </row>
    <row r="31" spans="1:8" ht="21.5" customHeight="1">
      <c r="A31" s="55" t="s">
        <v>126</v>
      </c>
      <c r="B31" s="59">
        <v>16962</v>
      </c>
      <c r="C31" s="121"/>
      <c r="D31" s="59">
        <v>3629</v>
      </c>
      <c r="E31" s="103"/>
      <c r="F31" s="59">
        <v>-2912</v>
      </c>
      <c r="G31" s="103"/>
      <c r="H31" s="59">
        <v>-874</v>
      </c>
    </row>
    <row r="32" spans="1:8" ht="21.5" customHeight="1">
      <c r="A32" s="55" t="s">
        <v>129</v>
      </c>
      <c r="B32" s="59">
        <v>22956</v>
      </c>
      <c r="C32" s="121"/>
      <c r="D32" s="59">
        <v>-82003</v>
      </c>
      <c r="E32" s="103"/>
      <c r="F32" s="59">
        <v>31280</v>
      </c>
      <c r="G32" s="121"/>
      <c r="H32" s="59">
        <v>-71296</v>
      </c>
    </row>
    <row r="33" spans="1:8" ht="21.5" customHeight="1">
      <c r="A33" s="55" t="s">
        <v>130</v>
      </c>
      <c r="B33" s="59">
        <v>-1997</v>
      </c>
      <c r="C33" s="121"/>
      <c r="D33" s="59">
        <v>-16945</v>
      </c>
      <c r="E33" s="103"/>
      <c r="F33" s="59">
        <v>-1809</v>
      </c>
      <c r="G33" s="121"/>
      <c r="H33" s="59">
        <v>-12823</v>
      </c>
    </row>
    <row r="34" spans="1:8" ht="21.5" customHeight="1">
      <c r="A34" s="55" t="s">
        <v>204</v>
      </c>
      <c r="B34" s="59">
        <v>0</v>
      </c>
      <c r="C34" s="121"/>
      <c r="D34" s="59">
        <v>-1109</v>
      </c>
      <c r="E34" s="103"/>
      <c r="F34" s="59">
        <v>0</v>
      </c>
      <c r="G34" s="121"/>
      <c r="H34" s="59">
        <v>-1109</v>
      </c>
    </row>
    <row r="35" spans="1:8" ht="21.5" customHeight="1">
      <c r="A35" s="55" t="s">
        <v>16</v>
      </c>
      <c r="B35" s="59">
        <v>-94</v>
      </c>
      <c r="C35" s="121"/>
      <c r="D35" s="59">
        <v>-109</v>
      </c>
      <c r="E35" s="59"/>
      <c r="F35" s="59">
        <v>0</v>
      </c>
      <c r="G35" s="59"/>
      <c r="H35" s="59">
        <v>0</v>
      </c>
    </row>
    <row r="36" spans="1:8" ht="21.5" customHeight="1">
      <c r="A36" s="2" t="s">
        <v>159</v>
      </c>
      <c r="B36" s="121">
        <v>-509</v>
      </c>
      <c r="C36" s="103"/>
      <c r="D36" s="121">
        <v>-360</v>
      </c>
      <c r="E36" s="103"/>
      <c r="F36" s="57">
        <v>-470</v>
      </c>
      <c r="G36" s="121"/>
      <c r="H36" s="57">
        <v>-124</v>
      </c>
    </row>
    <row r="37" spans="1:8" ht="21.5" customHeight="1">
      <c r="A37" s="55" t="s">
        <v>132</v>
      </c>
      <c r="B37" s="59">
        <v>-68</v>
      </c>
      <c r="C37" s="121"/>
      <c r="D37" s="59">
        <v>-462</v>
      </c>
      <c r="E37" s="103"/>
      <c r="F37" s="59">
        <v>0</v>
      </c>
      <c r="G37" s="121"/>
      <c r="H37" s="59">
        <v>0</v>
      </c>
    </row>
    <row r="38" spans="1:8" ht="21.5" customHeight="1">
      <c r="A38" s="55" t="s">
        <v>36</v>
      </c>
      <c r="B38" s="65">
        <v>-17099</v>
      </c>
      <c r="C38" s="103"/>
      <c r="D38" s="65">
        <v>-15822</v>
      </c>
      <c r="E38" s="103"/>
      <c r="F38" s="123">
        <v>-8560</v>
      </c>
      <c r="G38" s="103"/>
      <c r="H38" s="123">
        <v>-7520</v>
      </c>
    </row>
    <row r="39" spans="1:8" ht="21.5" customHeight="1">
      <c r="A39" s="55" t="s">
        <v>234</v>
      </c>
      <c r="B39" s="59">
        <f>SUM(B26:B38)</f>
        <v>140712</v>
      </c>
      <c r="C39" s="103"/>
      <c r="D39" s="59">
        <f>SUM(D26:D38)</f>
        <v>73762</v>
      </c>
      <c r="E39" s="103"/>
      <c r="F39" s="59">
        <f>SUM(F26:F38)</f>
        <v>103087</v>
      </c>
      <c r="G39" s="8">
        <f>SUM(G26:G38)</f>
        <v>0</v>
      </c>
      <c r="H39" s="59">
        <f>SUM(H26:H38)</f>
        <v>49859</v>
      </c>
    </row>
    <row r="40" spans="1:8" ht="21.5" customHeight="1">
      <c r="A40" s="55" t="s">
        <v>230</v>
      </c>
      <c r="B40" s="59">
        <v>-16956</v>
      </c>
      <c r="C40" s="103"/>
      <c r="D40" s="59">
        <v>-30973</v>
      </c>
      <c r="E40" s="103"/>
      <c r="F40" s="59">
        <v>-11965</v>
      </c>
      <c r="G40" s="103"/>
      <c r="H40" s="59">
        <v>-22549</v>
      </c>
    </row>
    <row r="41" spans="1:8" ht="21.5" customHeight="1">
      <c r="A41" s="5" t="s">
        <v>235</v>
      </c>
      <c r="B41" s="69">
        <f>+B39+B40</f>
        <v>123756</v>
      </c>
      <c r="C41" s="102"/>
      <c r="D41" s="69">
        <f>+D39+D40</f>
        <v>42789</v>
      </c>
      <c r="E41" s="102"/>
      <c r="F41" s="69">
        <f>+F39+F40</f>
        <v>91122</v>
      </c>
      <c r="G41" s="102"/>
      <c r="H41" s="69">
        <f>+H39+H40</f>
        <v>27310</v>
      </c>
    </row>
    <row r="42" spans="1:8" ht="19" customHeight="1">
      <c r="A42" s="1"/>
      <c r="B42" s="10"/>
      <c r="C42" s="102"/>
      <c r="D42" s="10"/>
      <c r="E42" s="102"/>
      <c r="F42" s="102"/>
      <c r="G42" s="102"/>
      <c r="H42" s="102"/>
    </row>
    <row r="43" spans="1:8" ht="21.5" customHeight="1">
      <c r="A43" s="14" t="s">
        <v>118</v>
      </c>
      <c r="B43" s="7"/>
      <c r="C43" s="7"/>
      <c r="D43" s="7"/>
      <c r="E43" s="7"/>
      <c r="F43" s="7"/>
      <c r="G43" s="7"/>
      <c r="H43" s="7"/>
    </row>
    <row r="44" spans="1:8" ht="21.5" customHeight="1">
      <c r="A44" s="62" t="s">
        <v>155</v>
      </c>
      <c r="B44" s="7"/>
      <c r="C44" s="7"/>
      <c r="D44" s="7"/>
      <c r="E44" s="7"/>
      <c r="F44" s="7"/>
      <c r="G44" s="7"/>
      <c r="H44" s="7"/>
    </row>
    <row r="45" spans="1:8" ht="21.5" customHeight="1">
      <c r="A45" s="62"/>
      <c r="B45" s="7"/>
      <c r="C45" s="7"/>
      <c r="D45" s="7"/>
      <c r="E45" s="7"/>
      <c r="F45" s="7"/>
      <c r="G45" s="7"/>
      <c r="H45" s="7"/>
    </row>
    <row r="46" spans="1:8" ht="21.5" customHeight="1">
      <c r="A46" s="4"/>
      <c r="B46" s="129" t="s">
        <v>39</v>
      </c>
      <c r="C46" s="129"/>
      <c r="D46" s="129"/>
      <c r="E46" s="7"/>
      <c r="F46" s="129" t="s">
        <v>40</v>
      </c>
      <c r="G46" s="129"/>
      <c r="H46" s="129"/>
    </row>
    <row r="47" spans="1:8" ht="21.5" customHeight="1">
      <c r="A47" s="4"/>
      <c r="B47" s="130" t="s">
        <v>63</v>
      </c>
      <c r="C47" s="130"/>
      <c r="D47" s="130"/>
      <c r="E47" s="7"/>
      <c r="F47" s="130" t="s">
        <v>63</v>
      </c>
      <c r="G47" s="130"/>
      <c r="H47" s="130"/>
    </row>
    <row r="48" spans="1:8" ht="21.5" customHeight="1">
      <c r="A48" s="4"/>
      <c r="B48" s="132" t="s">
        <v>191</v>
      </c>
      <c r="C48" s="132"/>
      <c r="D48" s="132"/>
      <c r="E48" s="83"/>
      <c r="F48" s="132" t="s">
        <v>191</v>
      </c>
      <c r="G48" s="132"/>
      <c r="H48" s="132"/>
    </row>
    <row r="49" spans="1:8" ht="21.5" customHeight="1">
      <c r="A49" s="4"/>
      <c r="B49" s="132" t="s">
        <v>196</v>
      </c>
      <c r="C49" s="132"/>
      <c r="D49" s="132"/>
      <c r="E49" s="83"/>
      <c r="F49" s="132" t="s">
        <v>196</v>
      </c>
      <c r="G49" s="132"/>
      <c r="H49" s="132"/>
    </row>
    <row r="50" spans="1:8" ht="21.5" customHeight="1">
      <c r="A50" s="1"/>
      <c r="B50" s="3">
        <f>B8</f>
        <v>2026</v>
      </c>
      <c r="C50" s="3"/>
      <c r="D50" s="3">
        <f>D8</f>
        <v>2025</v>
      </c>
      <c r="E50" s="3"/>
      <c r="F50" s="3">
        <f>F8</f>
        <v>2026</v>
      </c>
      <c r="G50" s="3"/>
      <c r="H50" s="3">
        <f>H8</f>
        <v>2025</v>
      </c>
    </row>
    <row r="51" spans="1:8" ht="21.5" customHeight="1">
      <c r="A51" s="1"/>
      <c r="B51" s="131" t="s">
        <v>120</v>
      </c>
      <c r="C51" s="131"/>
      <c r="D51" s="131"/>
      <c r="E51" s="131"/>
      <c r="F51" s="131"/>
      <c r="G51" s="131"/>
      <c r="H51" s="131"/>
    </row>
    <row r="52" spans="1:8" ht="21.5" customHeight="1">
      <c r="A52" s="54" t="s">
        <v>37</v>
      </c>
      <c r="B52" s="8"/>
      <c r="C52" s="103"/>
      <c r="D52" s="8"/>
      <c r="E52" s="103"/>
      <c r="F52" s="103"/>
      <c r="G52" s="103"/>
      <c r="H52" s="103"/>
    </row>
    <row r="53" spans="1:8" ht="21.5" customHeight="1">
      <c r="A53" s="2" t="s">
        <v>184</v>
      </c>
      <c r="B53" s="59">
        <v>0</v>
      </c>
      <c r="C53" s="121"/>
      <c r="D53" s="59">
        <v>0</v>
      </c>
      <c r="E53" s="103"/>
      <c r="F53" s="59">
        <v>-49591</v>
      </c>
      <c r="G53" s="121"/>
      <c r="H53" s="59">
        <v>-17629</v>
      </c>
    </row>
    <row r="54" spans="1:8" ht="21.5" customHeight="1">
      <c r="A54" s="2" t="s">
        <v>231</v>
      </c>
      <c r="B54" s="59">
        <v>0</v>
      </c>
      <c r="C54" s="121"/>
      <c r="D54" s="59">
        <v>0</v>
      </c>
      <c r="E54" s="103"/>
      <c r="F54" s="59">
        <v>185</v>
      </c>
      <c r="G54" s="121"/>
      <c r="H54" s="59">
        <v>0</v>
      </c>
    </row>
    <row r="55" spans="1:8" ht="21.5" customHeight="1">
      <c r="A55" s="2" t="s">
        <v>163</v>
      </c>
      <c r="B55" s="59">
        <v>-87</v>
      </c>
      <c r="C55" s="121"/>
      <c r="D55" s="59">
        <v>-159</v>
      </c>
      <c r="E55" s="103"/>
      <c r="F55" s="59">
        <v>-84</v>
      </c>
      <c r="G55" s="121"/>
      <c r="H55" s="59">
        <v>0</v>
      </c>
    </row>
    <row r="56" spans="1:8" ht="21.5" customHeight="1">
      <c r="A56" s="2" t="s">
        <v>218</v>
      </c>
      <c r="B56" s="59">
        <v>0</v>
      </c>
      <c r="C56" s="121"/>
      <c r="D56" s="59">
        <v>0</v>
      </c>
      <c r="E56" s="103"/>
      <c r="F56" s="59">
        <v>-1500</v>
      </c>
      <c r="G56" s="121"/>
      <c r="H56" s="59">
        <v>-20000</v>
      </c>
    </row>
    <row r="57" spans="1:8" ht="21.5" customHeight="1">
      <c r="A57" s="2" t="s">
        <v>164</v>
      </c>
      <c r="B57" s="59">
        <v>-23968</v>
      </c>
      <c r="C57" s="121"/>
      <c r="D57" s="59">
        <v>-27122</v>
      </c>
      <c r="E57" s="103"/>
      <c r="F57" s="59">
        <v>-8076</v>
      </c>
      <c r="G57" s="121"/>
      <c r="H57" s="59">
        <v>-8341</v>
      </c>
    </row>
    <row r="58" spans="1:8" ht="21.5" customHeight="1">
      <c r="A58" s="2" t="s">
        <v>205</v>
      </c>
      <c r="B58" s="2">
        <v>3</v>
      </c>
      <c r="D58" s="59">
        <v>105</v>
      </c>
      <c r="E58" s="103"/>
      <c r="F58" s="59">
        <v>3</v>
      </c>
      <c r="G58" s="121"/>
      <c r="H58" s="59">
        <v>0</v>
      </c>
    </row>
    <row r="59" spans="1:8" ht="21.5" customHeight="1">
      <c r="A59" s="2" t="s">
        <v>166</v>
      </c>
      <c r="B59" s="59">
        <v>-3302</v>
      </c>
      <c r="C59" s="121"/>
      <c r="D59" s="59">
        <v>-6867</v>
      </c>
      <c r="E59" s="57"/>
      <c r="F59" s="59">
        <v>-3288</v>
      </c>
      <c r="G59" s="121"/>
      <c r="H59" s="59">
        <v>-6357</v>
      </c>
    </row>
    <row r="60" spans="1:8" ht="21.5" customHeight="1">
      <c r="A60" s="2" t="s">
        <v>165</v>
      </c>
      <c r="B60" s="59">
        <v>94</v>
      </c>
      <c r="C60" s="121"/>
      <c r="D60" s="59">
        <v>310</v>
      </c>
      <c r="E60" s="103"/>
      <c r="F60" s="59">
        <v>529</v>
      </c>
      <c r="G60" s="121"/>
      <c r="H60" s="59">
        <v>601</v>
      </c>
    </row>
    <row r="61" spans="1:8" ht="21.5" customHeight="1">
      <c r="A61" s="2" t="s">
        <v>236</v>
      </c>
      <c r="B61" s="59">
        <v>0</v>
      </c>
      <c r="C61" s="121"/>
      <c r="D61" s="59">
        <v>0</v>
      </c>
      <c r="E61" s="103"/>
      <c r="F61" s="59">
        <v>17083</v>
      </c>
      <c r="G61" s="121"/>
      <c r="H61" s="59">
        <v>0</v>
      </c>
    </row>
    <row r="62" spans="1:8" ht="21.5" customHeight="1">
      <c r="A62" s="5" t="s">
        <v>113</v>
      </c>
      <c r="B62" s="69">
        <f>SUM(B53:B61)</f>
        <v>-27260</v>
      </c>
      <c r="C62" s="102"/>
      <c r="D62" s="69">
        <f>SUM(D53:D61)</f>
        <v>-33733</v>
      </c>
      <c r="E62" s="102"/>
      <c r="F62" s="69">
        <f>SUM(F53:F61)</f>
        <v>-44739</v>
      </c>
      <c r="G62" s="102"/>
      <c r="H62" s="69">
        <f>SUM(H53:H61)</f>
        <v>-51726</v>
      </c>
    </row>
    <row r="63" spans="1:8" ht="19" customHeight="1">
      <c r="A63" s="5"/>
      <c r="B63" s="87"/>
      <c r="C63" s="102"/>
      <c r="D63" s="87"/>
      <c r="E63" s="102"/>
      <c r="F63" s="87"/>
      <c r="G63" s="102"/>
      <c r="H63" s="87"/>
    </row>
    <row r="64" spans="1:8" ht="21.5" customHeight="1">
      <c r="A64" s="54" t="s">
        <v>35</v>
      </c>
      <c r="B64" s="8"/>
      <c r="C64" s="103"/>
      <c r="D64" s="8"/>
      <c r="E64" s="103"/>
      <c r="F64" s="103"/>
      <c r="G64" s="103"/>
      <c r="H64" s="103"/>
    </row>
    <row r="65" spans="1:10" ht="21.5" customHeight="1">
      <c r="A65" s="55" t="s">
        <v>232</v>
      </c>
      <c r="B65" s="59">
        <v>1000</v>
      </c>
      <c r="C65" s="59"/>
      <c r="D65" s="59">
        <v>0</v>
      </c>
      <c r="E65" s="59"/>
      <c r="F65" s="59">
        <v>0</v>
      </c>
      <c r="G65" s="59"/>
      <c r="H65" s="59">
        <v>0</v>
      </c>
    </row>
    <row r="66" spans="1:10" ht="21.5" customHeight="1">
      <c r="A66" s="55" t="s">
        <v>88</v>
      </c>
      <c r="B66" s="59">
        <v>72705</v>
      </c>
      <c r="C66" s="121"/>
      <c r="D66" s="59">
        <v>86385</v>
      </c>
      <c r="E66" s="57"/>
      <c r="F66" s="59">
        <v>36282</v>
      </c>
      <c r="G66" s="121"/>
      <c r="H66" s="59">
        <v>62751</v>
      </c>
    </row>
    <row r="67" spans="1:10" ht="21.5" customHeight="1">
      <c r="A67" s="55" t="s">
        <v>233</v>
      </c>
      <c r="B67" s="59">
        <v>0</v>
      </c>
      <c r="C67" s="121"/>
      <c r="D67" s="59">
        <v>-267</v>
      </c>
      <c r="E67" s="57"/>
      <c r="F67" s="59">
        <v>0</v>
      </c>
      <c r="G67" s="121"/>
      <c r="H67" s="59">
        <v>0</v>
      </c>
    </row>
    <row r="68" spans="1:10" ht="21.5" customHeight="1">
      <c r="A68" s="55" t="s">
        <v>167</v>
      </c>
      <c r="B68" s="59">
        <v>0</v>
      </c>
      <c r="C68" s="121"/>
      <c r="D68" s="59">
        <v>47542</v>
      </c>
      <c r="E68" s="103"/>
      <c r="F68" s="59">
        <v>0</v>
      </c>
      <c r="G68" s="121"/>
      <c r="H68" s="59">
        <v>47542</v>
      </c>
    </row>
    <row r="69" spans="1:10" ht="21.5" customHeight="1">
      <c r="A69" s="55" t="s">
        <v>219</v>
      </c>
      <c r="B69" s="59">
        <v>-26220</v>
      </c>
      <c r="C69" s="121"/>
      <c r="D69" s="59">
        <v>-8729</v>
      </c>
      <c r="E69" s="103"/>
      <c r="F69" s="59">
        <v>-20847</v>
      </c>
      <c r="G69" s="121"/>
      <c r="H69" s="59">
        <v>-8397</v>
      </c>
    </row>
    <row r="70" spans="1:10" ht="21.5" customHeight="1">
      <c r="A70" s="2" t="s">
        <v>98</v>
      </c>
      <c r="B70" s="59">
        <v>-106606</v>
      </c>
      <c r="C70" s="121"/>
      <c r="D70" s="59">
        <v>-116069</v>
      </c>
      <c r="E70" s="103"/>
      <c r="F70" s="59">
        <v>-39836</v>
      </c>
      <c r="G70" s="121"/>
      <c r="H70" s="59">
        <v>-42064</v>
      </c>
    </row>
    <row r="71" spans="1:10" ht="21.5" customHeight="1">
      <c r="A71" s="2" t="s">
        <v>206</v>
      </c>
      <c r="B71" s="59">
        <v>-80784</v>
      </c>
      <c r="C71" s="121"/>
      <c r="D71" s="59">
        <v>-99000</v>
      </c>
      <c r="E71" s="103"/>
      <c r="F71" s="59">
        <v>-80784</v>
      </c>
      <c r="G71" s="121"/>
      <c r="H71" s="59">
        <v>-99000</v>
      </c>
    </row>
    <row r="72" spans="1:10" ht="21.5" customHeight="1">
      <c r="A72" s="2" t="s">
        <v>220</v>
      </c>
      <c r="B72" s="59">
        <v>0</v>
      </c>
      <c r="C72" s="121"/>
      <c r="D72" s="59">
        <v>-1659</v>
      </c>
      <c r="E72" s="103"/>
      <c r="F72" s="59">
        <v>0</v>
      </c>
      <c r="G72" s="121"/>
      <c r="H72" s="59">
        <v>-1659</v>
      </c>
    </row>
    <row r="73" spans="1:10" ht="21.5" customHeight="1">
      <c r="A73" s="5" t="s">
        <v>241</v>
      </c>
      <c r="B73" s="69">
        <f>SUM(B65:B72)</f>
        <v>-139905</v>
      </c>
      <c r="C73" s="102"/>
      <c r="D73" s="69">
        <f>SUM(D65:D72)</f>
        <v>-91797</v>
      </c>
      <c r="E73" s="102"/>
      <c r="F73" s="69">
        <f>SUM(F65:F72)</f>
        <v>-105185</v>
      </c>
      <c r="G73" s="102"/>
      <c r="H73" s="69">
        <f>SUM(H65:H72)</f>
        <v>-40827</v>
      </c>
    </row>
    <row r="74" spans="1:10" ht="19" customHeight="1">
      <c r="A74" s="5"/>
      <c r="B74" s="72"/>
      <c r="C74" s="102"/>
      <c r="D74" s="72"/>
      <c r="E74" s="102"/>
      <c r="F74" s="72"/>
      <c r="G74" s="102"/>
      <c r="H74" s="72"/>
    </row>
    <row r="75" spans="1:10" ht="21.5" customHeight="1">
      <c r="A75" s="2" t="s">
        <v>242</v>
      </c>
      <c r="B75" s="59">
        <f>B73+B62+B41</f>
        <v>-43409</v>
      </c>
      <c r="C75" s="103"/>
      <c r="D75" s="59">
        <f>D73+D62+D41</f>
        <v>-82741</v>
      </c>
      <c r="E75" s="103"/>
      <c r="F75" s="59">
        <f>F73+F62+F41</f>
        <v>-58802</v>
      </c>
      <c r="G75" s="103"/>
      <c r="H75" s="59">
        <f>H73+H62+H41</f>
        <v>-65243</v>
      </c>
    </row>
    <row r="76" spans="1:10" ht="21.5" customHeight="1">
      <c r="A76" s="2" t="s">
        <v>62</v>
      </c>
      <c r="B76" s="65">
        <v>-23711</v>
      </c>
      <c r="C76" s="103"/>
      <c r="D76" s="65">
        <v>-411</v>
      </c>
      <c r="E76" s="103"/>
      <c r="F76" s="65">
        <v>0</v>
      </c>
      <c r="G76" s="103"/>
      <c r="H76" s="65">
        <v>0</v>
      </c>
    </row>
    <row r="77" spans="1:10" ht="21.5" customHeight="1">
      <c r="A77" s="22" t="s">
        <v>243</v>
      </c>
      <c r="B77" s="70">
        <f>+B75+B76</f>
        <v>-67120</v>
      </c>
      <c r="C77" s="102"/>
      <c r="D77" s="70">
        <f>+D75+D76</f>
        <v>-83152</v>
      </c>
      <c r="E77" s="102"/>
      <c r="F77" s="70">
        <f>+F75+F76</f>
        <v>-58802</v>
      </c>
      <c r="G77" s="102"/>
      <c r="H77" s="70">
        <f>+H75+H76</f>
        <v>-65243</v>
      </c>
    </row>
    <row r="78" spans="1:10" ht="21.5" customHeight="1">
      <c r="A78" s="2" t="s">
        <v>74</v>
      </c>
      <c r="B78" s="59">
        <f>'SFP (3-5)'!E11</f>
        <v>97600</v>
      </c>
      <c r="C78" s="103"/>
      <c r="D78" s="59">
        <v>146167</v>
      </c>
      <c r="E78" s="103"/>
      <c r="F78" s="59">
        <f>'SFP (3-5)'!I11</f>
        <v>60979</v>
      </c>
      <c r="G78" s="103"/>
      <c r="H78" s="59">
        <v>103930</v>
      </c>
    </row>
    <row r="79" spans="1:10" ht="21.5" customHeight="1" thickBot="1">
      <c r="A79" s="5" t="s">
        <v>202</v>
      </c>
      <c r="B79" s="74">
        <f>+B77+B78</f>
        <v>30480</v>
      </c>
      <c r="C79" s="102"/>
      <c r="D79" s="74">
        <f>+D77+D78</f>
        <v>63015</v>
      </c>
      <c r="E79" s="102"/>
      <c r="F79" s="74">
        <f>+F77+F78</f>
        <v>2177</v>
      </c>
      <c r="G79" s="102"/>
      <c r="H79" s="74">
        <f>+H77+H78</f>
        <v>38687</v>
      </c>
      <c r="I79" s="57"/>
      <c r="J79" s="57"/>
    </row>
    <row r="80" spans="1:10" ht="19" customHeight="1" thickTop="1">
      <c r="A80" s="1"/>
      <c r="B80" s="2"/>
      <c r="C80" s="102"/>
      <c r="D80" s="2"/>
      <c r="E80" s="102"/>
      <c r="F80" s="102"/>
      <c r="G80" s="102"/>
      <c r="H80" s="102"/>
    </row>
    <row r="81" spans="1:9" ht="21.5" customHeight="1">
      <c r="A81" s="31" t="s">
        <v>38</v>
      </c>
    </row>
    <row r="82" spans="1:9" ht="21.5" customHeight="1">
      <c r="A82" s="2" t="s">
        <v>221</v>
      </c>
      <c r="D82" s="2"/>
    </row>
    <row r="83" spans="1:9" ht="21.5" customHeight="1">
      <c r="A83" s="55" t="s">
        <v>207</v>
      </c>
      <c r="B83" s="59">
        <v>0</v>
      </c>
      <c r="D83" s="59">
        <v>2584</v>
      </c>
      <c r="E83" s="59"/>
      <c r="F83" s="59">
        <v>0</v>
      </c>
      <c r="G83" s="59"/>
      <c r="H83" s="59">
        <v>0</v>
      </c>
    </row>
    <row r="84" spans="1:9" ht="21.5" customHeight="1">
      <c r="A84" s="2" t="s">
        <v>222</v>
      </c>
      <c r="B84" s="59">
        <v>0</v>
      </c>
      <c r="D84" s="59">
        <v>0</v>
      </c>
      <c r="E84" s="59"/>
      <c r="F84" s="59">
        <v>0</v>
      </c>
      <c r="G84" s="59"/>
      <c r="H84" s="59">
        <v>2584</v>
      </c>
    </row>
    <row r="85" spans="1:9" ht="21.5" customHeight="1">
      <c r="A85" s="2" t="s">
        <v>161</v>
      </c>
      <c r="B85" s="59">
        <v>4955</v>
      </c>
      <c r="C85" s="103"/>
      <c r="D85" s="59">
        <v>0</v>
      </c>
      <c r="E85" s="103"/>
      <c r="F85" s="59">
        <v>1946</v>
      </c>
      <c r="G85" s="121"/>
      <c r="H85" s="59">
        <v>0</v>
      </c>
    </row>
    <row r="86" spans="1:9" ht="21.5" customHeight="1">
      <c r="A86" s="2" t="s">
        <v>162</v>
      </c>
      <c r="B86" s="59">
        <v>785</v>
      </c>
      <c r="C86" s="103"/>
      <c r="D86" s="59">
        <v>0</v>
      </c>
      <c r="E86" s="103"/>
      <c r="F86" s="59">
        <v>785</v>
      </c>
      <c r="G86" s="121"/>
      <c r="H86" s="59">
        <v>0</v>
      </c>
    </row>
    <row r="87" spans="1:9" ht="21.5" customHeight="1">
      <c r="A87" s="2" t="s">
        <v>185</v>
      </c>
      <c r="B87" s="59">
        <v>102226</v>
      </c>
      <c r="C87" s="103"/>
      <c r="D87" s="59">
        <v>107436</v>
      </c>
      <c r="E87" s="103"/>
      <c r="F87" s="59">
        <v>24489</v>
      </c>
      <c r="G87" s="121"/>
      <c r="H87" s="59">
        <v>38550</v>
      </c>
    </row>
    <row r="88" spans="1:9" ht="21.5" customHeight="1">
      <c r="A88" s="2" t="s">
        <v>186</v>
      </c>
      <c r="B88" s="59">
        <v>91117</v>
      </c>
      <c r="C88" s="57"/>
      <c r="D88" s="59">
        <v>105009</v>
      </c>
      <c r="E88" s="57"/>
      <c r="F88" s="59">
        <v>21732</v>
      </c>
      <c r="G88" s="121"/>
      <c r="H88" s="121">
        <v>38205</v>
      </c>
    </row>
    <row r="89" spans="1:9" ht="21.5" customHeight="1">
      <c r="A89" s="2" t="s">
        <v>160</v>
      </c>
      <c r="B89" s="59">
        <v>0</v>
      </c>
      <c r="C89" s="57"/>
      <c r="D89" s="59">
        <v>608</v>
      </c>
      <c r="E89" s="57"/>
      <c r="F89" s="59">
        <v>0</v>
      </c>
      <c r="G89" s="121"/>
      <c r="H89" s="121">
        <v>608</v>
      </c>
    </row>
    <row r="90" spans="1:9" ht="20.25" customHeight="1">
      <c r="A90" s="90" t="s">
        <v>223</v>
      </c>
      <c r="B90" s="59">
        <v>0</v>
      </c>
      <c r="C90" s="90"/>
      <c r="D90" s="59">
        <v>62</v>
      </c>
      <c r="E90" s="90"/>
      <c r="F90" s="59">
        <v>0</v>
      </c>
      <c r="G90" s="90"/>
      <c r="H90" s="121">
        <v>62</v>
      </c>
      <c r="I90" s="90"/>
    </row>
    <row r="91" spans="1:9" ht="20.25" customHeight="1">
      <c r="A91" s="90"/>
      <c r="B91" s="91"/>
      <c r="C91" s="90"/>
      <c r="D91" s="91"/>
      <c r="E91" s="90"/>
      <c r="F91" s="90"/>
      <c r="G91" s="90"/>
      <c r="H91" s="90"/>
      <c r="I91" s="90"/>
    </row>
    <row r="92" spans="1:9" ht="20.25" customHeight="1">
      <c r="A92" s="90"/>
      <c r="B92" s="91"/>
      <c r="C92" s="90"/>
      <c r="D92" s="91"/>
      <c r="E92" s="90"/>
      <c r="F92" s="90"/>
      <c r="G92" s="90"/>
      <c r="H92" s="90"/>
      <c r="I92" s="90"/>
    </row>
    <row r="93" spans="1:9" ht="20.25" customHeight="1">
      <c r="A93" s="90"/>
      <c r="B93" s="91"/>
      <c r="C93" s="90"/>
      <c r="D93" s="91"/>
      <c r="E93" s="90"/>
      <c r="F93" s="90"/>
      <c r="G93" s="90"/>
      <c r="H93" s="90"/>
      <c r="I93" s="90"/>
    </row>
    <row r="94" spans="1:9" ht="20.25" customHeight="1">
      <c r="A94" s="90"/>
      <c r="B94" s="91"/>
      <c r="C94" s="90"/>
      <c r="D94" s="91"/>
      <c r="E94" s="90"/>
      <c r="F94" s="90"/>
      <c r="G94" s="90"/>
      <c r="H94" s="90"/>
      <c r="I94" s="90"/>
    </row>
    <row r="95" spans="1:9" ht="20.25" customHeight="1">
      <c r="A95" s="90"/>
      <c r="B95" s="91"/>
      <c r="C95" s="90"/>
      <c r="D95" s="91"/>
      <c r="E95" s="90"/>
      <c r="F95" s="90"/>
      <c r="G95" s="90"/>
      <c r="H95" s="90"/>
      <c r="I95" s="90"/>
    </row>
    <row r="96" spans="1:9" ht="20.25" customHeight="1">
      <c r="A96" s="90"/>
      <c r="B96" s="91"/>
      <c r="C96" s="90"/>
      <c r="D96" s="91"/>
      <c r="E96" s="90"/>
      <c r="F96" s="90"/>
      <c r="G96" s="90"/>
      <c r="H96" s="90"/>
      <c r="I96" s="90"/>
    </row>
    <row r="97" spans="1:9" ht="20.25" customHeight="1">
      <c r="A97" s="90"/>
      <c r="B97" s="91"/>
      <c r="C97" s="90"/>
      <c r="D97" s="91"/>
      <c r="E97" s="90"/>
      <c r="F97" s="90"/>
      <c r="G97" s="90"/>
      <c r="H97" s="90"/>
      <c r="I97" s="90"/>
    </row>
    <row r="98" spans="1:9" ht="20.25" customHeight="1">
      <c r="A98" s="90"/>
      <c r="B98" s="91"/>
      <c r="C98" s="90"/>
      <c r="D98" s="91"/>
      <c r="E98" s="90"/>
      <c r="F98" s="90"/>
      <c r="G98" s="90"/>
      <c r="H98" s="90"/>
      <c r="I98" s="90"/>
    </row>
  </sheetData>
  <mergeCells count="18">
    <mergeCell ref="B51:H51"/>
    <mergeCell ref="B46:D46"/>
    <mergeCell ref="F46:H46"/>
    <mergeCell ref="B47:D47"/>
    <mergeCell ref="F47:H47"/>
    <mergeCell ref="B49:D49"/>
    <mergeCell ref="F49:H49"/>
    <mergeCell ref="B48:D48"/>
    <mergeCell ref="F48:H48"/>
    <mergeCell ref="B4:D4"/>
    <mergeCell ref="F4:H4"/>
    <mergeCell ref="B5:D5"/>
    <mergeCell ref="F5:H5"/>
    <mergeCell ref="B9:H9"/>
    <mergeCell ref="B6:D6"/>
    <mergeCell ref="F6:H6"/>
    <mergeCell ref="B7:D7"/>
    <mergeCell ref="F7:H7"/>
  </mergeCells>
  <phoneticPr fontId="0" type="noConversion"/>
  <pageMargins left="0.7" right="0.7" top="0.48" bottom="0.5" header="0.5" footer="0.5"/>
  <pageSetup paperSize="9" scale="71" firstPageNumber="12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42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9D85CB-8E76-48C3-9D7E-C4B992C0AEC5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e70bd837-9827-402d-8022-1a941ba76fe6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FC33EAD-BA29-4901-AF70-8D462DAD3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4C3468-A96E-4B34-B3BE-AA8EEA827DC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 (3-5)</vt:lpstr>
      <vt:lpstr>SOCI (6-7)</vt:lpstr>
      <vt:lpstr>SOCI (8-9)</vt:lpstr>
      <vt:lpstr>SCE-Conso (8)</vt:lpstr>
      <vt:lpstr>SCE-Separate (9)</vt:lpstr>
      <vt:lpstr>SCF (10-11)</vt:lpstr>
      <vt:lpstr>'SCE-Conso (8)'!Print_Area</vt:lpstr>
      <vt:lpstr>'SCE-Separate (9)'!Print_Area</vt:lpstr>
      <vt:lpstr>'SCF (10-11)'!Print_Area</vt:lpstr>
      <vt:lpstr>'SFP (3-5)'!Print_Area</vt:lpstr>
      <vt:lpstr>'SOCI (6-7)'!Print_Area</vt:lpstr>
      <vt:lpstr>'SOCI (8-9)'!Print_Area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Patcharee Suriyasuttiwong</cp:lastModifiedBy>
  <cp:lastPrinted>2026-08-10T10:49:31Z</cp:lastPrinted>
  <dcterms:created xsi:type="dcterms:W3CDTF">2006-01-06T08:39:44Z</dcterms:created>
  <dcterms:modified xsi:type="dcterms:W3CDTF">2026-08-13T09:43:30Z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