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Thai Credit Bank Public Company Limited\Thai Credit Bank_June 2026\"/>
    </mc:Choice>
  </mc:AlternateContent>
  <xr:revisionPtr revIDLastSave="0" documentId="13_ncr:1_{8E21C1E7-DA7F-4161-94EA-51F35D35B995}" xr6:coauthVersionLast="47" xr6:coauthVersionMax="47" xr10:uidLastSave="{00000000-0000-0000-0000-000000000000}"/>
  <bookViews>
    <workbookView xWindow="-120" yWindow="-120" windowWidth="29040" windowHeight="15720" xr2:uid="{2BF6C475-FB35-426E-9911-F13B1942BF77}"/>
  </bookViews>
  <sheets>
    <sheet name="BS 5-6" sheetId="6" r:id="rId1"/>
    <sheet name="PL 7-8" sheetId="24" r:id="rId2"/>
    <sheet name="PL 9-10" sheetId="25" r:id="rId3"/>
    <sheet name="CE (Conso) 11" sheetId="20" r:id="rId4"/>
    <sheet name="CE12" sheetId="21" r:id="rId5"/>
    <sheet name="CF 13-14" sheetId="26" r:id="rId6"/>
  </sheets>
  <definedNames>
    <definedName name="AS2DocOpenMode" hidden="1">"AS2DocumentEdit"</definedName>
    <definedName name="d">#REF!</definedName>
    <definedName name="_xlnm.Print_Area" localSheetId="0">'BS 5-6'!$A$1:$J$102</definedName>
    <definedName name="_xlnm.Print_Area" localSheetId="3">'CE (Conso) 11'!$A$1:$V$37</definedName>
    <definedName name="_xlnm.Print_Area" localSheetId="5">'CF 13-14'!$A$1:$J$130</definedName>
    <definedName name="งบดุลหลักพัน" localSheetId="0">'BS 5-6'!#REF!</definedName>
    <definedName name="งบดุลหลักพัน">#REF!</definedName>
    <definedName name="ท.กระแสเงินสดพัน" localSheetId="0">'BS 5-6'!#REF!</definedName>
    <definedName name="ท.กระแสเงินสดพัน">#REF!</definedName>
    <definedName name="ท.กระแสเงินสดสต." localSheetId="0">'BS 5-6'!#REF!</definedName>
    <definedName name="ท.กระแสเงินสดสต.">#REF!</definedName>
    <definedName name="ท.กำไรขาดทุนพัน" localSheetId="0">'BS 5-6'!#REF!</definedName>
    <definedName name="ท.กำไรขาดทุนพัน">#REF!</definedName>
    <definedName name="ท.กำไรขาดทุนสต." localSheetId="0">'BS 5-6'!#REF!</definedName>
    <definedName name="ท.กำไรขาดทุนสต.">#REF!</definedName>
    <definedName name="ท.กำไรสะสมพัน" localSheetId="0">'BS 5-6'!#REF!</definedName>
    <definedName name="ท.กำไรสะสมพัน">#REF!</definedName>
    <definedName name="ท.กำไรสะสมสต." localSheetId="0">'BS 5-6'!#REF!</definedName>
    <definedName name="ท.กำไรสะสมสต.">#REF!</definedName>
    <definedName name="ท.ส่วนเปลี่ยนแปลงผู้ถือหุ้นสต." localSheetId="0">'BS 5-6'!#REF!</definedName>
    <definedName name="ท.ส่วนเปลี่ยนแปลงผู้ถือหุ้นสต.">#REF!</definedName>
    <definedName name="ท.ส่วนเปลี่ยนแปลงพัน" localSheetId="0">'BS 5-6'!#REF!</definedName>
    <definedName name="ท.ส่วนเปลี่ยนแปลงพัน">#REF!</definedName>
    <definedName name="ทงบดุลบาทสต." localSheetId="0">'BS 5-6'!#REF!</definedName>
    <definedName name="ทงบดุลบาทสต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2" i="6" l="1"/>
  <c r="A70" i="26" l="1"/>
  <c r="A68" i="26"/>
</calcChain>
</file>

<file path=xl/sharedStrings.xml><?xml version="1.0" encoding="utf-8"?>
<sst xmlns="http://schemas.openxmlformats.org/spreadsheetml/2006/main" count="449" uniqueCount="228">
  <si>
    <t>Thai Credit Bank Public Company Limited and Subsidiary</t>
  </si>
  <si>
    <t>Statement of Financial Position</t>
  </si>
  <si>
    <t>As at 30 June 2026</t>
  </si>
  <si>
    <t xml:space="preserve">Consolidated </t>
  </si>
  <si>
    <t>Separate</t>
  </si>
  <si>
    <t>30 June</t>
  </si>
  <si>
    <t>31 December</t>
  </si>
  <si>
    <t>2026</t>
  </si>
  <si>
    <t>2025</t>
  </si>
  <si>
    <t>Notes</t>
  </si>
  <si>
    <t>Thousand Baht</t>
  </si>
  <si>
    <t>Assets</t>
  </si>
  <si>
    <t xml:space="preserve">Cash </t>
  </si>
  <si>
    <t>Interbank and money market items, net</t>
  </si>
  <si>
    <t xml:space="preserve">Financial assets measured </t>
  </si>
  <si>
    <t xml:space="preserve">   at fair value through profit or loss</t>
  </si>
  <si>
    <t>Investments, net</t>
  </si>
  <si>
    <t>Investments in subsidiary, net</t>
  </si>
  <si>
    <t xml:space="preserve">Loans to customers and </t>
  </si>
  <si>
    <t xml:space="preserve">   accrued interest receivables, net</t>
  </si>
  <si>
    <t>Properties foreclosed, net</t>
  </si>
  <si>
    <t xml:space="preserve">Premises and equipment, net </t>
  </si>
  <si>
    <t>15, 16</t>
  </si>
  <si>
    <t>Intangible assets, net</t>
  </si>
  <si>
    <t>Deferred tax assets, net</t>
  </si>
  <si>
    <t>Other assets, net</t>
  </si>
  <si>
    <t>Total assets</t>
  </si>
  <si>
    <t xml:space="preserve">        Director_______________________________________    Director ________________________________________</t>
  </si>
  <si>
    <t xml:space="preserve">                                   (Mr. Winyou Chaiyawan)</t>
  </si>
  <si>
    <t xml:space="preserve">             (Mr. Roy Agustinus Gunara)</t>
  </si>
  <si>
    <t>The notes to interim financial statements are an integral part of this interim financial statements.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</si>
  <si>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</si>
  <si>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</si>
  <si>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</si>
  <si>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</si>
  <si>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</si>
  <si>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Liabilities payable on demand</t>
  </si>
  <si>
    <t>Derivative liabilities</t>
  </si>
  <si>
    <t>Debt issued and borrowings</t>
  </si>
  <si>
    <t>Provisions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</si>
  <si>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</si>
  <si>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</si>
  <si>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</si>
  <si>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</si>
  <si>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</si>
  <si>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1,234,839,222 ordinary shares of Baht 5 each</t>
  </si>
  <si>
    <t xml:space="preserve">   Issued and paid-up share capital</t>
  </si>
  <si>
    <t>Premium on share capital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</si>
  <si>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</si>
  <si>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</si>
  <si>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</si>
  <si>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</si>
  <si>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</si>
  <si>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</si>
  <si>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</si>
  <si>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Statement of Comprehensive Income</t>
  </si>
  <si>
    <t>For the three-month period ended 30 June 2026</t>
  </si>
  <si>
    <t>Consolidated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</si>
  <si>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</si>
  <si>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</si>
  <si>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</si>
  <si>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</si>
  <si>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</si>
  <si>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expenses, net</t>
  </si>
  <si>
    <t xml:space="preserve">Gains (losses) on financial instruments measured </t>
  </si>
  <si>
    <t xml:space="preserve">    at fair value through profit or loss, net</t>
  </si>
  <si>
    <t>Gains on investments, net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</si>
  <si>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</si>
  <si>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</si>
  <si>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</si>
  <si>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</si>
  <si>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</si>
  <si>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</si>
  <si>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</si>
  <si>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 expenses</t>
  </si>
  <si>
    <t>Total other operating expenses</t>
  </si>
  <si>
    <t>Expected credit losses</t>
  </si>
  <si>
    <t xml:space="preserve">Profit from operating before </t>
  </si>
  <si>
    <t xml:space="preserve">   income tax expenses</t>
  </si>
  <si>
    <t>Income tax expenses</t>
  </si>
  <si>
    <t>Other comprehensive income (expenses)</t>
  </si>
  <si>
    <t>Items that will be reclassified</t>
  </si>
  <si>
    <t xml:space="preserve">   subsequently to profit or loss</t>
  </si>
  <si>
    <t xml:space="preserve">   Gains on investments in debt instruments measured</t>
  </si>
  <si>
    <t xml:space="preserve">      at fair value through other comprehensive income</t>
  </si>
  <si>
    <t xml:space="preserve">   Gains (losses) on fair value of hedging</t>
  </si>
  <si>
    <t xml:space="preserve">      instruments for cash flow hedges</t>
  </si>
  <si>
    <t xml:space="preserve">   Income taxes relating to items that will be reclassified</t>
  </si>
  <si>
    <t xml:space="preserve">      subsequently to profit or loss</t>
  </si>
  <si>
    <t>Total items that will be reclassified</t>
  </si>
  <si>
    <t>Items that will not be reclassified</t>
  </si>
  <si>
    <t xml:space="preserve">   Gains on investment in equity instruments designated </t>
  </si>
  <si>
    <t xml:space="preserve">   Income taxes on items that will not be reclassified</t>
  </si>
  <si>
    <t>Total items that will not be reclassified</t>
  </si>
  <si>
    <t>Total other comprehensive income (expenses)</t>
  </si>
  <si>
    <t xml:space="preserve">Earnings per share for profit attributable to </t>
  </si>
  <si>
    <t xml:space="preserve">   the shareholders of the Bank</t>
  </si>
  <si>
    <t>Basic earnings per share (Baht per share)</t>
  </si>
  <si>
    <t>For the six-month period ended 30 June 2026</t>
  </si>
  <si>
    <t>Fees and service income</t>
  </si>
  <si>
    <t>Fees and service expenses</t>
  </si>
  <si>
    <t>Fees and service expenses, net</t>
  </si>
  <si>
    <t>Net profit</t>
  </si>
  <si>
    <t>Basic earnings per share (Baht)</t>
  </si>
  <si>
    <t>Statement of changes in equity</t>
  </si>
  <si>
    <t>Attributable to owners of the Bank</t>
  </si>
  <si>
    <t>Other components of equity</t>
  </si>
  <si>
    <t>Gains on</t>
  </si>
  <si>
    <t>Gains</t>
  </si>
  <si>
    <t>investments in</t>
  </si>
  <si>
    <t>on investment in</t>
  </si>
  <si>
    <t>debt instruments</t>
  </si>
  <si>
    <t>Losses on</t>
  </si>
  <si>
    <t>equity instruments</t>
  </si>
  <si>
    <t>Income tax</t>
  </si>
  <si>
    <t>measured</t>
  </si>
  <si>
    <t>on fair value of</t>
  </si>
  <si>
    <t>designated</t>
  </si>
  <si>
    <t xml:space="preserve"> relating to</t>
  </si>
  <si>
    <t>at  fair value</t>
  </si>
  <si>
    <t>hedging</t>
  </si>
  <si>
    <t>at fair value</t>
  </si>
  <si>
    <t xml:space="preserve"> components</t>
  </si>
  <si>
    <t>Issued and</t>
  </si>
  <si>
    <t>through other</t>
  </si>
  <si>
    <t>instruments</t>
  </si>
  <si>
    <t xml:space="preserve"> of other</t>
  </si>
  <si>
    <t>paid-up</t>
  </si>
  <si>
    <t>Share</t>
  </si>
  <si>
    <t>comprehensive</t>
  </si>
  <si>
    <t>for cash flow</t>
  </si>
  <si>
    <t>Total</t>
  </si>
  <si>
    <t>Legal</t>
  </si>
  <si>
    <t>Retained</t>
  </si>
  <si>
    <t>share capital</t>
  </si>
  <si>
    <t>premium</t>
  </si>
  <si>
    <t xml:space="preserve">   income</t>
  </si>
  <si>
    <t xml:space="preserve"> hedges</t>
  </si>
  <si>
    <t>income (expense)</t>
  </si>
  <si>
    <t>other reserves</t>
  </si>
  <si>
    <t>reserve</t>
  </si>
  <si>
    <t>earnings</t>
  </si>
  <si>
    <t>Total Equity</t>
  </si>
  <si>
    <t>Balance as at 1 January 2025</t>
  </si>
  <si>
    <t>Dividend paid</t>
  </si>
  <si>
    <t>Balance as at 30 June 2025</t>
  </si>
  <si>
    <t>Balance as at 1 January 2026</t>
  </si>
  <si>
    <t>Balance as at 30 June 2026</t>
  </si>
  <si>
    <t>-</t>
  </si>
  <si>
    <r>
      <t>Statement of changes in equity</t>
    </r>
    <r>
      <rPr>
        <sz val="9"/>
        <rFont val="Arial"/>
        <family val="2"/>
      </rPr>
      <t xml:space="preserve"> (Cont’d)</t>
    </r>
  </si>
  <si>
    <t>investment in</t>
  </si>
  <si>
    <t>Statement of Cash Flows</t>
  </si>
  <si>
    <t xml:space="preserve"> Thousand Baht</t>
  </si>
  <si>
    <t>Cash flows from operating activities</t>
  </si>
  <si>
    <t>Profit from operating before income tax expenses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</si>
  <si>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</si>
  <si>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</si>
  <si>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and amortisation</t>
  </si>
  <si>
    <t xml:space="preserve">   Expected credit losses</t>
  </si>
  <si>
    <t xml:space="preserve">   Contract liabilities</t>
  </si>
  <si>
    <t xml:space="preserve">   Provision for employee benefits</t>
  </si>
  <si>
    <t xml:space="preserve">   Provision for dismantling of leasehold improvement</t>
  </si>
  <si>
    <t xml:space="preserve">   Gains on disposal of properties foreclosed</t>
  </si>
  <si>
    <t xml:space="preserve">   Gains on disposal of premises and equipment </t>
  </si>
  <si>
    <t xml:space="preserve">   Losses on write-off of premises and equipment</t>
  </si>
  <si>
    <t xml:space="preserve">   Gains on write-off of right-of-use assets and lease liabilities</t>
  </si>
  <si>
    <t xml:space="preserve">   Gains on sale of financial assets measured </t>
  </si>
  <si>
    <t xml:space="preserve">       at fair value through profit or loss</t>
  </si>
  <si>
    <t xml:space="preserve">   Losses on revaluation of financial assets </t>
  </si>
  <si>
    <t xml:space="preserve">      measured at fair value through profit or loss</t>
  </si>
  <si>
    <t xml:space="preserve">   Gains on sale of investments</t>
  </si>
  <si>
    <t xml:space="preserve">   Amortisation of discount on investments</t>
  </si>
  <si>
    <t xml:space="preserve">   (Gains) losses on foreign exchange transactions</t>
  </si>
  <si>
    <t xml:space="preserve">   Net interest income </t>
  </si>
  <si>
    <t xml:space="preserve">   Proceeds from interest income</t>
  </si>
  <si>
    <t xml:space="preserve">   Interest paid</t>
  </si>
  <si>
    <t xml:space="preserve">   Dividend income</t>
  </si>
  <si>
    <t xml:space="preserve">   Cash paid for corporate income tax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</si>
  <si>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</si>
  <si>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</si>
  <si>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</si>
  <si>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Loans to customers</t>
  </si>
  <si>
    <t xml:space="preserve">   Properties foreclosed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</si>
  <si>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</si>
  <si>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</si>
  <si>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</si>
  <si>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</si>
  <si>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Other liabilities</t>
  </si>
  <si>
    <t>Net cash from operating activities</t>
  </si>
  <si>
    <t>Cash flows from investing activities</t>
  </si>
  <si>
    <t xml:space="preserve">   Interest received</t>
  </si>
  <si>
    <t xml:space="preserve">   Dividend received</t>
  </si>
  <si>
    <t xml:space="preserve">   Cash paid for purchases of investments measured at fair value </t>
  </si>
  <si>
    <t xml:space="preserve">      through other comprehensive income</t>
  </si>
  <si>
    <t xml:space="preserve">   Proceeds from disposal of premises and equipment</t>
  </si>
  <si>
    <t xml:space="preserve">   Cash paid for purchases of intangible assets</t>
  </si>
  <si>
    <t>Net cash used in investing activities</t>
  </si>
  <si>
    <t>Cash flows from financing activities</t>
  </si>
  <si>
    <t xml:space="preserve">   Cash paid for lease liabilities</t>
  </si>
  <si>
    <t xml:space="preserve">   Cash paid for redemption of subordinated debentures</t>
  </si>
  <si>
    <t xml:space="preserve">   Cash paid for long-term borrowings from financial instituition</t>
  </si>
  <si>
    <t xml:space="preserve">   Dividend paid</t>
  </si>
  <si>
    <t>Net cash used in financing activities</t>
  </si>
  <si>
    <t>Net (decrease) increase in cash and cash equivalents</t>
  </si>
  <si>
    <t>Cash and cash equivalents as at 1 January</t>
  </si>
  <si>
    <t>Cash and cash equivalents as at 30 June</t>
  </si>
  <si>
    <t>Supplementary information for cash flows</t>
  </si>
  <si>
    <t>Non-cash transactions</t>
  </si>
  <si>
    <t xml:space="preserve">   Increase in properties foreclosed</t>
  </si>
  <si>
    <t xml:space="preserve">   Decrease in payable for purchases of equipment</t>
  </si>
  <si>
    <t xml:space="preserve">   Increase in payable for purchases of intangible assets</t>
  </si>
  <si>
    <t xml:space="preserve">   (Losses) gains on investments in debt instruments measured</t>
  </si>
  <si>
    <t xml:space="preserve">   (Reversal) losses on impairment of properties foreclosed</t>
  </si>
  <si>
    <t>Total comprehensive income</t>
  </si>
  <si>
    <t xml:space="preserve">   Interest paid for long-term borrowings and subordinated debentures</t>
  </si>
  <si>
    <t>Unit: Thousand Baht</t>
  </si>
  <si>
    <t xml:space="preserve">Total comprehensive income </t>
  </si>
  <si>
    <t xml:space="preserve">Net profit </t>
  </si>
  <si>
    <t xml:space="preserve">   Cash paid for purchases of premises and equipment</t>
  </si>
  <si>
    <t>15,17</t>
  </si>
  <si>
    <t xml:space="preserve">   Cash received from disposal of financial assets </t>
  </si>
  <si>
    <t xml:space="preserve">   Cash received from disposal and redemption of investments</t>
  </si>
  <si>
    <t xml:space="preserve">      measured at fair value through other comprehensive income</t>
  </si>
  <si>
    <t xml:space="preserve">  </t>
  </si>
  <si>
    <r>
      <t xml:space="preserve">Statement of Comprehensive Income </t>
    </r>
    <r>
      <rPr>
        <sz val="9"/>
        <color theme="1"/>
        <rFont val="Arial"/>
        <family val="2"/>
      </rPr>
      <t>(Unaudited)</t>
    </r>
  </si>
  <si>
    <r>
      <rPr>
        <b/>
        <sz val="9"/>
        <rFont val="Arial"/>
        <family val="2"/>
      </rPr>
      <t xml:space="preserve">Statement of Cash Flows </t>
    </r>
    <r>
      <rPr>
        <sz val="9"/>
        <rFont val="Arial"/>
        <family val="2"/>
      </rPr>
      <t>(Cont’d)</t>
    </r>
  </si>
  <si>
    <r>
      <t xml:space="preserve">Statement of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</si>
  <si>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Comprehensive Income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</si>
</sst>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£&quot;#,##0;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#,##0;\(#,##0\);&quot;-&quot;;@"/>
    <numFmt numFmtId="172" formatCode="0.0%"/>
    <numFmt numFmtId="173" formatCode="_(* #,##0.00_);_(* \(#,##0.00\);_(* &quot;-     &quot;??_);_(@_)"/>
    <numFmt numFmtId="174" formatCode="#,##0.00;\(#,##0.00\);&quot;-&quot;;@"/>
    <numFmt numFmtId="175" formatCode="#,##0.0_);[Red]\(#,##0.0\)"/>
    <numFmt numFmtId="176" formatCode="_(* #,##0_);_(* \(#,##0\);_(* &quot;-     &quot;??_);_(@_)"/>
    <numFmt numFmtId="177" formatCode="_(* #,##0.00_);_(* \(#,##0.00\);_(* \-??_);_(@_)"/>
    <numFmt numFmtId="178" formatCode="_ * #,##0.00_ ;_ * \-#,##0.00_ ;_ * &quot;-&quot;??_ ;_ @_ "/>
    <numFmt numFmtId="179" formatCode="_(* #,##0.00_);[Red]_(* \(#,##0.00\);_(* &quot;-&quot;??_);_(@_)"/>
    <numFmt numFmtId="180" formatCode="_ * #,##0_ ;_ * \-#,##0_ ;_ * &quot;-&quot;??_ ;_ @_ "/>
    <numFmt numFmtId="181" formatCode="0.000_)"/>
    <numFmt numFmtId="182" formatCode="0.00_)"/>
    <numFmt numFmtId="183" formatCode="_-* #,##0.00\ _฿_-;\-* #,##0.00\ _฿_-;_-* &quot;-&quot;??\ _฿_-;_-@_-"/>
    <numFmt numFmtId="184" formatCode="#,##0\ _$;\-#,##0\ _$"/>
    <numFmt numFmtId="185" formatCode="\$#,##0.0000_);&quot;($&quot;#,##0.0000\)"/>
    <numFmt numFmtId="186" formatCode="_-* #,##0.00_-;\-* #,##0.00_-;_-* \-??_-;_-@_-"/>
    <numFmt numFmtId="187" formatCode="#,##0.00\ _$;[Red]\-#,##0.00\ _$"/>
    <numFmt numFmtId="188" formatCode="_ * #,##0.00_ ;_ * \-#,##0.00_ ;_ * \-??_ ;_ @_ "/>
    <numFmt numFmtId="189" formatCode="#,##0.0_);\(#,##0.0\)"/>
    <numFmt numFmtId="190" formatCode="\$#,##0_);&quot;($&quot;#,##0\)"/>
    <numFmt numFmtId="191" formatCode="\$#,##0.00_);&quot;($&quot;#,##0.00\)"/>
    <numFmt numFmtId="192" formatCode="_-* #,##0\ _F_-;\-* #,##0\ _F_-;_-* &quot;- &quot;_F_-;_-@_-"/>
    <numFmt numFmtId="193" formatCode="_-* #,##0.00\ _F_-;\-* #,##0.00\ _F_-;_-* \-??\ _F_-;_-@_-"/>
    <numFmt numFmtId="194" formatCode="_-\\* #,##0.00_-;&quot;-\&quot;* #,##0.00_-;_-\\* \-??_-;_-@_-"/>
    <numFmt numFmtId="195" formatCode="\$#,##0_);[Red]&quot;($&quot;#,##0\)"/>
    <numFmt numFmtId="196" formatCode="_-* #,##0&quot; F&quot;_-;\-* #,##0&quot; F&quot;_-;_-* &quot;- F&quot;_-;_-@_-"/>
    <numFmt numFmtId="197" formatCode="_-* #,##0.00&quot; F&quot;_-;\-* #,##0.00&quot; F&quot;_-;_-* \-??&quot; F&quot;_-;_-@_-"/>
    <numFmt numFmtId="198" formatCode="#,##0\ _$;[Red]\-#,##0\ _$"/>
    <numFmt numFmtId="199" formatCode="\$#,##0;&quot;-$&quot;#,##0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2" formatCode="#,##0;\(#,##0\)"/>
    <numFmt numFmtId="203" formatCode="_(* #,##0_);_(* \(#,##0\);_(* &quot;-&quot;??_);_(@_)"/>
  </numFmts>
  <fonts count="134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u/>
      <sz val="10"/>
      <color rgb="FF0563C1"/>
      <name val="Georgia"/>
      <family val="1"/>
    </font>
    <font>
      <b/>
      <sz val="16"/>
      <name val="AngsanaUPC"/>
      <family val="1"/>
      <charset val="222"/>
    </font>
    <font>
      <sz val="10"/>
      <name val="Cordia New"/>
      <family val="2"/>
    </font>
    <font>
      <sz val="15"/>
      <name val="CordiaUPC"/>
      <family val="2"/>
      <charset val="222"/>
    </font>
    <font>
      <sz val="15"/>
      <name val="CordiaUPC"/>
      <family val="2"/>
    </font>
    <font>
      <u/>
      <sz val="9"/>
      <color theme="1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612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7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7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7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7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7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7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7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7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7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7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7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7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98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98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98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98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98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98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98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98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98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98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98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98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98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98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98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98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0" fontId="98" fillId="94" borderId="0" applyNumberFormat="0" applyBorder="0" applyAlignment="0" applyProtection="0"/>
    <xf numFmtId="37" fontId="18" fillId="48" borderId="1" applyBorder="0" applyProtection="0">
      <alignment vertical="center"/>
    </xf>
    <xf numFmtId="184" fontId="18" fillId="49" borderId="2" applyProtection="0">
      <alignment vertical="center"/>
    </xf>
    <xf numFmtId="184" fontId="18" fillId="49" borderId="2" applyProtection="0">
      <alignment vertical="center"/>
    </xf>
    <xf numFmtId="184" fontId="18" fillId="49" borderId="2" applyProtection="0">
      <alignment vertical="center"/>
    </xf>
    <xf numFmtId="184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99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185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0" fillId="96" borderId="28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1" fillId="97" borderId="29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86" fontId="8" fillId="0" borderId="0" applyFill="0" applyAlignment="0" applyProtection="0"/>
    <xf numFmtId="186" fontId="8" fillId="0" borderId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186" fontId="8" fillId="0" borderId="0" applyFill="0" applyAlignment="0" applyProtection="0"/>
    <xf numFmtId="186" fontId="8" fillId="0" borderId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ill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8" fillId="0" borderId="0" applyFill="0" applyAlignment="0" applyProtection="0"/>
    <xf numFmtId="188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2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8" fillId="0" borderId="0" applyFill="0" applyAlignment="0" applyProtection="0"/>
    <xf numFmtId="186" fontId="8" fillId="0" borderId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0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72" fontId="3" fillId="0" borderId="0"/>
    <xf numFmtId="172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5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184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184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6" fillId="0" borderId="30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7" fillId="0" borderId="31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08" fillId="0" borderId="32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2" fillId="99" borderId="28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2" fillId="99" borderId="28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2" fillId="99" borderId="28" applyNumberFormat="0" applyAlignment="0" applyProtection="0"/>
    <xf numFmtId="0" fontId="112" fillId="99" borderId="28" applyNumberFormat="0" applyAlignment="0" applyProtection="0"/>
    <xf numFmtId="0" fontId="112" fillId="99" borderId="28" applyNumberFormat="0" applyAlignment="0" applyProtection="0"/>
    <xf numFmtId="0" fontId="112" fillId="99" borderId="28" applyNumberFormat="0" applyAlignment="0" applyProtection="0"/>
    <xf numFmtId="0" fontId="112" fillId="99" borderId="28" applyNumberFormat="0" applyAlignment="0" applyProtection="0"/>
    <xf numFmtId="0" fontId="112" fillId="99" borderId="28" applyNumberFormat="0" applyAlignment="0" applyProtection="0"/>
    <xf numFmtId="0" fontId="112" fillId="99" borderId="28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189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3" fillId="0" borderId="33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189" fontId="79" fillId="65" borderId="0"/>
    <xf numFmtId="190" fontId="8" fillId="0" borderId="0" applyFill="0" applyAlignment="0" applyProtection="0"/>
    <xf numFmtId="191" fontId="8" fillId="0" borderId="0" applyFill="0" applyAlignment="0" applyProtection="0"/>
    <xf numFmtId="192" fontId="8" fillId="0" borderId="0" applyFill="0" applyAlignment="0" applyProtection="0"/>
    <xf numFmtId="193" fontId="8" fillId="0" borderId="0" applyFill="0" applyAlignment="0" applyProtection="0"/>
    <xf numFmtId="194" fontId="8" fillId="0" borderId="0" applyFill="0" applyAlignment="0" applyProtection="0"/>
    <xf numFmtId="195" fontId="8" fillId="0" borderId="0" applyFill="0" applyAlignment="0" applyProtection="0"/>
    <xf numFmtId="196" fontId="8" fillId="0" borderId="0" applyFill="0" applyAlignment="0" applyProtection="0"/>
    <xf numFmtId="197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4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184" fontId="6" fillId="0" borderId="0"/>
    <xf numFmtId="0" fontId="8" fillId="58" borderId="0">
      <alignment horizontal="left" indent="1"/>
    </xf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2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97" fillId="0" borderId="0"/>
    <xf numFmtId="0" fontId="8" fillId="0" borderId="0"/>
    <xf numFmtId="0" fontId="89" fillId="0" borderId="0"/>
    <xf numFmtId="0" fontId="96" fillId="0" borderId="0"/>
    <xf numFmtId="0" fontId="97" fillId="0" borderId="0"/>
    <xf numFmtId="0" fontId="96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184" fontId="18" fillId="49" borderId="20">
      <alignment horizontal="left" vertical="center" indent="2"/>
    </xf>
    <xf numFmtId="184" fontId="18" fillId="49" borderId="20">
      <alignment horizontal="left" vertical="center" indent="2"/>
    </xf>
    <xf numFmtId="184" fontId="18" fillId="49" borderId="20">
      <alignment horizontal="left" vertical="center" indent="2"/>
    </xf>
    <xf numFmtId="184" fontId="18" fillId="49" borderId="20">
      <alignment horizontal="left" vertical="center" indent="2"/>
    </xf>
    <xf numFmtId="0" fontId="96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7" fillId="0" borderId="0"/>
    <xf numFmtId="0" fontId="9" fillId="0" borderId="0"/>
    <xf numFmtId="0" fontId="2" fillId="0" borderId="0"/>
    <xf numFmtId="0" fontId="96" fillId="0" borderId="0"/>
    <xf numFmtId="37" fontId="18" fillId="48" borderId="12" applyBorder="0">
      <alignment horizontal="left" vertical="center" indent="2"/>
    </xf>
    <xf numFmtId="0" fontId="97" fillId="0" borderId="0"/>
    <xf numFmtId="0" fontId="97" fillId="0" borderId="0"/>
    <xf numFmtId="0" fontId="8" fillId="0" borderId="0"/>
    <xf numFmtId="0" fontId="9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6" fillId="0" borderId="0"/>
    <xf numFmtId="0" fontId="97" fillId="0" borderId="0"/>
    <xf numFmtId="0" fontId="8" fillId="0" borderId="0"/>
    <xf numFmtId="0" fontId="115" fillId="0" borderId="0"/>
    <xf numFmtId="0" fontId="97" fillId="0" borderId="0"/>
    <xf numFmtId="0" fontId="16" fillId="0" borderId="0"/>
    <xf numFmtId="0" fontId="16" fillId="0" borderId="0"/>
    <xf numFmtId="0" fontId="116" fillId="0" borderId="0"/>
    <xf numFmtId="0" fontId="4" fillId="0" borderId="0"/>
    <xf numFmtId="0" fontId="4" fillId="0" borderId="0"/>
    <xf numFmtId="0" fontId="96" fillId="0" borderId="0"/>
    <xf numFmtId="0" fontId="8" fillId="0" borderId="0"/>
    <xf numFmtId="0" fontId="116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6" fillId="0" borderId="0"/>
    <xf numFmtId="0" fontId="96" fillId="0" borderId="0"/>
    <xf numFmtId="0" fontId="12" fillId="0" borderId="0"/>
    <xf numFmtId="0" fontId="97" fillId="0" borderId="0"/>
    <xf numFmtId="0" fontId="12" fillId="0" borderId="0"/>
    <xf numFmtId="0" fontId="96" fillId="0" borderId="0"/>
    <xf numFmtId="0" fontId="96" fillId="0" borderId="0"/>
    <xf numFmtId="0" fontId="12" fillId="0" borderId="0"/>
    <xf numFmtId="0" fontId="8" fillId="0" borderId="0"/>
    <xf numFmtId="0" fontId="12" fillId="0" borderId="0"/>
    <xf numFmtId="0" fontId="102" fillId="0" borderId="0"/>
    <xf numFmtId="0" fontId="2" fillId="0" borderId="0"/>
    <xf numFmtId="0" fontId="20" fillId="0" borderId="0"/>
    <xf numFmtId="0" fontId="20" fillId="0" borderId="0"/>
    <xf numFmtId="0" fontId="115" fillId="0" borderId="0"/>
    <xf numFmtId="0" fontId="8" fillId="0" borderId="0"/>
    <xf numFmtId="0" fontId="97" fillId="0" borderId="0"/>
    <xf numFmtId="0" fontId="97" fillId="0" borderId="0"/>
    <xf numFmtId="0" fontId="102" fillId="0" borderId="0"/>
    <xf numFmtId="0" fontId="8" fillId="0" borderId="0"/>
    <xf numFmtId="0" fontId="96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6" fillId="0" borderId="0"/>
    <xf numFmtId="0" fontId="96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4" fillId="0" borderId="0"/>
    <xf numFmtId="0" fontId="2" fillId="0" borderId="0"/>
    <xf numFmtId="0" fontId="102" fillId="0" borderId="0"/>
    <xf numFmtId="0" fontId="97" fillId="0" borderId="0"/>
    <xf numFmtId="0" fontId="13" fillId="0" borderId="0"/>
    <xf numFmtId="0" fontId="13" fillId="0" borderId="0"/>
    <xf numFmtId="0" fontId="97" fillId="0" borderId="0"/>
    <xf numFmtId="0" fontId="8" fillId="0" borderId="0"/>
    <xf numFmtId="0" fontId="89" fillId="0" borderId="0"/>
    <xf numFmtId="0" fontId="13" fillId="0" borderId="0"/>
    <xf numFmtId="0" fontId="96" fillId="0" borderId="0"/>
    <xf numFmtId="0" fontId="102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117" fillId="0" borderId="0"/>
    <xf numFmtId="0" fontId="8" fillId="0" borderId="0"/>
    <xf numFmtId="0" fontId="8" fillId="0" borderId="0"/>
    <xf numFmtId="0" fontId="117" fillId="0" borderId="0"/>
    <xf numFmtId="0" fontId="118" fillId="0" borderId="0"/>
    <xf numFmtId="0" fontId="2" fillId="0" borderId="0"/>
    <xf numFmtId="0" fontId="96" fillId="0" borderId="0"/>
    <xf numFmtId="0" fontId="116" fillId="0" borderId="0"/>
    <xf numFmtId="0" fontId="116" fillId="0" borderId="0"/>
    <xf numFmtId="0" fontId="11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117" fillId="0" borderId="0"/>
    <xf numFmtId="0" fontId="8" fillId="0" borderId="0"/>
    <xf numFmtId="0" fontId="117" fillId="0" borderId="0"/>
    <xf numFmtId="0" fontId="10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115" fillId="0" borderId="0">
      <protection locked="0"/>
    </xf>
    <xf numFmtId="0" fontId="8" fillId="0" borderId="0"/>
    <xf numFmtId="0" fontId="102" fillId="0" borderId="0"/>
    <xf numFmtId="0" fontId="117" fillId="0" borderId="0"/>
    <xf numFmtId="0" fontId="8" fillId="0" borderId="0"/>
    <xf numFmtId="0" fontId="1" fillId="0" borderId="0"/>
    <xf numFmtId="0" fontId="96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4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7" fillId="101" borderId="34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187" fontId="8" fillId="0" borderId="0" applyFill="0" applyAlignment="0" applyProtection="0"/>
    <xf numFmtId="198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0" fillId="96" borderId="35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ill="0" applyAlignment="0" applyProtection="0"/>
    <xf numFmtId="177" fontId="8" fillId="0" borderId="0" applyFill="0" applyAlignment="0" applyProtection="0"/>
    <xf numFmtId="187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2" fillId="0" borderId="36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8" fillId="0" borderId="0" applyFill="0" applyAlignment="0" applyProtection="0"/>
    <xf numFmtId="43" fontId="12" fillId="0" borderId="0" applyFont="0" applyFill="0" applyBorder="0" applyAlignment="0" applyProtection="0"/>
    <xf numFmtId="186" fontId="8" fillId="0" borderId="0" applyFill="0" applyAlignment="0" applyProtection="0"/>
    <xf numFmtId="178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8" fillId="0" borderId="0"/>
    <xf numFmtId="186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0" fontId="115" fillId="0" borderId="0">
      <protection locked="0"/>
    </xf>
    <xf numFmtId="0" fontId="128" fillId="0" borderId="0" applyNumberFormat="0" applyFill="0" applyBorder="0" applyAlignment="0">
      <alignment vertical="top"/>
      <protection locked="0"/>
    </xf>
    <xf numFmtId="0" fontId="128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37" fontId="52" fillId="0" borderId="0"/>
    <xf numFmtId="1" fontId="129" fillId="0" borderId="0" applyFill="0" applyBorder="0" applyProtection="0">
      <alignment horizontal="center"/>
    </xf>
    <xf numFmtId="0" fontId="97" fillId="0" borderId="0"/>
    <xf numFmtId="0" fontId="130" fillId="0" borderId="0"/>
    <xf numFmtId="43" fontId="97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37" fontId="52" fillId="0" borderId="0"/>
    <xf numFmtId="43" fontId="131" fillId="0" borderId="0" applyFont="0" applyFill="0" applyBorder="0" applyAlignment="0" applyProtection="0"/>
    <xf numFmtId="0" fontId="97" fillId="0" borderId="0"/>
    <xf numFmtId="0" fontId="4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32" fillId="0" borderId="0"/>
    <xf numFmtId="0" fontId="131" fillId="0" borderId="0"/>
    <xf numFmtId="0" fontId="4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178">
    <xf numFmtId="0" fontId="0" fillId="0" borderId="0" xfId="0"/>
    <xf numFmtId="171" fontId="92" fillId="0" borderId="0" xfId="752" applyNumberFormat="1" applyFont="1" applyFill="1" applyAlignment="1">
      <alignment horizontal="right" vertical="center"/>
    </xf>
    <xf numFmtId="171" fontId="125" fillId="0" borderId="0" xfId="752" applyNumberFormat="1" applyFont="1" applyFill="1" applyAlignment="1">
      <alignment horizontal="right" vertical="center"/>
    </xf>
    <xf numFmtId="171" fontId="125" fillId="0" borderId="0" xfId="752" applyNumberFormat="1" applyFont="1" applyFill="1" applyBorder="1" applyAlignment="1">
      <alignment horizontal="right" vertical="center"/>
    </xf>
    <xf numFmtId="171" fontId="92" fillId="0" borderId="0" xfId="752" applyNumberFormat="1" applyFont="1" applyFill="1" applyBorder="1" applyAlignment="1">
      <alignment horizontal="right" vertical="center"/>
    </xf>
    <xf numFmtId="10" fontId="125" fillId="0" borderId="0" xfId="1571" applyNumberFormat="1" applyFont="1" applyFill="1" applyAlignment="1">
      <alignment horizontal="right" vertical="center"/>
    </xf>
    <xf numFmtId="171" fontId="124" fillId="0" borderId="0" xfId="1606" quotePrefix="1" applyNumberFormat="1" applyFont="1" applyFill="1" applyAlignment="1">
      <alignment horizontal="right" vertical="center"/>
    </xf>
    <xf numFmtId="171" fontId="124" fillId="0" borderId="0" xfId="1606" applyNumberFormat="1" applyFont="1" applyFill="1" applyAlignment="1">
      <alignment horizontal="right" vertical="center"/>
    </xf>
    <xf numFmtId="171" fontId="124" fillId="0" borderId="38" xfId="1606" applyNumberFormat="1" applyFont="1" applyFill="1" applyBorder="1" applyAlignment="1">
      <alignment horizontal="right" vertical="center"/>
    </xf>
    <xf numFmtId="171" fontId="125" fillId="0" borderId="0" xfId="1606" applyNumberFormat="1" applyFont="1" applyFill="1" applyAlignment="1">
      <alignment horizontal="right" vertical="center"/>
    </xf>
    <xf numFmtId="171" fontId="125" fillId="0" borderId="38" xfId="1606" applyNumberFormat="1" applyFont="1" applyFill="1" applyBorder="1" applyAlignment="1">
      <alignment horizontal="right" vertical="center"/>
    </xf>
    <xf numFmtId="171" fontId="125" fillId="0" borderId="0" xfId="1606" applyNumberFormat="1" applyFont="1" applyFill="1" applyAlignment="1">
      <alignment vertical="center"/>
    </xf>
    <xf numFmtId="171" fontId="125" fillId="0" borderId="38" xfId="1606" applyNumberFormat="1" applyFont="1" applyFill="1" applyBorder="1" applyAlignment="1">
      <alignment vertical="center"/>
    </xf>
    <xf numFmtId="37" fontId="125" fillId="0" borderId="0" xfId="1606" applyNumberFormat="1" applyFont="1" applyFill="1" applyAlignment="1">
      <alignment vertical="center"/>
    </xf>
    <xf numFmtId="37" fontId="125" fillId="0" borderId="0" xfId="1606" applyNumberFormat="1" applyFont="1" applyFill="1" applyAlignment="1">
      <alignment horizontal="right" vertical="center"/>
    </xf>
    <xf numFmtId="203" fontId="125" fillId="0" borderId="0" xfId="1606" applyNumberFormat="1" applyFont="1" applyFill="1" applyAlignment="1">
      <alignment vertical="center"/>
    </xf>
    <xf numFmtId="0" fontId="125" fillId="0" borderId="0" xfId="1606" applyNumberFormat="1" applyFont="1" applyFill="1" applyAlignment="1">
      <alignment vertical="center"/>
    </xf>
    <xf numFmtId="171" fontId="125" fillId="0" borderId="38" xfId="752" applyNumberFormat="1" applyFont="1" applyFill="1" applyBorder="1" applyAlignment="1">
      <alignment horizontal="right" vertical="center"/>
    </xf>
    <xf numFmtId="174" fontId="125" fillId="0" borderId="27" xfId="1606" applyNumberFormat="1" applyFont="1" applyFill="1" applyBorder="1" applyAlignment="1">
      <alignment vertical="center"/>
    </xf>
    <xf numFmtId="174" fontId="125" fillId="0" borderId="0" xfId="1606" applyNumberFormat="1" applyFont="1" applyFill="1" applyAlignment="1">
      <alignment vertical="center"/>
    </xf>
    <xf numFmtId="38" fontId="124" fillId="0" borderId="0" xfId="0" applyNumberFormat="1" applyFont="1" applyAlignment="1">
      <alignment vertical="center"/>
    </xf>
    <xf numFmtId="0" fontId="124" fillId="0" borderId="0" xfId="1594" applyFont="1" applyAlignment="1">
      <alignment horizontal="left" vertical="center"/>
    </xf>
    <xf numFmtId="0" fontId="125" fillId="0" borderId="0" xfId="1594" applyFont="1" applyAlignment="1">
      <alignment vertical="center"/>
    </xf>
    <xf numFmtId="171" fontId="124" fillId="0" borderId="0" xfId="1594" applyNumberFormat="1" applyFont="1" applyAlignment="1">
      <alignment horizontal="left" vertical="center"/>
    </xf>
    <xf numFmtId="0" fontId="125" fillId="0" borderId="0" xfId="1605" applyFont="1" applyAlignment="1">
      <alignment horizontal="left" vertical="center"/>
    </xf>
    <xf numFmtId="0" fontId="125" fillId="0" borderId="0" xfId="1605" applyFont="1" applyAlignment="1">
      <alignment horizontal="center" vertical="center"/>
    </xf>
    <xf numFmtId="202" fontId="125" fillId="0" borderId="0" xfId="1605" applyNumberFormat="1" applyFont="1" applyAlignment="1">
      <alignment horizontal="right" vertical="center"/>
    </xf>
    <xf numFmtId="171" fontId="125" fillId="0" borderId="0" xfId="1605" applyNumberFormat="1" applyFont="1" applyAlignment="1">
      <alignment vertical="center"/>
    </xf>
    <xf numFmtId="171" fontId="125" fillId="0" borderId="0" xfId="1605" applyNumberFormat="1" applyFont="1" applyAlignment="1">
      <alignment horizontal="right" vertical="center"/>
    </xf>
    <xf numFmtId="0" fontId="125" fillId="0" borderId="0" xfId="1605" applyFont="1" applyAlignment="1">
      <alignment vertical="center"/>
    </xf>
    <xf numFmtId="0" fontId="124" fillId="0" borderId="0" xfId="1594" applyFont="1" applyAlignment="1">
      <alignment vertical="center"/>
    </xf>
    <xf numFmtId="0" fontId="125" fillId="0" borderId="0" xfId="1594" applyFont="1" applyAlignment="1">
      <alignment horizontal="center" vertical="center"/>
    </xf>
    <xf numFmtId="0" fontId="125" fillId="0" borderId="0" xfId="1594" applyFont="1" applyAlignment="1">
      <alignment horizontal="right" vertical="center"/>
    </xf>
    <xf numFmtId="0" fontId="124" fillId="0" borderId="0" xfId="1594" applyFont="1" applyAlignment="1">
      <alignment horizontal="right" vertical="center"/>
    </xf>
    <xf numFmtId="171" fontId="124" fillId="0" borderId="0" xfId="1594" applyNumberFormat="1" applyFont="1" applyAlignment="1">
      <alignment horizontal="center" vertical="center"/>
    </xf>
    <xf numFmtId="0" fontId="125" fillId="0" borderId="0" xfId="1594" applyFont="1" applyAlignment="1">
      <alignment horizontal="left" vertical="center"/>
    </xf>
    <xf numFmtId="37" fontId="125" fillId="0" borderId="0" xfId="1594" applyNumberFormat="1" applyFont="1" applyAlignment="1">
      <alignment horizontal="right" vertical="center"/>
    </xf>
    <xf numFmtId="0" fontId="125" fillId="0" borderId="0" xfId="1607" applyFont="1" applyAlignment="1">
      <alignment vertical="center"/>
    </xf>
    <xf numFmtId="171" fontId="125" fillId="0" borderId="0" xfId="1594" applyNumberFormat="1" applyFont="1" applyAlignment="1">
      <alignment horizontal="right" vertical="center"/>
    </xf>
    <xf numFmtId="0" fontId="124" fillId="0" borderId="0" xfId="1594" applyFont="1" applyAlignment="1">
      <alignment horizontal="center" vertical="center"/>
    </xf>
    <xf numFmtId="171" fontId="125" fillId="0" borderId="0" xfId="1594" applyNumberFormat="1" applyFont="1" applyAlignment="1">
      <alignment vertical="center"/>
    </xf>
    <xf numFmtId="0" fontId="124" fillId="0" borderId="38" xfId="1594" applyFont="1" applyBorder="1" applyAlignment="1">
      <alignment horizontal="center" vertical="center"/>
    </xf>
    <xf numFmtId="38" fontId="93" fillId="0" borderId="0" xfId="0" applyNumberFormat="1" applyFont="1" applyAlignment="1">
      <alignment horizontal="left" vertical="center"/>
    </xf>
    <xf numFmtId="171" fontId="93" fillId="0" borderId="0" xfId="0" quotePrefix="1" applyNumberFormat="1" applyFont="1" applyAlignment="1">
      <alignment horizontal="right" vertical="center"/>
    </xf>
    <xf numFmtId="171" fontId="94" fillId="0" borderId="0" xfId="0" applyNumberFormat="1" applyFont="1" applyAlignment="1">
      <alignment horizontal="right" vertical="center"/>
    </xf>
    <xf numFmtId="38" fontId="94" fillId="0" borderId="0" xfId="0" applyNumberFormat="1" applyFont="1" applyAlignment="1">
      <alignment vertical="center"/>
    </xf>
    <xf numFmtId="0" fontId="91" fillId="0" borderId="0" xfId="0" quotePrefix="1" applyFont="1" applyAlignment="1">
      <alignment horizontal="left" vertical="center"/>
    </xf>
    <xf numFmtId="0" fontId="93" fillId="0" borderId="0" xfId="0" quotePrefix="1" applyFont="1" applyAlignment="1">
      <alignment horizontal="left" vertical="center"/>
    </xf>
    <xf numFmtId="0" fontId="91" fillId="0" borderId="38" xfId="0" quotePrefix="1" applyFont="1" applyBorder="1" applyAlignment="1">
      <alignment horizontal="left" vertical="center"/>
    </xf>
    <xf numFmtId="0" fontId="93" fillId="0" borderId="38" xfId="0" quotePrefix="1" applyFont="1" applyBorder="1" applyAlignment="1">
      <alignment horizontal="left" vertical="center"/>
    </xf>
    <xf numFmtId="171" fontId="93" fillId="0" borderId="38" xfId="0" quotePrefix="1" applyNumberFormat="1" applyFont="1" applyBorder="1" applyAlignment="1">
      <alignment horizontal="right" vertical="center"/>
    </xf>
    <xf numFmtId="171" fontId="94" fillId="0" borderId="38" xfId="0" applyNumberFormat="1" applyFont="1" applyBorder="1" applyAlignment="1">
      <alignment horizontal="right" vertical="center"/>
    </xf>
    <xf numFmtId="0" fontId="94" fillId="0" borderId="0" xfId="1248" applyFont="1" applyAlignment="1">
      <alignment vertical="center"/>
    </xf>
    <xf numFmtId="0" fontId="93" fillId="0" borderId="0" xfId="1248" applyFont="1" applyAlignment="1">
      <alignment horizontal="center" vertical="center"/>
    </xf>
    <xf numFmtId="171" fontId="93" fillId="0" borderId="0" xfId="1248" applyNumberFormat="1" applyFont="1" applyAlignment="1">
      <alignment horizontal="center" vertical="center"/>
    </xf>
    <xf numFmtId="171" fontId="93" fillId="0" borderId="0" xfId="1248" applyNumberFormat="1" applyFont="1" applyAlignment="1">
      <alignment horizontal="right" vertical="center"/>
    </xf>
    <xf numFmtId="171" fontId="94" fillId="0" borderId="0" xfId="1248" applyNumberFormat="1" applyFont="1" applyAlignment="1">
      <alignment horizontal="right" vertical="center"/>
    </xf>
    <xf numFmtId="0" fontId="94" fillId="0" borderId="0" xfId="0" applyFont="1" applyAlignment="1">
      <alignment vertical="center"/>
    </xf>
    <xf numFmtId="0" fontId="93" fillId="0" borderId="0" xfId="1248" applyFont="1" applyAlignment="1">
      <alignment horizontal="right" vertical="center"/>
    </xf>
    <xf numFmtId="0" fontId="94" fillId="0" borderId="0" xfId="1248" applyFont="1" applyAlignment="1">
      <alignment horizontal="center" vertical="center"/>
    </xf>
    <xf numFmtId="38" fontId="93" fillId="0" borderId="0" xfId="1247" applyNumberFormat="1" applyFont="1" applyAlignment="1">
      <alignment horizontal="right" vertical="center"/>
    </xf>
    <xf numFmtId="171" fontId="93" fillId="0" borderId="0" xfId="1248" quotePrefix="1" applyNumberFormat="1" applyFont="1" applyAlignment="1">
      <alignment horizontal="right" vertical="center"/>
    </xf>
    <xf numFmtId="171" fontId="93" fillId="0" borderId="0" xfId="0" applyNumberFormat="1" applyFont="1" applyAlignment="1">
      <alignment horizontal="right" vertical="center"/>
    </xf>
    <xf numFmtId="171" fontId="93" fillId="0" borderId="0" xfId="0" applyNumberFormat="1" applyFont="1" applyAlignment="1">
      <alignment horizontal="center" vertical="center"/>
    </xf>
    <xf numFmtId="0" fontId="94" fillId="0" borderId="0" xfId="1248" applyFont="1" applyAlignment="1">
      <alignment horizontal="right" vertical="center"/>
    </xf>
    <xf numFmtId="0" fontId="93" fillId="0" borderId="0" xfId="1248" quotePrefix="1" applyFont="1" applyAlignment="1">
      <alignment horizontal="left" vertical="center"/>
    </xf>
    <xf numFmtId="0" fontId="94" fillId="0" borderId="0" xfId="1248" quotePrefix="1" applyFont="1" applyAlignment="1">
      <alignment horizontal="left" vertical="center"/>
    </xf>
    <xf numFmtId="171" fontId="94" fillId="0" borderId="38" xfId="1248" applyNumberFormat="1" applyFont="1" applyBorder="1" applyAlignment="1">
      <alignment horizontal="right" vertical="center"/>
    </xf>
    <xf numFmtId="0" fontId="93" fillId="0" borderId="0" xfId="1248" applyFont="1" applyAlignment="1">
      <alignment vertical="center"/>
    </xf>
    <xf numFmtId="171" fontId="94" fillId="0" borderId="27" xfId="0" applyNumberFormat="1" applyFont="1" applyBorder="1" applyAlignment="1">
      <alignment horizontal="right" vertical="center"/>
    </xf>
    <xf numFmtId="171" fontId="94" fillId="0" borderId="38" xfId="1247" applyNumberFormat="1" applyFont="1" applyBorder="1" applyAlignment="1">
      <alignment vertical="center"/>
    </xf>
    <xf numFmtId="173" fontId="94" fillId="0" borderId="0" xfId="1248" quotePrefix="1" applyNumberFormat="1" applyFont="1" applyAlignment="1">
      <alignment vertical="center"/>
    </xf>
    <xf numFmtId="173" fontId="94" fillId="0" borderId="0" xfId="1248" applyNumberFormat="1" applyFont="1" applyAlignment="1">
      <alignment vertical="center"/>
    </xf>
    <xf numFmtId="171" fontId="94" fillId="0" borderId="0" xfId="1248" applyNumberFormat="1" applyFont="1" applyAlignment="1">
      <alignment horizontal="center" vertical="center"/>
    </xf>
    <xf numFmtId="38" fontId="125" fillId="0" borderId="0" xfId="0" applyNumberFormat="1" applyFont="1" applyAlignment="1">
      <alignment vertical="center"/>
    </xf>
    <xf numFmtId="171" fontId="125" fillId="0" borderId="0" xfId="0" applyNumberFormat="1" applyFont="1" applyAlignment="1">
      <alignment horizontal="right" vertical="center"/>
    </xf>
    <xf numFmtId="0" fontId="124" fillId="0" borderId="0" xfId="0" applyFont="1" applyAlignment="1">
      <alignment vertical="center"/>
    </xf>
    <xf numFmtId="0" fontId="124" fillId="0" borderId="38" xfId="0" quotePrefix="1" applyFont="1" applyBorder="1" applyAlignment="1">
      <alignment horizontal="left" vertical="center"/>
    </xf>
    <xf numFmtId="38" fontId="124" fillId="0" borderId="38" xfId="0" applyNumberFormat="1" applyFont="1" applyBorder="1" applyAlignment="1">
      <alignment vertical="center"/>
    </xf>
    <xf numFmtId="171" fontId="124" fillId="0" borderId="38" xfId="0" applyNumberFormat="1" applyFont="1" applyBorder="1" applyAlignment="1">
      <alignment horizontal="right" vertical="center"/>
    </xf>
    <xf numFmtId="0" fontId="124" fillId="0" borderId="0" xfId="0" quotePrefix="1" applyFont="1" applyAlignment="1">
      <alignment horizontal="left" vertical="center"/>
    </xf>
    <xf numFmtId="171" fontId="124" fillId="0" borderId="0" xfId="0" applyNumberFormat="1" applyFont="1" applyAlignment="1">
      <alignment horizontal="right" vertical="center"/>
    </xf>
    <xf numFmtId="171" fontId="124" fillId="0" borderId="0" xfId="0" applyNumberFormat="1" applyFont="1" applyAlignment="1">
      <alignment vertical="center"/>
    </xf>
    <xf numFmtId="38" fontId="126" fillId="0" borderId="0" xfId="0" applyNumberFormat="1" applyFont="1" applyAlignment="1">
      <alignment horizontal="center" vertical="center"/>
    </xf>
    <xf numFmtId="38" fontId="124" fillId="0" borderId="0" xfId="0" quotePrefix="1" applyNumberFormat="1" applyFont="1" applyAlignment="1">
      <alignment horizontal="right" vertical="center"/>
    </xf>
    <xf numFmtId="171" fontId="124" fillId="0" borderId="0" xfId="0" quotePrefix="1" applyNumberFormat="1" applyFont="1" applyAlignment="1">
      <alignment horizontal="right" vertical="center"/>
    </xf>
    <xf numFmtId="38" fontId="124" fillId="0" borderId="38" xfId="0" applyNumberFormat="1" applyFont="1" applyBorder="1" applyAlignment="1">
      <alignment horizontal="center" vertical="center"/>
    </xf>
    <xf numFmtId="38" fontId="124" fillId="0" borderId="0" xfId="0" applyNumberFormat="1" applyFont="1" applyAlignment="1">
      <alignment horizontal="center" vertical="center"/>
    </xf>
    <xf numFmtId="0" fontId="125" fillId="0" borderId="0" xfId="0" applyFont="1" applyAlignment="1">
      <alignment vertical="center"/>
    </xf>
    <xf numFmtId="38" fontId="125" fillId="0" borderId="0" xfId="1247" applyNumberFormat="1" applyFont="1" applyAlignment="1">
      <alignment horizontal="center" vertical="center"/>
    </xf>
    <xf numFmtId="38" fontId="127" fillId="0" borderId="0" xfId="1247" applyNumberFormat="1" applyFont="1" applyAlignment="1">
      <alignment horizontal="center" vertical="center"/>
    </xf>
    <xf numFmtId="0" fontId="92" fillId="0" borderId="0" xfId="1572" applyFont="1" applyAlignment="1">
      <alignment vertical="center"/>
    </xf>
    <xf numFmtId="0" fontId="92" fillId="0" borderId="0" xfId="1572" applyFont="1" applyAlignment="1">
      <alignment horizontal="left" vertical="center"/>
    </xf>
    <xf numFmtId="38" fontId="127" fillId="0" borderId="0" xfId="0" applyNumberFormat="1" applyFont="1" applyAlignment="1">
      <alignment horizontal="center" vertical="center"/>
    </xf>
    <xf numFmtId="171" fontId="125" fillId="0" borderId="0" xfId="1062" applyNumberFormat="1" applyFont="1" applyAlignment="1">
      <alignment horizontal="right" vertical="center"/>
    </xf>
    <xf numFmtId="175" fontId="125" fillId="0" borderId="0" xfId="0" applyNumberFormat="1" applyFont="1" applyAlignment="1">
      <alignment horizontal="center" vertical="center"/>
    </xf>
    <xf numFmtId="171" fontId="125" fillId="0" borderId="27" xfId="0" applyNumberFormat="1" applyFont="1" applyBorder="1" applyAlignment="1">
      <alignment horizontal="right" vertical="center"/>
    </xf>
    <xf numFmtId="38" fontId="125" fillId="0" borderId="0" xfId="1247" applyNumberFormat="1" applyFont="1" applyAlignment="1">
      <alignment horizontal="left" vertical="center"/>
    </xf>
    <xf numFmtId="41" fontId="92" fillId="0" borderId="0" xfId="1572" applyNumberFormat="1" applyFont="1" applyAlignment="1">
      <alignment vertical="center"/>
    </xf>
    <xf numFmtId="38" fontId="125" fillId="0" borderId="0" xfId="0" applyNumberFormat="1" applyFont="1" applyAlignment="1">
      <alignment horizontal="left" vertical="center"/>
    </xf>
    <xf numFmtId="38" fontId="125" fillId="0" borderId="0" xfId="1247" applyNumberFormat="1" applyFont="1" applyAlignment="1">
      <alignment vertical="center"/>
    </xf>
    <xf numFmtId="0" fontId="125" fillId="0" borderId="0" xfId="0" quotePrefix="1" applyFont="1" applyAlignment="1">
      <alignment horizontal="left" vertical="center"/>
    </xf>
    <xf numFmtId="38" fontId="125" fillId="0" borderId="0" xfId="0" applyNumberFormat="1" applyFont="1" applyAlignment="1">
      <alignment horizontal="center" vertical="center"/>
    </xf>
    <xf numFmtId="171" fontId="92" fillId="0" borderId="38" xfId="1062" applyNumberFormat="1" applyFont="1" applyBorder="1" applyAlignment="1">
      <alignment horizontal="right" vertical="center"/>
    </xf>
    <xf numFmtId="171" fontId="92" fillId="0" borderId="0" xfId="1062" applyNumberFormat="1" applyFont="1" applyAlignment="1">
      <alignment horizontal="right" vertical="center"/>
    </xf>
    <xf numFmtId="176" fontId="125" fillId="0" borderId="0" xfId="0" applyNumberFormat="1" applyFont="1" applyAlignment="1">
      <alignment horizontal="right" vertical="center"/>
    </xf>
    <xf numFmtId="171" fontId="125" fillId="0" borderId="38" xfId="0" applyNumberFormat="1" applyFont="1" applyBorder="1" applyAlignment="1">
      <alignment horizontal="right" vertical="center"/>
    </xf>
    <xf numFmtId="0" fontId="125" fillId="0" borderId="0" xfId="0" applyFont="1" applyAlignment="1">
      <alignment horizontal="left" vertical="center"/>
    </xf>
    <xf numFmtId="171" fontId="125" fillId="0" borderId="0" xfId="1247" applyNumberFormat="1" applyFont="1" applyAlignment="1">
      <alignment horizontal="right" vertical="center"/>
    </xf>
    <xf numFmtId="171" fontId="125" fillId="0" borderId="0" xfId="0" applyNumberFormat="1" applyFont="1" applyAlignment="1">
      <alignment vertical="center"/>
    </xf>
    <xf numFmtId="171" fontId="92" fillId="0" borderId="0" xfId="1247" applyNumberFormat="1" applyFont="1" applyAlignment="1">
      <alignment horizontal="right" vertical="center"/>
    </xf>
    <xf numFmtId="175" fontId="125" fillId="0" borderId="0" xfId="1247" applyNumberFormat="1" applyFont="1" applyAlignment="1">
      <alignment vertical="center"/>
    </xf>
    <xf numFmtId="171" fontId="125" fillId="0" borderId="38" xfId="1247" applyNumberFormat="1" applyFont="1" applyBorder="1" applyAlignment="1">
      <alignment horizontal="right" vertical="center"/>
    </xf>
    <xf numFmtId="175" fontId="125" fillId="0" borderId="0" xfId="0" applyNumberFormat="1" applyFont="1" applyAlignment="1">
      <alignment vertical="center"/>
    </xf>
    <xf numFmtId="171" fontId="93" fillId="0" borderId="38" xfId="1248" applyNumberFormat="1" applyFont="1" applyBorder="1" applyAlignment="1">
      <alignment vertical="center"/>
    </xf>
    <xf numFmtId="171" fontId="94" fillId="0" borderId="37" xfId="0" applyNumberFormat="1" applyFont="1" applyBorder="1" applyAlignment="1">
      <alignment horizontal="right" vertical="center"/>
    </xf>
    <xf numFmtId="171" fontId="93" fillId="0" borderId="38" xfId="0" applyNumberFormat="1" applyFont="1" applyBorder="1" applyAlignment="1">
      <alignment horizontal="right" vertical="center"/>
    </xf>
    <xf numFmtId="0" fontId="92" fillId="0" borderId="0" xfId="1572" applyFont="1" applyAlignment="1">
      <alignment horizontal="left"/>
    </xf>
    <xf numFmtId="0" fontId="92" fillId="0" borderId="0" xfId="1572" applyFont="1"/>
    <xf numFmtId="171" fontId="125" fillId="0" borderId="0" xfId="1607" applyNumberFormat="1" applyFont="1" applyAlignment="1">
      <alignment horizontal="right" vertical="center"/>
    </xf>
    <xf numFmtId="0" fontId="91" fillId="0" borderId="0" xfId="1594" applyFont="1" applyAlignment="1">
      <alignment horizontal="left" vertical="center"/>
    </xf>
    <xf numFmtId="0" fontId="92" fillId="0" borderId="0" xfId="1594" applyFont="1" applyAlignment="1">
      <alignment vertical="center"/>
    </xf>
    <xf numFmtId="0" fontId="91" fillId="0" borderId="0" xfId="1594" applyFont="1" applyAlignment="1">
      <alignment vertical="center"/>
    </xf>
    <xf numFmtId="171" fontId="91" fillId="0" borderId="0" xfId="1608" applyNumberFormat="1" applyFont="1" applyFill="1" applyAlignment="1">
      <alignment horizontal="right" vertical="center"/>
    </xf>
    <xf numFmtId="171" fontId="91" fillId="0" borderId="0" xfId="1608" quotePrefix="1" applyNumberFormat="1" applyFont="1" applyFill="1" applyAlignment="1">
      <alignment horizontal="right" vertical="center"/>
    </xf>
    <xf numFmtId="171" fontId="91" fillId="0" borderId="0" xfId="1605" applyNumberFormat="1" applyFont="1" applyAlignment="1">
      <alignment vertical="center" wrapText="1"/>
    </xf>
    <xf numFmtId="171" fontId="92" fillId="0" borderId="0" xfId="1605" applyNumberFormat="1" applyFont="1" applyAlignment="1">
      <alignment horizontal="center" vertical="center"/>
    </xf>
    <xf numFmtId="0" fontId="91" fillId="0" borderId="0" xfId="1594" applyFont="1" applyAlignment="1">
      <alignment horizontal="right" vertical="center"/>
    </xf>
    <xf numFmtId="38" fontId="91" fillId="0" borderId="38" xfId="0" applyNumberFormat="1" applyFont="1" applyBorder="1" applyAlignment="1">
      <alignment horizontal="center" vertical="center"/>
    </xf>
    <xf numFmtId="171" fontId="91" fillId="0" borderId="38" xfId="1608" applyNumberFormat="1" applyFont="1" applyFill="1" applyBorder="1" applyAlignment="1">
      <alignment horizontal="right" vertical="center"/>
    </xf>
    <xf numFmtId="171" fontId="92" fillId="0" borderId="0" xfId="1594" applyNumberFormat="1" applyFont="1" applyAlignment="1">
      <alignment vertical="center"/>
    </xf>
    <xf numFmtId="171" fontId="92" fillId="0" borderId="0" xfId="1594" applyNumberFormat="1" applyFont="1" applyAlignment="1">
      <alignment horizontal="right" vertical="center"/>
    </xf>
    <xf numFmtId="0" fontId="92" fillId="0" borderId="0" xfId="1594" applyFont="1" applyAlignment="1">
      <alignment horizontal="left" vertical="center"/>
    </xf>
    <xf numFmtId="171" fontId="92" fillId="0" borderId="0" xfId="1608" applyNumberFormat="1" applyFont="1" applyFill="1" applyAlignment="1">
      <alignment vertical="center"/>
    </xf>
    <xf numFmtId="171" fontId="92" fillId="0" borderId="0" xfId="1608" applyNumberFormat="1" applyFont="1" applyFill="1" applyAlignment="1">
      <alignment horizontal="right" vertical="center"/>
    </xf>
    <xf numFmtId="171" fontId="92" fillId="0" borderId="0" xfId="1608" applyNumberFormat="1" applyFont="1" applyFill="1" applyAlignment="1">
      <alignment horizontal="center" vertical="center"/>
    </xf>
    <xf numFmtId="167" fontId="92" fillId="0" borderId="0" xfId="1608" applyNumberFormat="1" applyFont="1" applyFill="1" applyAlignment="1">
      <alignment horizontal="right" vertical="center"/>
    </xf>
    <xf numFmtId="171" fontId="92" fillId="0" borderId="38" xfId="1608" applyNumberFormat="1" applyFont="1" applyFill="1" applyBorder="1" applyAlignment="1">
      <alignment horizontal="right" vertical="center"/>
    </xf>
    <xf numFmtId="167" fontId="92" fillId="0" borderId="38" xfId="1608" applyNumberFormat="1" applyFont="1" applyFill="1" applyBorder="1" applyAlignment="1">
      <alignment horizontal="right" vertical="center"/>
    </xf>
    <xf numFmtId="0" fontId="92" fillId="0" borderId="0" xfId="1594" applyFont="1" applyAlignment="1">
      <alignment vertical="center" wrapText="1"/>
    </xf>
    <xf numFmtId="171" fontId="92" fillId="0" borderId="0" xfId="1608" applyNumberFormat="1" applyFont="1" applyFill="1" applyAlignment="1">
      <alignment vertical="center" wrapText="1"/>
    </xf>
    <xf numFmtId="38" fontId="92" fillId="0" borderId="0" xfId="1607" applyNumberFormat="1" applyFont="1" applyAlignment="1">
      <alignment vertical="center"/>
    </xf>
    <xf numFmtId="171" fontId="92" fillId="0" borderId="0" xfId="1608" applyNumberFormat="1" applyFont="1" applyFill="1" applyAlignment="1">
      <alignment horizontal="right" vertical="center" wrapText="1"/>
    </xf>
    <xf numFmtId="38" fontId="92" fillId="0" borderId="0" xfId="1247" applyNumberFormat="1" applyFont="1" applyAlignment="1">
      <alignment horizontal="center" vertical="center"/>
    </xf>
    <xf numFmtId="171" fontId="92" fillId="0" borderId="27" xfId="1608" applyNumberFormat="1" applyFont="1" applyFill="1" applyBorder="1" applyAlignment="1">
      <alignment horizontal="right" vertical="center"/>
    </xf>
    <xf numFmtId="171" fontId="92" fillId="0" borderId="0" xfId="1608" applyNumberFormat="1" applyFont="1" applyFill="1" applyBorder="1" applyAlignment="1">
      <alignment horizontal="right" vertical="center"/>
    </xf>
    <xf numFmtId="0" fontId="91" fillId="0" borderId="0" xfId="1609" applyFont="1" applyAlignment="1">
      <alignment vertical="center"/>
    </xf>
    <xf numFmtId="0" fontId="92" fillId="0" borderId="0" xfId="1609" applyFont="1" applyAlignment="1">
      <alignment vertical="center"/>
    </xf>
    <xf numFmtId="167" fontId="92" fillId="0" borderId="0" xfId="1611" applyNumberFormat="1" applyFont="1" applyAlignment="1">
      <alignment horizontal="right" vertical="center"/>
    </xf>
    <xf numFmtId="167" fontId="92" fillId="0" borderId="0" xfId="1610" applyNumberFormat="1" applyFont="1" applyFill="1" applyAlignment="1">
      <alignment vertical="center"/>
    </xf>
    <xf numFmtId="167" fontId="92" fillId="0" borderId="0" xfId="1594" applyNumberFormat="1" applyFont="1" applyAlignment="1">
      <alignment horizontal="right" vertical="center"/>
    </xf>
    <xf numFmtId="171" fontId="93" fillId="0" borderId="38" xfId="1248" applyNumberFormat="1" applyFont="1" applyBorder="1" applyAlignment="1">
      <alignment horizontal="center" vertical="center"/>
    </xf>
    <xf numFmtId="171" fontId="92" fillId="0" borderId="38" xfId="1606" applyNumberFormat="1" applyFont="1" applyFill="1" applyBorder="1" applyAlignment="1">
      <alignment horizontal="right" vertical="center"/>
    </xf>
    <xf numFmtId="171" fontId="92" fillId="0" borderId="0" xfId="1606" applyNumberFormat="1" applyFont="1" applyFill="1" applyAlignment="1">
      <alignment horizontal="right" vertical="center"/>
    </xf>
    <xf numFmtId="171" fontId="92" fillId="0" borderId="38" xfId="1606" applyNumberFormat="1" applyFont="1" applyFill="1" applyBorder="1" applyAlignment="1">
      <alignment vertical="center"/>
    </xf>
    <xf numFmtId="171" fontId="92" fillId="0" borderId="0" xfId="1606" applyNumberFormat="1" applyFont="1" applyFill="1" applyAlignment="1">
      <alignment vertical="center"/>
    </xf>
    <xf numFmtId="171" fontId="92" fillId="0" borderId="27" xfId="1606" applyNumberFormat="1" applyFont="1" applyFill="1" applyBorder="1" applyAlignment="1">
      <alignment vertical="center"/>
    </xf>
    <xf numFmtId="171" fontId="91" fillId="0" borderId="0" xfId="1606" applyNumberFormat="1" applyFont="1" applyFill="1" applyAlignment="1">
      <alignment horizontal="right" vertical="center"/>
    </xf>
    <xf numFmtId="38" fontId="92" fillId="0" borderId="38" xfId="1247" quotePrefix="1" applyNumberFormat="1" applyFont="1" applyBorder="1" applyAlignment="1">
      <alignment horizontal="left" vertical="center"/>
    </xf>
    <xf numFmtId="0" fontId="91" fillId="0" borderId="0" xfId="1594" applyFont="1" applyAlignment="1">
      <alignment horizontal="left" vertical="center"/>
    </xf>
    <xf numFmtId="0" fontId="91" fillId="0" borderId="38" xfId="1594" quotePrefix="1" applyFont="1" applyBorder="1" applyAlignment="1">
      <alignment horizontal="left" vertical="center"/>
    </xf>
    <xf numFmtId="0" fontId="91" fillId="0" borderId="38" xfId="1594" applyFont="1" applyBorder="1" applyAlignment="1">
      <alignment horizontal="left" vertical="center"/>
    </xf>
    <xf numFmtId="171" fontId="91" fillId="0" borderId="38" xfId="1605" applyNumberFormat="1" applyFont="1" applyBorder="1" applyAlignment="1">
      <alignment horizontal="center" vertical="center" wrapText="1"/>
    </xf>
    <xf numFmtId="0" fontId="92" fillId="0" borderId="0" xfId="1594" applyFont="1" applyAlignment="1">
      <alignment horizontal="left" vertical="center"/>
    </xf>
    <xf numFmtId="38" fontId="125" fillId="0" borderId="38" xfId="0" applyNumberFormat="1" applyFont="1" applyBorder="1" applyAlignment="1">
      <alignment horizontal="left" vertical="center" wrapText="1"/>
    </xf>
    <xf numFmtId="171" fontId="124" fillId="0" borderId="38" xfId="0" applyNumberFormat="1" applyFont="1" applyBorder="1" applyAlignment="1">
      <alignment horizontal="center" vertical="center"/>
    </xf>
    <xf numFmtId="38" fontId="125" fillId="0" borderId="0" xfId="1247" applyNumberFormat="1" applyFont="1" applyAlignment="1">
      <alignment horizontal="left" vertical="center"/>
    </xf>
    <xf numFmtId="38" fontId="125" fillId="0" borderId="38" xfId="1247" quotePrefix="1" applyNumberFormat="1" applyFont="1" applyBorder="1" applyAlignment="1">
      <alignment horizontal="left" vertical="center"/>
    </xf>
    <xf numFmtId="41" fontId="125" fillId="0" borderId="0" xfId="1572" applyNumberFormat="1" applyFont="1" applyAlignment="1">
      <alignment horizontal="left" vertical="center"/>
    </xf>
    <xf numFmtId="0" fontId="124" fillId="0" borderId="0" xfId="1594" applyFont="1" applyAlignment="1">
      <alignment horizontal="left" vertical="center"/>
    </xf>
    <xf numFmtId="0" fontId="124" fillId="0" borderId="38" xfId="1594" applyFont="1" applyBorder="1" applyAlignment="1">
      <alignment horizontal="left" vertical="center"/>
    </xf>
    <xf numFmtId="171" fontId="124" fillId="0" borderId="38" xfId="1605" applyNumberFormat="1" applyFont="1" applyBorder="1" applyAlignment="1">
      <alignment horizontal="center" vertical="center" wrapText="1"/>
    </xf>
    <xf numFmtId="0" fontId="125" fillId="0" borderId="0" xfId="1594" applyFont="1" applyAlignment="1">
      <alignment horizontal="center" vertical="center"/>
    </xf>
    <xf numFmtId="0" fontId="124" fillId="0" borderId="0" xfId="1594" applyFont="1" applyAlignment="1">
      <alignment horizontal="center" vertical="center"/>
    </xf>
    <xf numFmtId="171" fontId="93" fillId="0" borderId="12" xfId="1248" applyNumberFormat="1" applyFont="1" applyBorder="1" applyAlignment="1">
      <alignment horizontal="center" vertical="center"/>
    </xf>
    <xf numFmtId="171" fontId="93" fillId="0" borderId="38" xfId="1248" applyNumberFormat="1" applyFont="1" applyBorder="1" applyAlignment="1">
      <alignment horizontal="right" vertical="center"/>
    </xf>
    <xf numFmtId="171" fontId="93" fillId="0" borderId="38" xfId="1248" applyNumberFormat="1" applyFont="1" applyBorder="1" applyAlignment="1">
      <alignment horizontal="center" vertical="center"/>
    </xf>
    <xf numFmtId="0" fontId="93" fillId="0" borderId="38" xfId="1248" applyFont="1" applyBorder="1" applyAlignment="1">
      <alignment horizontal="center" vertical="center"/>
    </xf>
  </cellXfs>
  <cellStyles count="1612">
    <cellStyle name="%" xfId="1" xr:uid="{0971991A-1FF0-4B27-BB91-04DF5F069F5B}"/>
    <cellStyle name="_~1089954" xfId="2" xr:uid="{E30ED1E4-1F6B-454D-A1EC-69277F0FF006}"/>
    <cellStyle name="_~3074992" xfId="3" xr:uid="{E8DA0B72-CAE1-4159-956B-04C956C78670}"/>
    <cellStyle name="_28 Feb 2010_IIS_adj on mar 2010" xfId="4" xr:uid="{20DF6660-AA9B-401C-9300-CF2BB5F99BAB}"/>
    <cellStyle name="_2Q 2008 Template - subsidiaries" xfId="5" xr:uid="{8716A2FE-854A-47B0-B55E-3BCE56F88C53}"/>
    <cellStyle name="_ADJ-FIXASS" xfId="6" xr:uid="{A98B0E57-07BA-48FA-BF38-DC77502A6368}"/>
    <cellStyle name="_ADJ-FIXASS 2" xfId="7" xr:uid="{A4DB04DB-3AA5-4D3A-B562-23D35F480B59}"/>
    <cellStyle name="_Average Int of SA book as at 30.09.2010" xfId="8" xr:uid="{C4C7B401-F703-43B3-93C7-07E134F06108}"/>
    <cellStyle name="_Biz Banking Summary as Jan 2010  without CGC" xfId="9" xr:uid="{DA81F5AE-ED5F-4CD3-89A6-78CFBD329B47}"/>
    <cellStyle name="_Biz Banking Summary as May 2010 with CGC" xfId="10" xr:uid="{E748001E-CD84-46D4-8818-B17DB50B3563}"/>
    <cellStyle name="_Biz Banking Summary as May 2010 without CGC - 04.06.2010" xfId="11" xr:uid="{37348E18-3D9E-49CB-9F7A-6F01328F7869}"/>
    <cellStyle name="_Book1" xfId="12" xr:uid="{C046DB06-905B-4FC7-8D7A-084CC4139BD2}"/>
    <cellStyle name="_Book1_BTL_V4_ New template from PWC_as at53-12_IAS39_Full note" xfId="13" xr:uid="{4E9C21F8-7102-448B-8A92-4B5803E1CAA5}"/>
    <cellStyle name="_Book1_BTL_V4_ New template from PWC_as at53-12_prepare 54-01-10_CIMBT_IAS39" xfId="14" xr:uid="{8D2A298E-C94F-49C5-8E6F-7293B5EDA4C8}"/>
    <cellStyle name="_Book1_GP8_Breakdown of CA_BTL" xfId="15" xr:uid="{7FEA3D02-4725-4247-BA42-7BB89598427C}"/>
    <cellStyle name="_Book1_GP8_Gross loans and impaired loans by geographical_BTL" xfId="16" xr:uid="{6CD00CC1-EE6E-499B-BF5B-7AC32B7EB8BB}"/>
    <cellStyle name="_BS Group June'10-Summary-for CIMBG" xfId="17" xr:uid="{76CDEE41-649A-481E-893B-0D63ADF6DF8C}"/>
    <cellStyle name="_BS Group June'10-Summary-for CIMBGv2" xfId="18" xr:uid="{4C443C5E-2CAA-4197-95DF-4C27E777C33B}"/>
    <cellStyle name="_BS Group May'10-final-Oracles" xfId="19" xr:uid="{0842D170-0C88-4836-8EDC-0DD86BA85811}"/>
    <cellStyle name="_Checklist_Mar_10_IIS_v5_" xfId="20" xr:uid="{333F8C13-8CE3-43E8-91AB-C395777842CD}"/>
    <cellStyle name="_CIMBBankGroup_consolpack_1207v10 FRS5 PWC FINAL_260308" xfId="21" xr:uid="{7CB7F673-E810-4847-AFC1-D2A2855BC8BF}"/>
    <cellStyle name="_CIMBBankGroup_consolpack_FYE2008_v6" xfId="22" xr:uid="{17B3CDE4-3F5B-4D5C-ADC6-D894146B8103}"/>
    <cellStyle name="_CIMBTGP8_BS0410_PWC" xfId="23" xr:uid="{CC4C41C2-1510-4FC3-B955-50AB3FD7A036}"/>
    <cellStyle name="_conso 0307" xfId="24" xr:uid="{68648DA3-8B86-4D08-96E7-AFBB11B7C305}"/>
    <cellStyle name="_conso 0707" xfId="25" xr:uid="{6270DDDF-EB8F-42F9-AEA7-810C70ED9137}"/>
    <cellStyle name="_conso 0807" xfId="26" xr:uid="{37C0C902-1AFC-444A-AD10-8B3E5BC83602}"/>
    <cellStyle name="_Consolpack_template 11th draft-per Audited ac" xfId="27" xr:uid="{D579ECCD-1FC2-476C-9C20-EBCCDEE9B138}"/>
    <cellStyle name="_Copy of CIMBTGP8_BS0410_PWC_Version_2" xfId="28" xr:uid="{5A226594-8388-47CE-97E3-B7C19E314317}"/>
    <cellStyle name="_Corporate Banking Summary - May 2010 10.06.2010" xfId="29" xr:uid="{7704909E-880E-45E5-9407-B328DDA61C8A}"/>
    <cellStyle name="_CPAM Grp_GP8_0707" xfId="30" xr:uid="{71FEDF60-1677-476A-BFCD-BD34A8480B71}"/>
    <cellStyle name="_GP8 BTGroupConsolpack-0209-Bank Thai" xfId="31" xr:uid="{79B81CD5-832A-4944-B20E-AFD2103F6D7C}"/>
    <cellStyle name="_Group elimination June'10" xfId="32" xr:uid="{91D12303-81CA-44F8-9310-D8A32E015A36}"/>
    <cellStyle name="_IA template 31st Dec 09 - Business_To_Finance_Final_Amended_11-01-2010 (29Jan2010_Update)" xfId="33" xr:uid="{C334DEEB-7F5C-4F85-A373-30C4515F0A36}"/>
    <cellStyle name="_IA template 31st Dec 09 - GSR (Corp_&amp;_Biz)_To_Finance_Final (29Jan2010_Update)" xfId="34" xr:uid="{84F0855B-91E5-4060-9E71-D1A95354949D}"/>
    <cellStyle name="_IA template Dec 2009_Business (Finance Formula) - Amended 24-Mar-10 due to CF changes" xfId="35" xr:uid="{8ECC47EE-EF8E-4231-827F-15E62835A294}"/>
    <cellStyle name="_IAS_putGAAPFeb10_edit 11march10" xfId="36" xr:uid="{294FC469-57D8-461C-B9D8-5328EFAB8B15}"/>
    <cellStyle name="_Interco June'10" xfId="37" xr:uid="{C5FAE7A8-8D72-4D6A-954E-A9F454918210}"/>
    <cellStyle name="_Interco June'10_REVISED" xfId="38" xr:uid="{484BE126-8ABD-455B-A8EB-CA6C39063FB6}"/>
    <cellStyle name="_PL" xfId="39" xr:uid="{E5CDE6D5-892F-45F3-95A1-665768DD8DEF}"/>
    <cellStyle name="_PNL Group June'10" xfId="40" xr:uid="{6F6EA731-398C-4676-BC14-B36C28140DBA}"/>
    <cellStyle name="_Reclassification" xfId="41" xr:uid="{FCD43826-0516-42E3-A9A3-C75A2B6DAEA1}"/>
    <cellStyle name="_Trial Balance 032010" xfId="42" xr:uid="{A94807C6-0CF9-4766-AD1B-5690174358ED}"/>
    <cellStyle name="_Trial Balance 042010" xfId="43" xr:uid="{922F315E-182C-459E-8943-6A55AA93437D}"/>
    <cellStyle name="_Trial Balance 052010" xfId="44" xr:uid="{BC6A3C91-CCD9-4406-8C10-1204EB820722}"/>
    <cellStyle name="_Trial Balance 062010" xfId="45" xr:uid="{B973E8B4-D548-4AAD-9CD5-24AA8BDABAC6}"/>
    <cellStyle name="_Trial Balance 072010" xfId="46" xr:uid="{C2FA701D-6BD9-4457-AE83-25D4380BB3A6}"/>
    <cellStyle name="_Trial Balance 082010" xfId="47" xr:uid="{B48BE3F4-F448-4704-A672-9D9165DB6A58}"/>
    <cellStyle name="_Trial Balance 092010" xfId="48" xr:uid="{14DA64C2-710B-4B2E-B82E-FBAEFE172BA2}"/>
    <cellStyle name="_Trial Balance 102010" xfId="49" xr:uid="{36BEA3F4-FEED-4DEB-B471-897884566512}"/>
    <cellStyle name="_Trial Balance 112010" xfId="50" xr:uid="{7323270C-649D-428F-AA47-76C549D50FA9}"/>
    <cellStyle name="20% - Accent1 2" xfId="51" xr:uid="{5047E50A-F3C9-41F0-8C74-D0BB012DB535}"/>
    <cellStyle name="20% - Accent1 2 2" xfId="52" xr:uid="{0A925AFC-4DEE-47EE-834F-D14E9ED441E6}"/>
    <cellStyle name="20% - Accent1 2 3" xfId="53" xr:uid="{8D3B9C96-AF8B-418D-995F-A78E4669B7B3}"/>
    <cellStyle name="20% - Accent1 2 4" xfId="54" xr:uid="{A1F1E7E5-5576-4589-AB7B-23CFCEEA19FB}"/>
    <cellStyle name="20% - Accent1 3" xfId="55" xr:uid="{2F051349-3042-44ED-9E76-ABCECA442D5A}"/>
    <cellStyle name="20% - Accent1 4" xfId="56" xr:uid="{007E11CD-10E8-492F-BB3E-D6414FA93DDA}"/>
    <cellStyle name="20% - Accent1 5" xfId="57" xr:uid="{DB3F2707-54D7-4442-8050-70B91F508131}"/>
    <cellStyle name="20% - Accent2 2" xfId="58" xr:uid="{AFFA11CE-2BE6-4FB7-8CEB-43898AD0C4BA}"/>
    <cellStyle name="20% - Accent2 2 2" xfId="59" xr:uid="{7CB28DCC-542B-4EC8-8FB3-BFE03B59E425}"/>
    <cellStyle name="20% - Accent2 2 3" xfId="60" xr:uid="{0B52CC00-CA3B-48AC-91A9-A215D4E278C9}"/>
    <cellStyle name="20% - Accent2 2 4" xfId="61" xr:uid="{A6389B12-1103-4154-B1D7-21E7989E7617}"/>
    <cellStyle name="20% - Accent2 3" xfId="62" xr:uid="{4593A2DD-F49E-4680-887A-CAF22430F598}"/>
    <cellStyle name="20% - Accent2 4" xfId="63" xr:uid="{38E0DA5B-01CB-4303-9B60-DD51E6CA96C8}"/>
    <cellStyle name="20% - Accent2 5" xfId="64" xr:uid="{F84C7BE8-ACEA-4E57-BB76-2C5C88810939}"/>
    <cellStyle name="20% - Accent3 2" xfId="65" xr:uid="{6C87C7AA-3D4E-48A6-9B56-95E365149EEB}"/>
    <cellStyle name="20% - Accent3 2 2" xfId="66" xr:uid="{76FD038B-516D-43C9-A12B-674529CDF8EB}"/>
    <cellStyle name="20% - Accent3 2 3" xfId="67" xr:uid="{56832F47-A570-40E7-AB6E-03BFE922E37B}"/>
    <cellStyle name="20% - Accent3 2 4" xfId="68" xr:uid="{8C937475-5051-4DAC-9778-1FA8B39EA935}"/>
    <cellStyle name="20% - Accent3 3" xfId="69" xr:uid="{3C229224-F934-4A48-9E79-FE7D036C32F8}"/>
    <cellStyle name="20% - Accent3 4" xfId="70" xr:uid="{CEB6A74F-020B-4367-9911-A07CC9A4CE4F}"/>
    <cellStyle name="20% - Accent3 5" xfId="71" xr:uid="{F2F3615C-C4C9-497A-B276-A2AAD724F9B3}"/>
    <cellStyle name="20% - Accent4 2" xfId="72" xr:uid="{E00B66BE-CE80-43CD-B303-95A06F84F663}"/>
    <cellStyle name="20% - Accent4 2 2" xfId="73" xr:uid="{6E60B4EA-C1B2-42A5-91B6-B540D3AB48D6}"/>
    <cellStyle name="20% - Accent4 2 3" xfId="74" xr:uid="{A9F947A6-0E0E-4072-AE95-E9A4620ED736}"/>
    <cellStyle name="20% - Accent4 2 4" xfId="75" xr:uid="{4EBDA1C8-15AB-499A-A009-7B00CD221B8B}"/>
    <cellStyle name="20% - Accent4 3" xfId="76" xr:uid="{FDF43507-268E-49D0-A631-6EA0272E8415}"/>
    <cellStyle name="20% - Accent4 4" xfId="77" xr:uid="{EA72CC05-1C83-4911-80AA-6A999F6F21B7}"/>
    <cellStyle name="20% - Accent4 5" xfId="78" xr:uid="{89C1AE18-D216-4EEB-82E5-FEBDEEACDC8E}"/>
    <cellStyle name="20% - Accent5 2" xfId="79" xr:uid="{52AF611F-7F4A-487E-B8B7-65B4C4D00E80}"/>
    <cellStyle name="20% - Accent5 2 2" xfId="80" xr:uid="{B452A5E4-4852-4762-98AB-7EC56CD7E7A5}"/>
    <cellStyle name="20% - Accent5 2 3" xfId="81" xr:uid="{2855EDE1-9D04-4A95-A8B4-107FE44D35D1}"/>
    <cellStyle name="20% - Accent5 2 4" xfId="82" xr:uid="{89323D50-E4A0-419F-B358-05C9ACD62590}"/>
    <cellStyle name="20% - Accent5 3" xfId="83" xr:uid="{52D4E9D3-A715-4F93-9FD0-B8EB45C8C0E1}"/>
    <cellStyle name="20% - Accent5 4" xfId="84" xr:uid="{3A39F4AD-F782-4C9C-B6D3-5C2F1BE17480}"/>
    <cellStyle name="20% - Accent5 5" xfId="85" xr:uid="{6B3A4EEC-6FFD-472E-A722-C4A14D424960}"/>
    <cellStyle name="20% - Accent6 2" xfId="86" xr:uid="{651F9F7F-AE83-4B5F-952E-583B1EC5B69C}"/>
    <cellStyle name="20% - Accent6 2 2" xfId="87" xr:uid="{CE1D2628-C799-473D-8CC9-C1A7A874A5C2}"/>
    <cellStyle name="20% - Accent6 2 3" xfId="88" xr:uid="{89D851CE-EF8C-4D9F-8576-E69B97D23774}"/>
    <cellStyle name="20% - Accent6 2 4" xfId="89" xr:uid="{8A66CDD3-1BC3-4459-9A12-BF271ED04434}"/>
    <cellStyle name="20% - Accent6 3" xfId="90" xr:uid="{E2E6983C-D675-4686-A167-FC6799D33C50}"/>
    <cellStyle name="20% - Accent6 4" xfId="91" xr:uid="{5F4BB01B-7863-45CC-9D82-8A8492565826}"/>
    <cellStyle name="20% - Accent6 5" xfId="92" xr:uid="{D3BC2F19-3FD4-4EB8-9669-16ABC153DE71}"/>
    <cellStyle name="20% - ส่วนที่ถูกเน้น1" xfId="93" xr:uid="{7091475B-B032-4931-9299-454516004D78}"/>
    <cellStyle name="20% - ส่วนที่ถูกเน้น1 2" xfId="94" xr:uid="{395C8674-1977-41BB-9892-3781884E6573}"/>
    <cellStyle name="20% - ส่วนที่ถูกเน้น2" xfId="95" xr:uid="{FD4B700F-2B93-4761-BF0C-769FEB6CA579}"/>
    <cellStyle name="20% - ส่วนที่ถูกเน้น2 2" xfId="96" xr:uid="{E42753EE-8902-444E-9CC1-18783F62E8C4}"/>
    <cellStyle name="20% - ส่วนที่ถูกเน้น3" xfId="97" xr:uid="{B501579D-82C7-40C5-8670-5CA54B192004}"/>
    <cellStyle name="20% - ส่วนที่ถูกเน้น3 2" xfId="98" xr:uid="{B458F8A5-2187-44AC-BCDD-3338C09C28F7}"/>
    <cellStyle name="20% - ส่วนที่ถูกเน้น4" xfId="99" xr:uid="{56283EF9-DC39-46ED-AA5A-0EB1DC2C26A5}"/>
    <cellStyle name="20% - ส่วนที่ถูกเน้น4 2" xfId="100" xr:uid="{D6B79AD9-577A-4ABA-8ACF-07EF8E8A9E41}"/>
    <cellStyle name="20% - ส่วนที่ถูกเน้น5" xfId="101" xr:uid="{6CC00971-6BAE-442E-8C2E-1767A1B882F4}"/>
    <cellStyle name="20% - ส่วนที่ถูกเน้น5 2" xfId="102" xr:uid="{785BC473-4426-443D-BA9E-33F742FA7978}"/>
    <cellStyle name="20% - ส่วนที่ถูกเน้น6" xfId="103" xr:uid="{6D9F1860-BCA3-4EC6-8601-4EDAA4196D70}"/>
    <cellStyle name="20% - ส่วนที่ถูกเน้น6 2" xfId="104" xr:uid="{912EF173-B81E-4ACD-AE3B-A8AB6D2A0681}"/>
    <cellStyle name="40% - Accent1 2" xfId="105" xr:uid="{3536AC43-F0CE-4E4D-A0FB-0E111270F9D8}"/>
    <cellStyle name="40% - Accent1 2 2" xfId="106" xr:uid="{54839373-3E26-4A3B-88E3-C386D924E362}"/>
    <cellStyle name="40% - Accent1 2 3" xfId="107" xr:uid="{44A3AFC6-2BB3-49C1-91EC-918CDC7609CA}"/>
    <cellStyle name="40% - Accent1 2 4" xfId="108" xr:uid="{09873E2D-DCB9-4591-9AD8-34BE127311E3}"/>
    <cellStyle name="40% - Accent1 3" xfId="109" xr:uid="{C80F0E06-4EA8-479E-B466-F461AD8D2924}"/>
    <cellStyle name="40% - Accent1 4" xfId="110" xr:uid="{6A11A8D4-FC19-49C6-B557-AE5850C8326F}"/>
    <cellStyle name="40% - Accent1 5" xfId="111" xr:uid="{CFD51877-90E5-4854-B09C-FDB596BF7A14}"/>
    <cellStyle name="40% - Accent2 2" xfId="112" xr:uid="{8E74BD1D-1CCB-4203-99D8-B43C158307E8}"/>
    <cellStyle name="40% - Accent2 2 2" xfId="113" xr:uid="{64FF7B10-D1CA-4A16-9B89-136B0FD6CDFB}"/>
    <cellStyle name="40% - Accent2 2 3" xfId="114" xr:uid="{21358894-F6D0-4AED-9560-0FA1C55721A8}"/>
    <cellStyle name="40% - Accent2 2 4" xfId="115" xr:uid="{3DF855B6-6F5E-407C-B401-2198EE41DD79}"/>
    <cellStyle name="40% - Accent2 3" xfId="116" xr:uid="{FCEE0A33-1BFC-48D1-81C8-726B313039FE}"/>
    <cellStyle name="40% - Accent2 4" xfId="117" xr:uid="{41839D90-B927-49E1-9341-DF20BC79C806}"/>
    <cellStyle name="40% - Accent2 5" xfId="118" xr:uid="{F0229E85-C268-48B4-A46C-D27410559596}"/>
    <cellStyle name="40% - Accent3 2" xfId="119" xr:uid="{79C4E43D-630C-4B2F-B04C-88916D6D7EA3}"/>
    <cellStyle name="40% - Accent3 2 2" xfId="120" xr:uid="{7B1F2B08-911F-4CD2-92E3-131B045397CC}"/>
    <cellStyle name="40% - Accent3 2 3" xfId="121" xr:uid="{0DB785FE-C962-461F-8A46-6AE7ACF95653}"/>
    <cellStyle name="40% - Accent3 2 4" xfId="122" xr:uid="{E00180DC-2468-44B2-8BC2-8D4AAE487FA2}"/>
    <cellStyle name="40% - Accent3 3" xfId="123" xr:uid="{09A40C74-F040-415B-B217-A3DDFC105BE8}"/>
    <cellStyle name="40% - Accent3 4" xfId="124" xr:uid="{FC4A8534-C0E1-430E-9800-AE4447A4756D}"/>
    <cellStyle name="40% - Accent3 5" xfId="125" xr:uid="{C5F84D04-3D0A-4E0F-9B96-4B19F43938F7}"/>
    <cellStyle name="40% - Accent4 2" xfId="126" xr:uid="{E06A52B9-3AAD-4FC6-81A5-2A0832831AB0}"/>
    <cellStyle name="40% - Accent4 2 2" xfId="127" xr:uid="{09E09873-2CE2-43E9-8F69-245B6684FC71}"/>
    <cellStyle name="40% - Accent4 2 3" xfId="128" xr:uid="{46191C08-1440-4462-B518-75E523FF5036}"/>
    <cellStyle name="40% - Accent4 2 4" xfId="129" xr:uid="{A9499617-04AA-4F43-A0A9-EF2232D2411B}"/>
    <cellStyle name="40% - Accent4 3" xfId="130" xr:uid="{C688586A-6A22-46F4-8A32-D46A9A5619AC}"/>
    <cellStyle name="40% - Accent4 4" xfId="131" xr:uid="{1402E884-B230-4232-B589-E4CE58B318DA}"/>
    <cellStyle name="40% - Accent4 5" xfId="132" xr:uid="{784E5B80-121D-472F-9629-BEE0FC857FBC}"/>
    <cellStyle name="40% - Accent5 2" xfId="133" xr:uid="{C06B3909-77F8-498A-9FE0-02FC25A0859A}"/>
    <cellStyle name="40% - Accent5 2 2" xfId="134" xr:uid="{90530170-AB6B-4B97-A3DF-C6D91B6F7F6A}"/>
    <cellStyle name="40% - Accent5 2 3" xfId="135" xr:uid="{121F6264-0F97-49A9-AE04-29A499AE4BCF}"/>
    <cellStyle name="40% - Accent5 2 4" xfId="136" xr:uid="{7E25DA82-C727-4111-AE71-677E5F422B97}"/>
    <cellStyle name="40% - Accent5 3" xfId="137" xr:uid="{0B5AAD03-C522-4037-9776-1EEB29B59A3B}"/>
    <cellStyle name="40% - Accent5 4" xfId="138" xr:uid="{4C0F4676-BE75-4C58-A796-546F15D3B4D1}"/>
    <cellStyle name="40% - Accent5 5" xfId="139" xr:uid="{926DD707-875D-4335-ABDD-124EC6D8585D}"/>
    <cellStyle name="40% - Accent6 2" xfId="140" xr:uid="{13E3A5C3-40BF-4B5A-8E6C-B98581D83F95}"/>
    <cellStyle name="40% - Accent6 2 2" xfId="141" xr:uid="{4C1C7EF5-8ED9-400E-AF27-A27EEF837D44}"/>
    <cellStyle name="40% - Accent6 2 3" xfId="142" xr:uid="{73979726-AF69-4EF6-8591-5E829EA7F22B}"/>
    <cellStyle name="40% - Accent6 2 4" xfId="143" xr:uid="{43B31012-2D5C-4E6A-8D18-99A9DA805AE2}"/>
    <cellStyle name="40% - Accent6 3" xfId="144" xr:uid="{E136E014-0EA2-4F09-A037-0EA33874A138}"/>
    <cellStyle name="40% - Accent6 4" xfId="145" xr:uid="{D09628A0-904C-4F26-B03F-68E45D6F1CA8}"/>
    <cellStyle name="40% - Accent6 5" xfId="146" xr:uid="{F3FB3619-AEEB-4B2E-B6CB-2F7B27412016}"/>
    <cellStyle name="40% - ส่วนที่ถูกเน้น1" xfId="147" xr:uid="{8E522FC6-EC0D-4754-A5BA-E33350E4BDCE}"/>
    <cellStyle name="40% - ส่วนที่ถูกเน้น1 2" xfId="148" xr:uid="{49173AB9-9B01-46C0-A691-9DEC7269518E}"/>
    <cellStyle name="40% - ส่วนที่ถูกเน้น2" xfId="149" xr:uid="{A5C5E579-89CD-4CA8-95A1-E115760C2EC7}"/>
    <cellStyle name="40% - ส่วนที่ถูกเน้น2 2" xfId="150" xr:uid="{FC510E8F-5256-4ABD-B338-3B5652214101}"/>
    <cellStyle name="40% - ส่วนที่ถูกเน้น3" xfId="151" xr:uid="{554212D0-FC2B-42FC-A5D7-B239F64AA41D}"/>
    <cellStyle name="40% - ส่วนที่ถูกเน้น3 2" xfId="152" xr:uid="{3A6BF7F0-7DCD-4C4F-8AF8-0E5C61029734}"/>
    <cellStyle name="40% - ส่วนที่ถูกเน้น4" xfId="153" xr:uid="{6ABAA7A1-B8AC-4668-8AE8-72072FFB5FB4}"/>
    <cellStyle name="40% - ส่วนที่ถูกเน้น4 2" xfId="154" xr:uid="{E48A0E19-8713-49ED-B6B1-1FE6892800D7}"/>
    <cellStyle name="40% - ส่วนที่ถูกเน้น5" xfId="155" xr:uid="{95956C76-447B-4ED5-8227-FE24A11B67BE}"/>
    <cellStyle name="40% - ส่วนที่ถูกเน้น5 2" xfId="156" xr:uid="{97F48D02-6C02-4062-BA65-2FBC9853C134}"/>
    <cellStyle name="40% - ส่วนที่ถูกเน้น6" xfId="157" xr:uid="{B615B90D-FA7B-464E-8CE6-122BCB5BF8E7}"/>
    <cellStyle name="40% - ส่วนที่ถูกเน้น6 2" xfId="158" xr:uid="{1070BFA6-75B9-4CE4-BC12-199964DED4B0}"/>
    <cellStyle name="60% - Accent1 2" xfId="159" xr:uid="{59E3B703-AE39-4274-B033-0658088F9378}"/>
    <cellStyle name="60% - Accent1 2 2" xfId="160" xr:uid="{75439C38-4413-4C68-A11E-C0D9A7E3E6A9}"/>
    <cellStyle name="60% - Accent1 2 3" xfId="161" xr:uid="{81DC304A-3191-49A5-BB4C-643A3E907EDD}"/>
    <cellStyle name="60% - Accent1 2 4" xfId="162" xr:uid="{82C2C440-2700-43E5-9E2A-91605E091D46}"/>
    <cellStyle name="60% - Accent1 3" xfId="163" xr:uid="{5168E2F9-96ED-45E3-9658-9C10682A4A8F}"/>
    <cellStyle name="60% - Accent1 4" xfId="164" xr:uid="{86617FFB-4286-4FD4-8853-3B7072CF6209}"/>
    <cellStyle name="60% - Accent1 5" xfId="165" xr:uid="{F37B14C6-32E4-44D4-A598-188D563D5A80}"/>
    <cellStyle name="60% - Accent2 2" xfId="166" xr:uid="{A2B8E742-6009-4B38-BA83-8BA84F0C4188}"/>
    <cellStyle name="60% - Accent2 2 2" xfId="167" xr:uid="{45185151-E592-410A-A4D1-CA8FD5BEAC22}"/>
    <cellStyle name="60% - Accent2 2 3" xfId="168" xr:uid="{0F081E74-AFD0-465F-953D-87D1582B5216}"/>
    <cellStyle name="60% - Accent2 2 4" xfId="169" xr:uid="{7BDA3334-2431-4DD2-A2F7-73A17727DD67}"/>
    <cellStyle name="60% - Accent2 3" xfId="170" xr:uid="{4E272C65-DFB0-4D45-91A8-E599591C5E8C}"/>
    <cellStyle name="60% - Accent2 4" xfId="171" xr:uid="{AB7279A2-EC04-4DC0-A036-092EE5723CD6}"/>
    <cellStyle name="60% - Accent2 5" xfId="172" xr:uid="{3BFB3B6F-0CB6-4FA8-BE1F-39B3DF8E87A9}"/>
    <cellStyle name="60% - Accent3 2" xfId="173" xr:uid="{F566B5C1-20A4-4D34-B7AD-9A5166D81BF4}"/>
    <cellStyle name="60% - Accent3 2 2" xfId="174" xr:uid="{523FF83A-948C-4433-A0EE-BEF8AF7FAE7D}"/>
    <cellStyle name="60% - Accent3 2 3" xfId="175" xr:uid="{B84719E3-4615-4A8C-8675-7B7818FDCD15}"/>
    <cellStyle name="60% - Accent3 2 4" xfId="176" xr:uid="{D7E72BBC-C56A-4C60-A25A-2419FF62A221}"/>
    <cellStyle name="60% - Accent3 3" xfId="177" xr:uid="{EFA6F2FC-B2A1-4611-9501-E744D948E90C}"/>
    <cellStyle name="60% - Accent3 4" xfId="178" xr:uid="{4089E609-1CFA-4CD8-8DA0-7F1F3189596C}"/>
    <cellStyle name="60% - Accent3 5" xfId="179" xr:uid="{6FA55DFA-4FE0-4F3F-84D6-A737770AEC17}"/>
    <cellStyle name="60% - Accent4 2" xfId="180" xr:uid="{5D70442A-6DE9-4557-B6FC-68BF722E0DDD}"/>
    <cellStyle name="60% - Accent4 2 2" xfId="181" xr:uid="{FE2D40AD-4633-45D7-9AF1-BAB6394DA3EA}"/>
    <cellStyle name="60% - Accent4 2 3" xfId="182" xr:uid="{AACBDFC9-DD7C-431B-9689-3DC39E1C57A6}"/>
    <cellStyle name="60% - Accent4 2 4" xfId="183" xr:uid="{BE60EDF4-BFA5-45F4-8835-5BA68B0CD7CC}"/>
    <cellStyle name="60% - Accent4 3" xfId="184" xr:uid="{C12D20F4-D6DA-46A9-885B-F92FBB4B27B6}"/>
    <cellStyle name="60% - Accent4 4" xfId="185" xr:uid="{D113247D-DBB6-4CD9-B2A7-3CD12891F6B7}"/>
    <cellStyle name="60% - Accent4 5" xfId="186" xr:uid="{027ACDBE-A732-47AA-9FC0-548CC4A4B27D}"/>
    <cellStyle name="60% - Accent5 2" xfId="187" xr:uid="{03E2D97B-06FE-4808-B980-A0564734E8B5}"/>
    <cellStyle name="60% - Accent5 2 2" xfId="188" xr:uid="{1E9276F4-9993-4661-92A9-3A8475F07A8F}"/>
    <cellStyle name="60% - Accent5 2 3" xfId="189" xr:uid="{9D2877A4-0677-4258-B7F9-591B35273637}"/>
    <cellStyle name="60% - Accent5 2 4" xfId="190" xr:uid="{00B2EC35-B4FD-48EE-AF83-82DB64BA4F18}"/>
    <cellStyle name="60% - Accent5 3" xfId="191" xr:uid="{96818EFB-6B51-4C43-B38A-D0D55207EE83}"/>
    <cellStyle name="60% - Accent5 4" xfId="192" xr:uid="{4CA585FA-D9DF-479A-8897-95C61CF786A6}"/>
    <cellStyle name="60% - Accent5 5" xfId="193" xr:uid="{A8FE3082-2D9D-4EDA-A800-ADD0BE02FB89}"/>
    <cellStyle name="60% - Accent6 2" xfId="194" xr:uid="{7C14BF71-B5A2-4CAB-B216-069E71E6FE95}"/>
    <cellStyle name="60% - Accent6 2 2" xfId="195" xr:uid="{F3A48A47-8817-461C-A3AD-1E19A80A4E3B}"/>
    <cellStyle name="60% - Accent6 2 3" xfId="196" xr:uid="{AA21A98B-C697-47BF-A52E-0DC65FE17B30}"/>
    <cellStyle name="60% - Accent6 2 4" xfId="197" xr:uid="{CC08C10C-A963-4950-A848-48708A349FF1}"/>
    <cellStyle name="60% - Accent6 3" xfId="198" xr:uid="{7F1DDDCE-3205-4A28-8845-8586EFFFF4E0}"/>
    <cellStyle name="60% - Accent6 4" xfId="199" xr:uid="{B7B982A1-E41B-4F2C-851E-92871BC89AC5}"/>
    <cellStyle name="60% - Accent6 5" xfId="200" xr:uid="{EBF9AA71-20B2-43E6-B6B3-18C0DA16C051}"/>
    <cellStyle name="60% - ส่วนที่ถูกเน้น1" xfId="201" xr:uid="{F39085DA-D3B7-450F-861D-A6CB5710E0B2}"/>
    <cellStyle name="60% - ส่วนที่ถูกเน้น1 2" xfId="202" xr:uid="{84491CBB-EEE8-487D-BF92-C163C371D39C}"/>
    <cellStyle name="60% - ส่วนที่ถูกเน้น2" xfId="203" xr:uid="{27B2107E-B969-42C9-A6EF-447296A320ED}"/>
    <cellStyle name="60% - ส่วนที่ถูกเน้น2 2" xfId="204" xr:uid="{012B6B44-565B-4808-8DE4-0128606FC000}"/>
    <cellStyle name="60% - ส่วนที่ถูกเน้น3" xfId="205" xr:uid="{85C8F802-073B-46CE-AF3D-BB2A6ED19E90}"/>
    <cellStyle name="60% - ส่วนที่ถูกเน้น3 2" xfId="206" xr:uid="{BE89EE83-D7EA-4230-BA00-D511532759F4}"/>
    <cellStyle name="60% - ส่วนที่ถูกเน้น4" xfId="207" xr:uid="{00A00ECC-5289-43AC-ACC1-D047431517B3}"/>
    <cellStyle name="60% - ส่วนที่ถูกเน้น4 2" xfId="208" xr:uid="{B5AC5332-238F-4125-8C0C-B3ACCDB06F56}"/>
    <cellStyle name="60% - ส่วนที่ถูกเน้น5" xfId="209" xr:uid="{0CEAFDDC-40AA-4815-A687-2C4FD69563CA}"/>
    <cellStyle name="60% - ส่วนที่ถูกเน้น5 2" xfId="210" xr:uid="{A7E643FB-90EE-4066-96CB-F359E0628723}"/>
    <cellStyle name="60% - ส่วนที่ถูกเน้น6" xfId="211" xr:uid="{C5A54D70-56C0-44B5-84EF-546B422412C3}"/>
    <cellStyle name="60% - ส่วนที่ถูกเน้น6 2" xfId="212" xr:uid="{E8ACC642-840E-4C8D-82C1-C366F393B90E}"/>
    <cellStyle name="75" xfId="213" xr:uid="{186ACE7C-C09A-49F9-BC8F-B34B70D4FDB1}"/>
    <cellStyle name="Accent1 - 20%" xfId="214" xr:uid="{50611B03-AEA6-4047-8EDE-09155D51C4DC}"/>
    <cellStyle name="Accent1 - 40%" xfId="215" xr:uid="{5B35B009-AC87-46D1-A5C0-39A6F25C562A}"/>
    <cellStyle name="Accent1 - 60%" xfId="216" xr:uid="{64FE756A-5291-41CC-BC75-4F7743E4860E}"/>
    <cellStyle name="Accent1 10" xfId="217" xr:uid="{C6351532-A901-4041-8D13-529425CC4449}"/>
    <cellStyle name="Accent1 11" xfId="218" xr:uid="{9C50DF76-F8F6-4074-8981-4FEFA99DA35F}"/>
    <cellStyle name="Accent1 12" xfId="219" xr:uid="{C8850E78-32AF-441E-85A4-D721339F6C2E}"/>
    <cellStyle name="Accent1 13" xfId="220" xr:uid="{57452D47-A552-4DD1-A792-61171F9DCA1A}"/>
    <cellStyle name="Accent1 2" xfId="221" xr:uid="{34537640-961F-44BB-B0CB-3C03A26C576A}"/>
    <cellStyle name="Accent1 2 2" xfId="222" xr:uid="{6A9D403F-7B86-49AF-B062-B1E6B8408825}"/>
    <cellStyle name="Accent1 2 3" xfId="223" xr:uid="{9288655D-B692-4F8D-8587-F0479362BC41}"/>
    <cellStyle name="Accent1 2 4" xfId="224" xr:uid="{8F9CC969-D943-4A9E-84FF-7F6D96EE6177}"/>
    <cellStyle name="Accent1 3" xfId="225" xr:uid="{58FB66BD-57AD-4410-B6C8-FE1743F55862}"/>
    <cellStyle name="Accent1 4" xfId="226" xr:uid="{6BB8731E-322D-40D9-88B8-CE9DA1B5B7E6}"/>
    <cellStyle name="Accent1 5" xfId="227" xr:uid="{E97142A4-0171-46EA-B1DB-5BD1E5C0EECC}"/>
    <cellStyle name="Accent1 6" xfId="228" xr:uid="{888CB616-FFE9-4406-B07F-B8CCBC21E0C9}"/>
    <cellStyle name="Accent1 7" xfId="229" xr:uid="{7F335E49-3CFE-4DA4-89B5-EA184DDB1900}"/>
    <cellStyle name="Accent1 8" xfId="230" xr:uid="{88CDA959-6CBF-4867-AD4B-98A64B1D606C}"/>
    <cellStyle name="Accent1 9" xfId="231" xr:uid="{1947D34D-3CEE-4D0A-B704-747E220DEAD0}"/>
    <cellStyle name="Accent2 - 20%" xfId="232" xr:uid="{B80D8D22-15BD-4A91-B456-36B2EAC650FD}"/>
    <cellStyle name="Accent2 - 40%" xfId="233" xr:uid="{F8229183-6436-41B1-9005-41CE81693BF9}"/>
    <cellStyle name="Accent2 - 60%" xfId="234" xr:uid="{DEE614AD-F9A3-49BC-8C7C-55DD81FFB88A}"/>
    <cellStyle name="Accent2 10" xfId="235" xr:uid="{CCD5F5C8-C3C9-42E0-97B2-8751DD5C5035}"/>
    <cellStyle name="Accent2 11" xfId="236" xr:uid="{8E30DCE3-190E-4DA0-8E2A-E9EEC99E9806}"/>
    <cellStyle name="Accent2 12" xfId="237" xr:uid="{50F94BC7-787B-4080-9681-7C15A5D464DC}"/>
    <cellStyle name="Accent2 13" xfId="238" xr:uid="{7C2CAB1A-9010-4714-9A4D-BFC48B1B3247}"/>
    <cellStyle name="Accent2 2" xfId="239" xr:uid="{C067368B-DFF5-4289-8726-02E4572243B6}"/>
    <cellStyle name="Accent2 2 2" xfId="240" xr:uid="{25E7F619-1B87-4D0E-BFAF-A16092536CCA}"/>
    <cellStyle name="Accent2 2 3" xfId="241" xr:uid="{E10242EF-6A68-487B-AA36-E4581AA87F29}"/>
    <cellStyle name="Accent2 2 4" xfId="242" xr:uid="{3FAC8F05-EFE5-424D-85E5-768A4044D88D}"/>
    <cellStyle name="Accent2 3" xfId="243" xr:uid="{91319997-B10D-4FB7-B6E4-EC3E90B0181F}"/>
    <cellStyle name="Accent2 4" xfId="244" xr:uid="{C57DEA79-BC98-42F3-B625-2FDC197658D1}"/>
    <cellStyle name="Accent2 5" xfId="245" xr:uid="{8006FDA7-CCE1-4A09-9392-DCB962E039B6}"/>
    <cellStyle name="Accent2 6" xfId="246" xr:uid="{F4B6CBAC-6A84-4830-BA73-48A742DDDCBD}"/>
    <cellStyle name="Accent2 7" xfId="247" xr:uid="{89AFF806-9864-4243-BDF4-675172A56A1C}"/>
    <cellStyle name="Accent2 8" xfId="248" xr:uid="{0F4D55B8-6042-46D3-9EAC-CEB282498511}"/>
    <cellStyle name="Accent2 9" xfId="249" xr:uid="{4397203E-03EC-42F0-ACE5-26398B4932D0}"/>
    <cellStyle name="Accent3 - 20%" xfId="250" xr:uid="{6BD5FFCF-6E4C-49AB-826F-76A6DACFD28F}"/>
    <cellStyle name="Accent3 - 40%" xfId="251" xr:uid="{9BC2377A-F165-4FA0-B305-24B7C28AFEF9}"/>
    <cellStyle name="Accent3 - 60%" xfId="252" xr:uid="{86262BEC-ACA4-47EE-A418-1347FB749FE2}"/>
    <cellStyle name="Accent3 10" xfId="253" xr:uid="{DAB140AD-7350-4883-99E6-25C6B8BC28DE}"/>
    <cellStyle name="Accent3 11" xfId="254" xr:uid="{514483F1-7171-4551-9BE3-8A9F7686DD98}"/>
    <cellStyle name="Accent3 12" xfId="255" xr:uid="{15226E4D-C6E9-4FD6-B8ED-9B67E86D657E}"/>
    <cellStyle name="Accent3 13" xfId="256" xr:uid="{E4379C92-B283-411C-9FB6-A2A4CBF05B28}"/>
    <cellStyle name="Accent3 2" xfId="257" xr:uid="{E9D4E232-C820-4E62-A535-C7BD584886F3}"/>
    <cellStyle name="Accent3 2 2" xfId="258" xr:uid="{45C0CC4B-B072-4AFC-ADD3-88DCE0E621DB}"/>
    <cellStyle name="Accent3 2 3" xfId="259" xr:uid="{8C755C1F-F05A-4D31-9481-EC8B8A09E1AF}"/>
    <cellStyle name="Accent3 2 4" xfId="260" xr:uid="{B835E288-A247-4449-8F0D-614FAB30C146}"/>
    <cellStyle name="Accent3 3" xfId="261" xr:uid="{253D7D05-CB00-4E98-B556-1E172F78A1E0}"/>
    <cellStyle name="Accent3 4" xfId="262" xr:uid="{84944365-DA18-40C4-9C92-C12656CC31F6}"/>
    <cellStyle name="Accent3 5" xfId="263" xr:uid="{60EFF997-C4B2-40D5-B1A6-D5FECD01F078}"/>
    <cellStyle name="Accent3 6" xfId="264" xr:uid="{52593517-361C-4F70-ABE0-84A3A4821550}"/>
    <cellStyle name="Accent3 7" xfId="265" xr:uid="{0A6CF431-5EE5-4C92-B5DE-19997C18DB72}"/>
    <cellStyle name="Accent3 8" xfId="266" xr:uid="{7B20ED63-8BBF-4417-8DCA-1B193CB66ED8}"/>
    <cellStyle name="Accent3 9" xfId="267" xr:uid="{D4D45D1A-ACF8-4C4C-A520-C06107FC141F}"/>
    <cellStyle name="Accent4 - 20%" xfId="268" xr:uid="{73AF3F71-44BD-4020-A966-F9406860CA3B}"/>
    <cellStyle name="Accent4 - 40%" xfId="269" xr:uid="{FEBF24D7-DE45-45B2-8A7C-9D352B2A3158}"/>
    <cellStyle name="Accent4 - 60%" xfId="270" xr:uid="{B972D143-9923-4109-9D17-A25EA7D55C8A}"/>
    <cellStyle name="Accent4 10" xfId="271" xr:uid="{2D97475B-A142-4CF3-9078-CF960EB76D76}"/>
    <cellStyle name="Accent4 11" xfId="272" xr:uid="{4E4AE790-1516-4FBA-A00C-E15D3030A17A}"/>
    <cellStyle name="Accent4 12" xfId="273" xr:uid="{BD666BF0-5D17-41B9-BD96-6CEBE8E35DCD}"/>
    <cellStyle name="Accent4 13" xfId="274" xr:uid="{BA6FD1B6-F177-483B-80DB-EDEA2B07F84C}"/>
    <cellStyle name="Accent4 2" xfId="275" xr:uid="{A2F96192-08E9-4CD8-920E-82916CCAF718}"/>
    <cellStyle name="Accent4 2 2" xfId="276" xr:uid="{55798B67-6275-47EB-8437-169CD8057570}"/>
    <cellStyle name="Accent4 2 3" xfId="277" xr:uid="{DCE74ED6-5D9F-4688-935A-2DC2E12F6D90}"/>
    <cellStyle name="Accent4 2 4" xfId="278" xr:uid="{9432E376-75F7-409D-B885-173DCD07D784}"/>
    <cellStyle name="Accent4 3" xfId="279" xr:uid="{136B58E1-2D7D-477B-A2F3-D543B27FD3E5}"/>
    <cellStyle name="Accent4 4" xfId="280" xr:uid="{88BC4128-BD3E-4899-A6FF-8BFE1D0D2691}"/>
    <cellStyle name="Accent4 5" xfId="281" xr:uid="{3274D369-565C-4EDF-9C80-89D31E4FA046}"/>
    <cellStyle name="Accent4 6" xfId="282" xr:uid="{ADE44E43-1074-4DAC-9468-B5B99B1CA601}"/>
    <cellStyle name="Accent4 7" xfId="283" xr:uid="{A5FA58D3-FDAE-4EE3-B065-AA62947D5F3C}"/>
    <cellStyle name="Accent4 8" xfId="284" xr:uid="{C5A5C7A4-784F-4A45-BE67-0C7D4D8AC091}"/>
    <cellStyle name="Accent4 9" xfId="285" xr:uid="{B9E39696-F749-412B-9E7C-285AFB0D7EF2}"/>
    <cellStyle name="Accent5 - 20%" xfId="286" xr:uid="{289D2FFF-D2AA-4945-A341-35AA11841A56}"/>
    <cellStyle name="Accent5 - 40%" xfId="287" xr:uid="{DBC7A7DF-3538-4E43-B779-3373CE0FC48C}"/>
    <cellStyle name="Accent5 - 60%" xfId="288" xr:uid="{575E1D79-898B-4E0A-BBA5-929BB6B9E6E4}"/>
    <cellStyle name="Accent5 10" xfId="289" xr:uid="{FE1E0837-09C4-49E3-8E7D-6CF30A3B2AA3}"/>
    <cellStyle name="Accent5 11" xfId="290" xr:uid="{D3A6E18C-3036-47B7-B730-730B5622B360}"/>
    <cellStyle name="Accent5 12" xfId="291" xr:uid="{5554965B-ECE3-41B9-8B52-A5CF097AAAED}"/>
    <cellStyle name="Accent5 13" xfId="292" xr:uid="{F2AA32B3-9CB1-47C8-8163-46437309A15A}"/>
    <cellStyle name="Accent5 2" xfId="293" xr:uid="{ABFF0FC6-BB1F-4610-92B6-ECFD53E02493}"/>
    <cellStyle name="Accent5 2 2" xfId="294" xr:uid="{E8ED9BFE-6F31-420D-882B-B1305E28B18C}"/>
    <cellStyle name="Accent5 2 3" xfId="295" xr:uid="{97AD417A-B8F7-49FB-B748-F7B50223FB90}"/>
    <cellStyle name="Accent5 2 4" xfId="296" xr:uid="{8C21BF6D-B5CE-4C68-8673-0C9AD4FA275E}"/>
    <cellStyle name="Accent5 3" xfId="297" xr:uid="{C7A24EC8-1F16-43F0-9D51-0ACEB9CA4555}"/>
    <cellStyle name="Accent5 4" xfId="298" xr:uid="{325A1870-4C58-49C9-83EC-D740BA4CCF03}"/>
    <cellStyle name="Accent5 5" xfId="299" xr:uid="{D83799AE-2C2F-4235-B7D2-6EAFF1A197EF}"/>
    <cellStyle name="Accent5 6" xfId="300" xr:uid="{A247E8E0-5282-44D7-80B6-7D6683E13C64}"/>
    <cellStyle name="Accent5 7" xfId="301" xr:uid="{5FC14742-901E-41BB-8B96-B9ED1B892B06}"/>
    <cellStyle name="Accent5 8" xfId="302" xr:uid="{A7BEDF69-F063-4D2D-8343-C53B8E8BD520}"/>
    <cellStyle name="Accent5 9" xfId="303" xr:uid="{D6406FE1-8456-486A-9075-743A499F48CE}"/>
    <cellStyle name="Accent6 - 20%" xfId="304" xr:uid="{EDB8E8BC-F752-4A0B-A4D7-2FBBEBD4C1A7}"/>
    <cellStyle name="Accent6 - 40%" xfId="305" xr:uid="{0BC3BA06-9F7D-4C54-9CC2-5434FB4407EA}"/>
    <cellStyle name="Accent6 - 60%" xfId="306" xr:uid="{7FC68F33-8798-4C64-9FD7-3F0A521A670F}"/>
    <cellStyle name="Accent6 10" xfId="307" xr:uid="{6DC28F3A-B4F3-4E33-8E22-6AEA7A00EE44}"/>
    <cellStyle name="Accent6 11" xfId="308" xr:uid="{3EDDD498-B34C-4E5C-88C0-FCB83EC6D97E}"/>
    <cellStyle name="Accent6 12" xfId="309" xr:uid="{5A8E5F1A-3D37-4F8B-97B8-2099AC4C8418}"/>
    <cellStyle name="Accent6 13" xfId="310" xr:uid="{0476BB5D-A4A3-4C64-8795-E7FC313AB9EA}"/>
    <cellStyle name="Accent6 2" xfId="311" xr:uid="{78C45BF6-47C2-4006-90C4-42F6F6065E6D}"/>
    <cellStyle name="Accent6 2 2" xfId="312" xr:uid="{F0FB6E3A-A56A-4CD1-AA73-0DC63022F775}"/>
    <cellStyle name="Accent6 2 3" xfId="313" xr:uid="{D02C8889-3F45-45B1-B032-F868B77B0E88}"/>
    <cellStyle name="Accent6 2 4" xfId="314" xr:uid="{E42BF13C-F5CE-4F64-8613-4265424BB21F}"/>
    <cellStyle name="Accent6 3" xfId="315" xr:uid="{DFF13054-F4E7-420A-ABE7-D5655B720613}"/>
    <cellStyle name="Accent6 4" xfId="316" xr:uid="{C1E2B739-1BF4-499F-B22C-14BDD8D95D7A}"/>
    <cellStyle name="Accent6 5" xfId="317" xr:uid="{7657E2C1-598B-4BDE-807C-DB599B948118}"/>
    <cellStyle name="Accent6 6" xfId="318" xr:uid="{A8AFB3C2-58BA-47BD-A1FF-82C6EF3442C1}"/>
    <cellStyle name="Accent6 7" xfId="319" xr:uid="{3ED97DA1-DE18-4800-8435-2A293F42B2FB}"/>
    <cellStyle name="Accent6 8" xfId="320" xr:uid="{EEAB5F33-CFCF-40C2-A5C6-9C99CDF0B1BB}"/>
    <cellStyle name="Accent6 9" xfId="321" xr:uid="{CC71F893-80B8-4C84-8580-6A10909C6C9D}"/>
    <cellStyle name="amount" xfId="322" xr:uid="{62A8B752-E9F9-4678-8FB1-79AEF6CB8AA3}"/>
    <cellStyle name="amount 2" xfId="323" xr:uid="{6E4DAEB0-B8C0-49E0-AECC-512A26D1A68B}"/>
    <cellStyle name="amount 2 2" xfId="324" xr:uid="{E42DFC22-1E2C-4813-A404-625DADA0A1C0}"/>
    <cellStyle name="amount 2 2 2" xfId="325" xr:uid="{66B696F1-F467-4AA6-8D80-431C42165DCF}"/>
    <cellStyle name="amount 2 2 3" xfId="326" xr:uid="{9D148B4F-226B-4121-A3F3-828C8DFDCF34}"/>
    <cellStyle name="amount 2 3" xfId="327" xr:uid="{D3AB21CA-C0D7-49B0-9E43-2A6C71849B9E}"/>
    <cellStyle name="amount 2 4" xfId="328" xr:uid="{F49C54D1-9462-45E1-A71F-41998D9B224F}"/>
    <cellStyle name="amount 2 5" xfId="329" xr:uid="{26A668AC-1385-447E-8DC9-EF9C7A4B49BD}"/>
    <cellStyle name="amount 3" xfId="330" xr:uid="{BAB7CCDD-6E1B-4108-9029-B9C879D83065}"/>
    <cellStyle name="args.style" xfId="331" xr:uid="{7CBFA76F-5668-4142-B0D1-F31397712C4E}"/>
    <cellStyle name="AutoFormat Options" xfId="332" xr:uid="{F501703A-62AA-429D-A550-5D9B3B683EA8}"/>
    <cellStyle name="Bad 2" xfId="333" xr:uid="{4313DDA7-0EEE-49DB-839D-829DD3630A09}"/>
    <cellStyle name="Bad 2 2" xfId="334" xr:uid="{9630027D-1357-4FDB-96CB-D1FCEF5C9696}"/>
    <cellStyle name="Bad 2 3" xfId="335" xr:uid="{CDD3539B-E0A7-4423-8CD1-E5336770C15D}"/>
    <cellStyle name="Bad 2 4" xfId="336" xr:uid="{21BD9DFE-D904-4D66-88C4-CD0A3A717AFB}"/>
    <cellStyle name="Bad 3" xfId="337" xr:uid="{A55E4D7F-61D6-4523-9187-376F12C78BFC}"/>
    <cellStyle name="Bad 4" xfId="338" xr:uid="{B54480EC-4AB9-4EF3-AC1B-BDF0F58DD1EB}"/>
    <cellStyle name="Bad 5" xfId="339" xr:uid="{E8C462B6-A580-4F79-BB41-A14C2E5295B5}"/>
    <cellStyle name="black bar" xfId="340" xr:uid="{82118C58-14BF-46F6-8859-016E051BA6E0}"/>
    <cellStyle name="Body text" xfId="341" xr:uid="{71479BA5-03B6-491B-A719-A14B22CB9195}"/>
    <cellStyle name="Body text 2" xfId="342" xr:uid="{4A924170-68CD-491E-809B-277E63EC5CE6}"/>
    <cellStyle name="Calc Currency (0)" xfId="343" xr:uid="{D2F5AB5D-F15B-4529-913E-4446A6066B03}"/>
    <cellStyle name="Calculation 2" xfId="344" xr:uid="{DAFB3BE3-23D5-43C5-8E1E-D0AF76F5CA92}"/>
    <cellStyle name="Calculation 2 2" xfId="345" xr:uid="{1B832811-B0E8-4D84-99CF-F4C892A835CF}"/>
    <cellStyle name="Calculation 2 2 2" xfId="346" xr:uid="{087D1F62-AA0A-4393-8B75-CB80761E3B63}"/>
    <cellStyle name="Calculation 2 2 3" xfId="347" xr:uid="{BE912860-DE2A-4410-AB75-BD8BE8CE0DA6}"/>
    <cellStyle name="Calculation 2 3" xfId="348" xr:uid="{5BE11976-65BA-4B5A-A5EB-8029B1E088D1}"/>
    <cellStyle name="Calculation 2 3 2" xfId="349" xr:uid="{DDF76E9E-7EBE-4964-8DE0-D5DD485E0C51}"/>
    <cellStyle name="Calculation 2 3 3" xfId="350" xr:uid="{7F96770D-033B-4FB3-B379-EC054A18F46A}"/>
    <cellStyle name="Calculation 2 4" xfId="351" xr:uid="{C671C8FE-0BA7-4B59-B6CE-7B7B53C24CD3}"/>
    <cellStyle name="Calculation 3" xfId="352" xr:uid="{E7A2FD72-4ABC-44FE-9759-26C26438C3CE}"/>
    <cellStyle name="Calculation 3 2" xfId="353" xr:uid="{C6775CA3-54C3-47A1-A4E3-893A67E85AAE}"/>
    <cellStyle name="Calculation 3 3" xfId="354" xr:uid="{4EB9FBFE-DDE6-4DA7-A05C-54017A6145BC}"/>
    <cellStyle name="Calculation 4" xfId="355" xr:uid="{74D024F9-5A57-4688-BDDB-33B023E783F2}"/>
    <cellStyle name="Calculation 4 2" xfId="356" xr:uid="{B829779F-EE0A-4364-AF18-47DA0D39A651}"/>
    <cellStyle name="Calculation 4 3" xfId="357" xr:uid="{64265A3A-6D59-48CB-AF66-A8CA9CFAE9DA}"/>
    <cellStyle name="Calculation 5" xfId="358" xr:uid="{450CF22F-1CF0-4FF7-A514-B9BDD43923BA}"/>
    <cellStyle name="Calculation 5 2" xfId="359" xr:uid="{1B3F0973-13F5-48D3-AAE3-0268492C939C}"/>
    <cellStyle name="Calculation 5 3" xfId="360" xr:uid="{BDCFFC53-AAB3-4659-8140-ABC22E316F9F}"/>
    <cellStyle name="Check Cell 2" xfId="361" xr:uid="{8B67B0A7-EF86-498C-946D-EDD4C30ACB55}"/>
    <cellStyle name="Check Cell 2 2" xfId="362" xr:uid="{83F33812-79AA-45EA-86A7-FF5A7188C793}"/>
    <cellStyle name="Check Cell 2 3" xfId="363" xr:uid="{CDF0747F-70F1-4B29-AAF9-288EFFFE7A8C}"/>
    <cellStyle name="Check Cell 2 4" xfId="364" xr:uid="{1C095D91-066C-467D-AE12-72BB2730B578}"/>
    <cellStyle name="Check Cell 3" xfId="365" xr:uid="{6F18E6D4-E2C7-46BC-AB6B-1BAF1DB164BF}"/>
    <cellStyle name="Check Cell 4" xfId="366" xr:uid="{1B5CD067-C70F-4986-92A9-93755B765A52}"/>
    <cellStyle name="Check Cell 5" xfId="367" xr:uid="{46FFD581-AD65-46C2-AE41-35FF0612D717}"/>
    <cellStyle name="Comma 10" xfId="368" xr:uid="{4E8F7821-547E-437D-8772-4093378917A9}"/>
    <cellStyle name="Comma 10 2" xfId="369" xr:uid="{F2D71976-012F-4E30-9792-EAE38277E5FE}"/>
    <cellStyle name="Comma 10 2 2" xfId="370" xr:uid="{06E802CA-1BEA-40AD-B128-893D04DB11E6}"/>
    <cellStyle name="Comma 10 2 2 2" xfId="371" xr:uid="{BB98665D-6B49-40C7-A9A0-C87366183E59}"/>
    <cellStyle name="Comma 10 2 2 3" xfId="372" xr:uid="{3D4F432B-659E-4A4A-8299-307C8C8D132F}"/>
    <cellStyle name="Comma 10 2 3" xfId="373" xr:uid="{F43A0793-6033-460D-805E-B94986D0899C}"/>
    <cellStyle name="Comma 10 2 3 2" xfId="374" xr:uid="{77316FBD-411A-44FB-B2DD-A96077CF9020}"/>
    <cellStyle name="Comma 10 2 4" xfId="375" xr:uid="{349AA19D-7717-4126-B385-3F6DFE808CC9}"/>
    <cellStyle name="Comma 10 2 5" xfId="376" xr:uid="{B28B83B8-C29A-4418-AA38-0526A02AE607}"/>
    <cellStyle name="Comma 10 2 6" xfId="377" xr:uid="{DBC272E1-11FF-4445-9246-C55F14816600}"/>
    <cellStyle name="Comma 10 2 7" xfId="378" xr:uid="{2B3A53BF-0034-40E0-B22D-62F6CAE24FFC}"/>
    <cellStyle name="Comma 10 3" xfId="379" xr:uid="{FAF4D66F-CF50-496A-A8F3-E4ED9879EC56}"/>
    <cellStyle name="Comma 10 3 2" xfId="380" xr:uid="{B227FBDE-B97C-41C8-8863-CA7F33A3297C}"/>
    <cellStyle name="Comma 10 3 2 2" xfId="381" xr:uid="{1D9563D1-8509-4F48-9E32-D1CCDBAD4EB3}"/>
    <cellStyle name="Comma 10 3 2 3" xfId="382" xr:uid="{9C641B7F-5777-4D03-A94E-A214F739802C}"/>
    <cellStyle name="Comma 10 3 2 4" xfId="383" xr:uid="{7CE961AF-C8D3-4DCA-A872-D753EBFB7CFF}"/>
    <cellStyle name="Comma 10 3 2 5" xfId="384" xr:uid="{267A4971-4754-4EBF-9C66-30AF63471769}"/>
    <cellStyle name="Comma 10 3 3" xfId="385" xr:uid="{DCB019CF-B6D8-41EC-98D5-393181C112DE}"/>
    <cellStyle name="Comma 10 4" xfId="386" xr:uid="{4809BB11-C609-4E09-ACA5-B2DD3847D354}"/>
    <cellStyle name="Comma 10 5" xfId="387" xr:uid="{12C32B18-4CEB-4177-8462-5DE22C77B833}"/>
    <cellStyle name="Comma 10 6" xfId="388" xr:uid="{9398C8A9-AC7E-4D05-879E-BC5CF250F7BE}"/>
    <cellStyle name="Comma 10 7" xfId="389" xr:uid="{C9D589AE-F28B-4E7D-83BD-3FB09B2148C1}"/>
    <cellStyle name="Comma 11" xfId="390" xr:uid="{2D03FF47-DAE6-466F-A496-5F16B99A394A}"/>
    <cellStyle name="Comma 11 2" xfId="391" xr:uid="{4419DAAF-54F3-4634-9B9D-1F681C33231F}"/>
    <cellStyle name="Comma 11 2 2" xfId="392" xr:uid="{BEF5750F-FDD4-44A9-A131-A78349463C18}"/>
    <cellStyle name="Comma 11 2 3" xfId="393" xr:uid="{F28DD8EE-D0E1-48E6-BB71-82CD776E2A65}"/>
    <cellStyle name="Comma 11 3" xfId="394" xr:uid="{1A0DACC4-C337-43E2-AC71-0DFFEE80AC20}"/>
    <cellStyle name="Comma 11 4" xfId="395" xr:uid="{451DC77E-E543-43DA-82A8-150CD46E88D8}"/>
    <cellStyle name="Comma 11 5" xfId="396" xr:uid="{FD1CA672-AE8F-491B-9317-50651A897704}"/>
    <cellStyle name="Comma 11 6" xfId="1590" xr:uid="{8767DFA8-902D-4C78-821A-FD18CF6D3CFA}"/>
    <cellStyle name="Comma 12" xfId="397" xr:uid="{54E8838E-9534-4AD4-8EF0-E504737D22B1}"/>
    <cellStyle name="Comma 12 2" xfId="398" xr:uid="{60C9B42E-CDC4-4FEF-8B64-E4D3B7DFD297}"/>
    <cellStyle name="Comma 12 3" xfId="399" xr:uid="{09EB17E6-C6EA-44A2-B36C-BB1B41CE38F0}"/>
    <cellStyle name="Comma 12 4" xfId="400" xr:uid="{801E4CE6-23AA-488F-860F-49EF100E0A58}"/>
    <cellStyle name="Comma 12 5" xfId="401" xr:uid="{35E7B9B7-8123-4642-A2D8-0B92992CC9C5}"/>
    <cellStyle name="Comma 13" xfId="402" xr:uid="{F16BA1B1-73EA-48E8-84AF-DBFDF73FB023}"/>
    <cellStyle name="Comma 13 2" xfId="403" xr:uid="{99356C5F-9D8D-48C3-90D8-8B98F126CF86}"/>
    <cellStyle name="Comma 13 3" xfId="404" xr:uid="{59E80264-A24B-4BB1-9F35-4B8DDD3F2DA3}"/>
    <cellStyle name="Comma 13 4" xfId="405" xr:uid="{CB3E1C00-E4F1-44FB-AC10-1A44D678584B}"/>
    <cellStyle name="Comma 14" xfId="406" xr:uid="{3A90A180-72BD-4E70-8BE6-A4246A11FD0C}"/>
    <cellStyle name="Comma 14 2" xfId="407" xr:uid="{63914A25-7372-49FC-B228-03A2E8486126}"/>
    <cellStyle name="Comma 14 2 2" xfId="408" xr:uid="{045B40F4-2989-45BA-B241-FB3A7E1B5679}"/>
    <cellStyle name="Comma 14 2 3" xfId="409" xr:uid="{D997651A-29E4-4AC2-B7C2-49D42F04F90D}"/>
    <cellStyle name="Comma 14 2 4" xfId="410" xr:uid="{12332613-C16A-43E6-B10D-9C5D2FDAB674}"/>
    <cellStyle name="Comma 14 2 5" xfId="411" xr:uid="{F4433D75-4BDF-4F6F-88F6-3CD93581BC0C}"/>
    <cellStyle name="Comma 14 3" xfId="412" xr:uid="{6E718030-C613-446F-821E-9787DD779700}"/>
    <cellStyle name="Comma 14 3 2" xfId="413" xr:uid="{CD4ADC0D-97CA-45CD-B63F-DFA377472527}"/>
    <cellStyle name="Comma 14 3 3" xfId="414" xr:uid="{F2A67B25-07AB-4948-ACFD-3A744A16A9F5}"/>
    <cellStyle name="Comma 14 4" xfId="415" xr:uid="{913A9260-0C71-43A8-A1FB-F5FD911C7F70}"/>
    <cellStyle name="Comma 14 5" xfId="416" xr:uid="{757B3B65-D352-4EFE-BB61-B146734934BA}"/>
    <cellStyle name="Comma 14 6" xfId="417" xr:uid="{15FA9E85-4C28-4865-9E47-7427B9091A08}"/>
    <cellStyle name="Comma 14 7" xfId="418" xr:uid="{61E081AB-9746-4FC5-B15E-85BBFCB4A70B}"/>
    <cellStyle name="Comma 14 8" xfId="419" xr:uid="{4530C669-4BC5-4839-8AC4-157194B9CC0A}"/>
    <cellStyle name="Comma 14_AC 24080330 Deffered Interest Structure Loan" xfId="420" xr:uid="{DF8B3AD3-4DFC-4FCF-B8F6-5B8A5468AB3A}"/>
    <cellStyle name="Comma 15" xfId="421" xr:uid="{8A326975-DC70-4A56-BD78-D3C02F5CA7FE}"/>
    <cellStyle name="Comma 15 2" xfId="422" xr:uid="{49F45C67-BEAF-49C3-A0AA-E4FA4DD4DBA8}"/>
    <cellStyle name="Comma 15 3" xfId="423" xr:uid="{48758958-B469-4213-B08B-4F79F782FFBF}"/>
    <cellStyle name="Comma 15 4" xfId="424" xr:uid="{AAAE216C-CBFB-4C3F-9386-B4F9FDFED781}"/>
    <cellStyle name="Comma 16" xfId="425" xr:uid="{4580722D-0371-4685-9FA7-54D40EEAE231}"/>
    <cellStyle name="Comma 16 2" xfId="426" xr:uid="{8B5FA906-B90D-482E-A948-AAA6C86F94B1}"/>
    <cellStyle name="Comma 16 3" xfId="427" xr:uid="{32ABB8C6-74E2-4DA2-B100-E22887EE64BF}"/>
    <cellStyle name="Comma 16 4" xfId="428" xr:uid="{85C09E69-BB77-44DC-9F13-C5A0BF798B03}"/>
    <cellStyle name="Comma 16 5" xfId="1591" xr:uid="{843E3EB1-5395-4F0A-90AC-A3E5C944C085}"/>
    <cellStyle name="Comma 17" xfId="429" xr:uid="{C6E6EF07-61B8-4C50-876E-A7E741A401F9}"/>
    <cellStyle name="Comma 17 2" xfId="430" xr:uid="{81A6FB4E-1D26-4E6C-B2F1-ADF8676E7475}"/>
    <cellStyle name="Comma 17 2 2" xfId="431" xr:uid="{CD491496-1CE7-4223-9BE8-42ED275C0153}"/>
    <cellStyle name="Comma 17 2 3" xfId="432" xr:uid="{AB6CD4D6-FBBB-4AA8-ACBA-1FACAE7BF850}"/>
    <cellStyle name="Comma 17 2 4" xfId="433" xr:uid="{4019C910-263F-40C2-803C-3F583D714A8A}"/>
    <cellStyle name="Comma 17 3" xfId="434" xr:uid="{BEAA2EAD-5B62-422C-86F6-6CB23A56BD8D}"/>
    <cellStyle name="Comma 17 4" xfId="435" xr:uid="{7A75D58E-341E-4076-96FC-91BD331377E4}"/>
    <cellStyle name="Comma 17 5" xfId="436" xr:uid="{117D7F06-B6C6-428C-BC37-34CFF4CDE6F9}"/>
    <cellStyle name="Comma 17_AC 24080330 Deffered Interest Structure Loan" xfId="437" xr:uid="{146D3B64-B282-43B8-89B1-64E2B0967FB1}"/>
    <cellStyle name="Comma 18" xfId="438" xr:uid="{76BA9EF4-950B-435A-B3AC-2A38803262A2}"/>
    <cellStyle name="Comma 18 2" xfId="439" xr:uid="{7DFC35B6-7B16-4280-988C-2A3B49E28776}"/>
    <cellStyle name="Comma 18 3" xfId="440" xr:uid="{F6ACA305-EA88-4337-870D-37C0A88CF2D9}"/>
    <cellStyle name="Comma 18 4" xfId="441" xr:uid="{A6FB5792-747B-4CF7-81F6-23E2E3BB2AFA}"/>
    <cellStyle name="Comma 19" xfId="442" xr:uid="{50C9BFFC-56BB-40D3-9C45-DF26A36517B3}"/>
    <cellStyle name="Comma 2" xfId="443" xr:uid="{78EDC0A8-1D27-4280-B817-05FAD42488B7}"/>
    <cellStyle name="Comma 2 10" xfId="444" xr:uid="{67160F07-594B-4225-99B5-CECBC7A19C27}"/>
    <cellStyle name="Comma 2 11" xfId="445" xr:uid="{75C58501-9F18-438F-9807-E72E4F1B9875}"/>
    <cellStyle name="Comma 2 12" xfId="446" xr:uid="{66A2ABB7-35DC-4AC7-8800-E26B9B3ECBEB}"/>
    <cellStyle name="Comma 2 12 2" xfId="447" xr:uid="{87CA798D-6D3B-4415-B164-28852F0D0415}"/>
    <cellStyle name="Comma 2 12 3" xfId="448" xr:uid="{6F9FC34F-C2F5-4818-992B-42D474AE493A}"/>
    <cellStyle name="Comma 2 12 4" xfId="449" xr:uid="{B66A19A7-1982-4403-BECA-5378B8F411A7}"/>
    <cellStyle name="Comma 2 12 5" xfId="450" xr:uid="{B5E02E32-1684-4838-884C-4D9AE2C59949}"/>
    <cellStyle name="Comma 2 13" xfId="451" xr:uid="{35F632A7-9D76-4B72-B598-0698F9B5238C}"/>
    <cellStyle name="Comma 2 14" xfId="452" xr:uid="{E5E7B78F-CF11-4CC7-AE15-7D902A1BF26F}"/>
    <cellStyle name="Comma 2 15" xfId="453" xr:uid="{E3D82419-1714-400B-996C-D19A1FB06E7D}"/>
    <cellStyle name="Comma 2 16" xfId="454" xr:uid="{5589A503-6016-4A51-9108-6D54DCAB8939}"/>
    <cellStyle name="Comma 2 17" xfId="455" xr:uid="{44ED6309-F21E-43C0-AE2F-598717AF69EB}"/>
    <cellStyle name="Comma 2 2" xfId="456" xr:uid="{E4C3BAC0-03C6-4DDF-B6F8-DD6D44ECC332}"/>
    <cellStyle name="Comma 2 2 2" xfId="457" xr:uid="{F5B0A87D-E94F-42F1-8647-00004FE11B6B}"/>
    <cellStyle name="Comma 2 2 2 2" xfId="458" xr:uid="{4DB1CD20-39A3-41EA-A4FD-770A83CD4871}"/>
    <cellStyle name="Comma 2 2 2 2 2" xfId="1608" xr:uid="{41D78BFF-5CBA-47A2-99A7-1F6DDBED4D3F}"/>
    <cellStyle name="Comma 2 2 2 3" xfId="459" xr:uid="{1D8B3EB8-AC66-4F6E-8005-022B38908382}"/>
    <cellStyle name="Comma 2 2 2 4" xfId="1603" xr:uid="{13462B27-43EB-4398-BD86-E65AA8DDB98F}"/>
    <cellStyle name="Comma 2 2 2 5" xfId="1606" xr:uid="{535B6AC3-176F-47E8-BD73-E43D39507CFA}"/>
    <cellStyle name="Comma 2 2 3" xfId="460" xr:uid="{C7DE0CE1-852E-4B9E-8383-3BFF9E1EC7FC}"/>
    <cellStyle name="Comma 2 2 3 2" xfId="461" xr:uid="{768406C0-0761-47B0-86DC-6CD5A4D92825}"/>
    <cellStyle name="Comma 2 2 3 3" xfId="462" xr:uid="{6C72ADDA-CB04-474B-97B5-8ED939F29031}"/>
    <cellStyle name="Comma 2 2 4" xfId="463" xr:uid="{94624A6E-590F-4535-B3BF-DE3844C1677F}"/>
    <cellStyle name="Comma 2 2 4 2" xfId="464" xr:uid="{539CDC8A-6B35-476E-B0F2-F0BCBE4FAC1D}"/>
    <cellStyle name="Comma 2 2 5" xfId="465" xr:uid="{29766C86-62CA-45D5-AE8D-198F2CFBCE3B}"/>
    <cellStyle name="Comma 2 2 6" xfId="466" xr:uid="{0C913318-9BDF-4EE8-8CB5-7700C5D1FEA0}"/>
    <cellStyle name="Comma 2 2 7" xfId="467" xr:uid="{98F52818-770B-48D4-BBF8-536DB25F27BF}"/>
    <cellStyle name="Comma 2 2 8" xfId="468" xr:uid="{06A77D9C-D497-4BA0-A104-650AA1EE7A4A}"/>
    <cellStyle name="Comma 2 2 9" xfId="1586" xr:uid="{1B21ED8C-3F0C-4C7F-B4DD-830C9C8EDECD}"/>
    <cellStyle name="Comma 2 3" xfId="469" xr:uid="{DF9A45E5-8C2B-4D94-93D5-9BBB66B5544A}"/>
    <cellStyle name="Comma 2 3 10" xfId="470" xr:uid="{002397AD-333D-45F2-BE2C-924AD4AA728C}"/>
    <cellStyle name="Comma 2 3 11" xfId="1598" xr:uid="{B0CEED50-F311-4447-8B89-2E12E6E6216F}"/>
    <cellStyle name="Comma 2 3 2" xfId="471" xr:uid="{B0FA0895-22A7-4E1E-93A6-8D86E7FCDFF4}"/>
    <cellStyle name="Comma 2 3 2 2" xfId="472" xr:uid="{4D9B0A06-E3CF-4DA2-AAAC-DE5C7A7F8D0E}"/>
    <cellStyle name="Comma 2 3 2 2 2" xfId="473" xr:uid="{6CAC5406-8740-4DDC-8717-9F7B7AF5400E}"/>
    <cellStyle name="Comma 2 3 2 2 2 2" xfId="474" xr:uid="{123A5F37-3CE0-4D32-A598-24BAF9CD6C28}"/>
    <cellStyle name="Comma 2 3 2 2 2 3" xfId="475" xr:uid="{29B6AC1F-6EF9-4B2E-A48A-4D57BA0DC909}"/>
    <cellStyle name="Comma 2 3 2 2 2 4" xfId="476" xr:uid="{0E6C9EE3-E3F3-4601-A93B-C0D880A2FB21}"/>
    <cellStyle name="Comma 2 3 2 2 2 5" xfId="477" xr:uid="{57BA0414-35D4-43E1-9629-BF46045A0648}"/>
    <cellStyle name="Comma 2 3 3" xfId="478" xr:uid="{986CED7D-83A1-4FA0-91F3-C89DDCB91B62}"/>
    <cellStyle name="Comma 2 3 4" xfId="479" xr:uid="{EFA44A2A-4E1A-4FD8-AAD5-DC81872A6569}"/>
    <cellStyle name="Comma 2 3 5" xfId="480" xr:uid="{61CE0DC2-9B90-4B6B-B549-408EA7F706C4}"/>
    <cellStyle name="Comma 2 3 6" xfId="481" xr:uid="{2254B36C-6B28-41E5-B196-F6F325D3E676}"/>
    <cellStyle name="Comma 2 3 7" xfId="482" xr:uid="{4C107EE5-7BA1-42A0-A4E9-FE5333AE7D41}"/>
    <cellStyle name="Comma 2 3 8" xfId="483" xr:uid="{95500C25-046F-49A3-A455-168E754BECE6}"/>
    <cellStyle name="Comma 2 3 9" xfId="484" xr:uid="{95FE5485-34D6-4C53-8E14-1DFF9F3A8E77}"/>
    <cellStyle name="Comma 2 4" xfId="485" xr:uid="{753DBD6F-D0CA-407F-B1D6-20F587387D16}"/>
    <cellStyle name="Comma 2 4 2" xfId="486" xr:uid="{3E860ECF-6101-4CD3-B4DC-66CF71D1EF13}"/>
    <cellStyle name="Comma 2 4 3" xfId="487" xr:uid="{00A0914B-AA49-4055-BBA9-FBC9A27562F2}"/>
    <cellStyle name="Comma 2 4 3 2" xfId="488" xr:uid="{63C8C215-E765-46E5-9D30-6A9C45831AFF}"/>
    <cellStyle name="Comma 2 4 3 2 2" xfId="489" xr:uid="{C349DC96-CB75-4CB9-8B7F-E2059BA3F7BE}"/>
    <cellStyle name="Comma 2 4 3 3" xfId="490" xr:uid="{C451AAD0-5225-4A85-AD8B-35DD1F711CC7}"/>
    <cellStyle name="Comma 2 4 3 4" xfId="491" xr:uid="{B13713F4-D512-4E74-95BD-8001B8C4A673}"/>
    <cellStyle name="Comma 2 4 3 5" xfId="492" xr:uid="{6C3EA910-55C6-4A9D-87F9-C31B761B3DC7}"/>
    <cellStyle name="Comma 2 4 3 6" xfId="493" xr:uid="{FD6DB017-6D29-4CC0-A33B-E2BAFF608E7F}"/>
    <cellStyle name="Comma 2 4 3 7" xfId="494" xr:uid="{5CDEF366-FA3F-454B-A94B-E2071D1D7ACB}"/>
    <cellStyle name="Comma 2 4 4" xfId="495" xr:uid="{D1F877A2-B48A-4872-9867-0683916348A2}"/>
    <cellStyle name="Comma 2 4 4 2" xfId="496" xr:uid="{F1591201-8761-4B5F-A634-E38DA3F79519}"/>
    <cellStyle name="Comma 2 4 5" xfId="497" xr:uid="{A5B72477-16BC-47EA-8AD1-35F572506059}"/>
    <cellStyle name="Comma 2 5" xfId="498" xr:uid="{28ADD39A-1709-4C08-A3EC-915795D5E8F2}"/>
    <cellStyle name="Comma 2 5 2" xfId="499" xr:uid="{5656572E-3227-4F04-AF59-8796FDF30654}"/>
    <cellStyle name="Comma 2 6" xfId="500" xr:uid="{87655671-39A2-4FBC-B20B-64C6049C9F4B}"/>
    <cellStyle name="Comma 2 7" xfId="501" xr:uid="{5CB1A066-6302-4197-88FC-D7E301B9C6AE}"/>
    <cellStyle name="Comma 2 8" xfId="502" xr:uid="{F41EEBE8-0B1B-4E0E-925B-74E8F3986546}"/>
    <cellStyle name="Comma 2 9" xfId="503" xr:uid="{D063898E-9795-4645-A0A4-D8978728D9D8}"/>
    <cellStyle name="Comma 2_~0027740" xfId="504" xr:uid="{C6B34622-DED8-4EDC-A78C-3749C720ED2A}"/>
    <cellStyle name="Comma 20" xfId="505" xr:uid="{8122FE4F-5C4F-4AA2-A87D-E97B73BD4101}"/>
    <cellStyle name="Comma 21" xfId="506" xr:uid="{1ED24CE7-93EC-4C18-BD47-F107EB18A43A}"/>
    <cellStyle name="Comma 21 2" xfId="507" xr:uid="{820D6AC4-1B2C-44A2-BE10-780F1D1F1FC1}"/>
    <cellStyle name="Comma 21 3" xfId="508" xr:uid="{0D4517A4-D452-49C7-A17F-5249C6E08C04}"/>
    <cellStyle name="Comma 21 4" xfId="509" xr:uid="{452A98F9-93F6-427D-9F1A-784A276DEA3D}"/>
    <cellStyle name="Comma 22" xfId="510" xr:uid="{94BDDEF1-7523-4409-843F-B7F40BCE8274}"/>
    <cellStyle name="Comma 23" xfId="511" xr:uid="{12941D7D-EF10-4594-9E33-9184C7F350C5}"/>
    <cellStyle name="Comma 23 2" xfId="512" xr:uid="{D9F026B5-908B-492F-B114-E9A431ADEB61}"/>
    <cellStyle name="Comma 23 3" xfId="513" xr:uid="{3AA3E55F-0749-4AAD-B4B2-74A6F72D475F}"/>
    <cellStyle name="Comma 23 4" xfId="514" xr:uid="{36DAF065-79EB-4792-8DB4-E0264C5335D7}"/>
    <cellStyle name="Comma 24" xfId="515" xr:uid="{B411D04B-2261-45CE-ABD5-4BD367704C80}"/>
    <cellStyle name="Comma 25" xfId="516" xr:uid="{BFA6BBAE-150E-420C-8AD3-0B145D7F304F}"/>
    <cellStyle name="Comma 26" xfId="517" xr:uid="{D36BA803-FDFE-448C-99D4-15A0698BEF83}"/>
    <cellStyle name="Comma 27" xfId="518" xr:uid="{CB62BA46-9C3C-46C7-AA0B-316CE625EAB6}"/>
    <cellStyle name="Comma 28" xfId="519" xr:uid="{9BD54262-B665-4D62-8421-CDF8BBB38612}"/>
    <cellStyle name="Comma 29" xfId="520" xr:uid="{1B23682F-853C-44CA-A23A-A01D52189CD2}"/>
    <cellStyle name="Comma 29 2" xfId="521" xr:uid="{4B5009E8-7219-435B-80B7-605E5916C15A}"/>
    <cellStyle name="Comma 29 3" xfId="522" xr:uid="{BBF5C47B-21DB-49BE-A303-4CCFFBD52B0D}"/>
    <cellStyle name="Comma 29 4" xfId="523" xr:uid="{E6B157BF-28F0-4435-AE2A-B4591639498A}"/>
    <cellStyle name="Comma 3" xfId="524" xr:uid="{FE1A4B00-F715-4A42-9F84-0AE642FD6DFD}"/>
    <cellStyle name="Comma 3 2" xfId="525" xr:uid="{99A17138-4A4C-4266-908C-5837CB5C590D}"/>
    <cellStyle name="Comma 3 2 10" xfId="526" xr:uid="{EB25D73C-DD55-4371-8282-0F1BFB452B3F}"/>
    <cellStyle name="Comma 3 2 10 2" xfId="527" xr:uid="{755A956D-BEB7-48A8-B7C3-1DDDD62C26CB}"/>
    <cellStyle name="Comma 3 2 10 3" xfId="528" xr:uid="{77BBF783-A298-4790-8206-9B146D3CF9BD}"/>
    <cellStyle name="Comma 3 2 10 4" xfId="529" xr:uid="{5801A74E-4899-4509-BD6B-3229F6AEEFB7}"/>
    <cellStyle name="Comma 3 2 10 5" xfId="530" xr:uid="{B9344FF4-0C25-489C-99A9-762982D5AF1A}"/>
    <cellStyle name="Comma 3 2 11" xfId="1604" xr:uid="{4BDFA311-C2F4-4637-934B-B98557863ED0}"/>
    <cellStyle name="Comma 3 2 2" xfId="531" xr:uid="{D497D077-8DD5-4B64-A44B-8C80AFFAF45B}"/>
    <cellStyle name="Comma 3 2 2 11" xfId="1610" xr:uid="{356A5AA6-9F53-415C-B89C-CE9B9235681D}"/>
    <cellStyle name="Comma 3 2 2 2" xfId="532" xr:uid="{6DD0A590-B2B4-4914-98CE-3BF7DE6CFF76}"/>
    <cellStyle name="Comma 3 2 2 2 2" xfId="533" xr:uid="{FAF33942-F088-4F20-A69F-43C398459FA5}"/>
    <cellStyle name="Comma 3 2 2 3" xfId="534" xr:uid="{4EBCAA02-6BA7-46C3-A8EF-F075DBB0D240}"/>
    <cellStyle name="Comma 3 2 2 4" xfId="535" xr:uid="{EAEC7142-726D-49C4-B6F0-AB7FA2FACE8D}"/>
    <cellStyle name="Comma 3 2 2 5" xfId="536" xr:uid="{BABEE300-07BB-47A7-9AB9-1E03658EC29C}"/>
    <cellStyle name="Comma 3 2 2 6" xfId="537" xr:uid="{4A9B4DED-7D8A-4272-8832-D47FAAC0701F}"/>
    <cellStyle name="Comma 3 2 2 7" xfId="538" xr:uid="{783D6DDC-5479-44F4-81AF-CD9482A93818}"/>
    <cellStyle name="Comma 3 2 3" xfId="539" xr:uid="{FDA4631A-2666-4B8A-B209-E41A54DFBD1D}"/>
    <cellStyle name="Comma 3 2 3 2" xfId="540" xr:uid="{E3A6C2C1-6CF4-453B-ACF3-5703D021BEA8}"/>
    <cellStyle name="Comma 3 2 4" xfId="541" xr:uid="{16EE7A75-DE00-4FD8-8640-9E5F3413F435}"/>
    <cellStyle name="Comma 3 2 4 2" xfId="542" xr:uid="{E517444F-C06C-4B15-8031-63B969188089}"/>
    <cellStyle name="Comma 3 2 5" xfId="543" xr:uid="{E3CE7513-C4D0-4FD1-AB23-37BF19D036B0}"/>
    <cellStyle name="Comma 3 2 6" xfId="544" xr:uid="{54D787B8-74A5-4AA9-A270-8D4E834426A6}"/>
    <cellStyle name="Comma 3 2 7" xfId="545" xr:uid="{A7263590-EE19-4883-A2CA-F20683AA7321}"/>
    <cellStyle name="Comma 3 2 8" xfId="546" xr:uid="{E8D42AD5-BA89-4418-8E98-C02ACE67B87C}"/>
    <cellStyle name="Comma 3 2 9" xfId="547" xr:uid="{AEB89D47-8D27-4943-BB27-F723F2C2635F}"/>
    <cellStyle name="Comma 3 3" xfId="548" xr:uid="{E57C1B14-E154-474E-ABD6-0160D3131ECE}"/>
    <cellStyle name="Comma 3 3 2" xfId="549" xr:uid="{745DFDDF-5DF9-4736-B851-6C52A6FE4959}"/>
    <cellStyle name="Comma 3 3 2 2" xfId="550" xr:uid="{59D4BD3F-257A-4C3E-A014-3835E76013E6}"/>
    <cellStyle name="Comma 3 3 3" xfId="1599" xr:uid="{34182006-2173-4FA9-B817-9494B7BC4619}"/>
    <cellStyle name="Comma 3 4" xfId="551" xr:uid="{F842C17F-D936-4884-812B-E2CAF86BD2CF}"/>
    <cellStyle name="Comma 3 4 2" xfId="552" xr:uid="{90043A75-77C4-4D82-A8A9-F19051C350D8}"/>
    <cellStyle name="Comma 3 4 3" xfId="553" xr:uid="{269BF000-5332-4160-99D0-3A0BD9C3372F}"/>
    <cellStyle name="Comma 3 4 4" xfId="554" xr:uid="{EF7F5F65-6430-4862-82EE-BC3D4D7943E5}"/>
    <cellStyle name="Comma 3 5" xfId="555" xr:uid="{6E182587-F70D-4221-BECD-A74414975487}"/>
    <cellStyle name="Comma 3 6" xfId="556" xr:uid="{3871202E-29C7-498F-A8F5-B0616EDF0A7B}"/>
    <cellStyle name="Comma 3 7" xfId="557" xr:uid="{28DF6878-72EC-41DB-B789-8893E8ECCB3E}"/>
    <cellStyle name="Comma 3 8" xfId="558" xr:uid="{1EE8046D-1B96-48D6-959B-A88EC89F8842}"/>
    <cellStyle name="Comma 3 9" xfId="559" xr:uid="{DDB4EAB0-1019-48E0-AA24-9A30B44A8F56}"/>
    <cellStyle name="Comma 30" xfId="560" xr:uid="{E53A7022-712D-48B8-8227-E0669C77B8CA}"/>
    <cellStyle name="Comma 31" xfId="561" xr:uid="{839D0F36-DBC5-405E-AD75-C08B977966F8}"/>
    <cellStyle name="Comma 32" xfId="562" xr:uid="{F8F8A898-06B6-456A-9CE6-F70A6B271E60}"/>
    <cellStyle name="Comma 33" xfId="563" xr:uid="{CCAD3CE3-CE1C-4D02-9FAF-AE8D7B71E8D1}"/>
    <cellStyle name="Comma 34" xfId="564" xr:uid="{8387EBAD-1BD6-4B83-8FB0-EAB359A04001}"/>
    <cellStyle name="Comma 35" xfId="565" xr:uid="{FEACCCC6-1285-4D5B-A796-90792AD5E130}"/>
    <cellStyle name="Comma 36" xfId="566" xr:uid="{9A545B57-211E-4336-8BB9-A5B2E17618E3}"/>
    <cellStyle name="Comma 37" xfId="567" xr:uid="{69EF3205-157C-4130-8DB5-9417E57AB34F}"/>
    <cellStyle name="Comma 38" xfId="568" xr:uid="{802034E9-4B55-4AE1-A120-E275B62CC44F}"/>
    <cellStyle name="Comma 38 2" xfId="569" xr:uid="{704B0023-E5C0-436C-A7B0-37B8E2F4105F}"/>
    <cellStyle name="Comma 38 3" xfId="570" xr:uid="{716142D7-8F12-472D-9E5F-7253990B5840}"/>
    <cellStyle name="Comma 38 4" xfId="571" xr:uid="{2A8A1AFB-18AC-46E2-9062-AD7CC4237046}"/>
    <cellStyle name="Comma 39" xfId="572" xr:uid="{3724AE66-1C0E-4635-B18D-F9A7BC0B030F}"/>
    <cellStyle name="Comma 4" xfId="573" xr:uid="{D4263A1E-BAAE-4B60-8EF0-0179DBC60087}"/>
    <cellStyle name="Comma 4 10" xfId="574" xr:uid="{A37EA30A-B1D4-45C4-89DE-D788116F85D8}"/>
    <cellStyle name="Comma 4 11" xfId="1581" xr:uid="{DDFE41C2-3181-44E0-8E09-8D5940027CF6}"/>
    <cellStyle name="Comma 4 2" xfId="575" xr:uid="{01D1051C-E748-4958-9FCC-02C5C53AF3C8}"/>
    <cellStyle name="Comma 4 2 10" xfId="576" xr:uid="{46EBBFE3-CFEC-4E48-9A2E-82FC3E8B7909}"/>
    <cellStyle name="Comma 4 2 11" xfId="577" xr:uid="{D5EAFCFB-C791-492F-AF6E-854E02A75F8F}"/>
    <cellStyle name="Comma 4 2 11 2" xfId="578" xr:uid="{E9A0D03D-BC5A-4109-A307-667D43F3F592}"/>
    <cellStyle name="Comma 4 2 11 3" xfId="579" xr:uid="{B77AC624-DF76-48E1-89AE-BD7BFE14B8E8}"/>
    <cellStyle name="Comma 4 2 11 4" xfId="580" xr:uid="{7E9C5013-DE4D-4D64-AB86-90D75DE66FE7}"/>
    <cellStyle name="Comma 4 2 11 5" xfId="581" xr:uid="{C6CFA71C-5A83-4262-A2A0-B31BD8FD9763}"/>
    <cellStyle name="Comma 4 2 12" xfId="1584" xr:uid="{D1BD6FAA-C4C9-40BC-8BFF-C1FBB3D19599}"/>
    <cellStyle name="Comma 4 2 2" xfId="582" xr:uid="{153ED7F3-863C-470A-9AFB-8C2F9FB8D0B6}"/>
    <cellStyle name="Comma 4 2 2 2" xfId="583" xr:uid="{349C1854-07BC-4F62-B4DC-216CC3F3C3C1}"/>
    <cellStyle name="Comma 4 2 2 2 2" xfId="584" xr:uid="{A89F792C-0B0D-4622-8ECF-74E7AF5696E1}"/>
    <cellStyle name="Comma 4 2 2 3" xfId="585" xr:uid="{998BC51E-6662-4E87-B553-CA438380CBAD}"/>
    <cellStyle name="Comma 4 2 2 4" xfId="586" xr:uid="{5CD14697-A54B-4ED0-9438-A3E87E8CC195}"/>
    <cellStyle name="Comma 4 2 2 5" xfId="587" xr:uid="{E1F46C08-8E8B-4757-9F85-C04AADB7F58B}"/>
    <cellStyle name="Comma 4 2 2 6" xfId="588" xr:uid="{04DBA4C9-6A2C-4C02-8CF3-B4BD6AB593F1}"/>
    <cellStyle name="Comma 4 2 2 7" xfId="589" xr:uid="{0DBD47B3-D693-4C82-9B4E-365A29DE313B}"/>
    <cellStyle name="Comma 4 2 2 8" xfId="590" xr:uid="{09BDD355-8EEB-4184-89AA-BFAE5FEE8CEA}"/>
    <cellStyle name="Comma 4 2 3" xfId="591" xr:uid="{05027ABD-FBE9-4848-BA00-0C2448D40721}"/>
    <cellStyle name="Comma 4 2 3 2" xfId="592" xr:uid="{F142A3B1-E564-42FB-AADE-E70A5C16F4DF}"/>
    <cellStyle name="Comma 4 2 4" xfId="593" xr:uid="{AD4F50FE-B677-4BA4-8246-2042E3AF7ECB}"/>
    <cellStyle name="Comma 4 2 5" xfId="594" xr:uid="{ECD17E72-3F87-407D-965C-129CAADC7428}"/>
    <cellStyle name="Comma 4 2 6" xfId="595" xr:uid="{3529907D-B95F-456D-9125-C40D895BCF77}"/>
    <cellStyle name="Comma 4 2 7" xfId="596" xr:uid="{226394F1-49DC-4CC0-AD26-9A4932C97AE3}"/>
    <cellStyle name="Comma 4 2 8" xfId="597" xr:uid="{DD62675D-0DE5-409D-B90D-0CE10620A0DA}"/>
    <cellStyle name="Comma 4 2 9" xfId="598" xr:uid="{6168B248-86F0-4E90-9605-4AAA228DE859}"/>
    <cellStyle name="Comma 4 3" xfId="599" xr:uid="{6FBADDC1-FF75-4F9F-B219-CE04AC940BC5}"/>
    <cellStyle name="Comma 4 3 2" xfId="600" xr:uid="{3C990167-F4E2-42CA-A3E7-E2A2D3098E14}"/>
    <cellStyle name="Comma 4 3 3" xfId="601" xr:uid="{530567B9-9BB7-444B-9491-A799F5F3FE1A}"/>
    <cellStyle name="Comma 4 3 4" xfId="602" xr:uid="{8E50558C-D208-4A92-915C-D7FA8B9B9254}"/>
    <cellStyle name="Comma 4 4" xfId="603" xr:uid="{0B67293C-87D5-48D4-9E7E-A1C1614FA3D7}"/>
    <cellStyle name="Comma 4 4 2" xfId="604" xr:uid="{D017D5ED-5546-4851-BC7F-955ACCB0ED7E}"/>
    <cellStyle name="Comma 4 4 3" xfId="605" xr:uid="{E0283CCF-ABA5-460A-B5F0-A68C504F9C5F}"/>
    <cellStyle name="Comma 4 5" xfId="606" xr:uid="{05E4020D-09AF-4DC9-8F82-349BD0CA7585}"/>
    <cellStyle name="Comma 4 5 2" xfId="607" xr:uid="{10B131A0-B2A2-44FE-AD32-4150EBE28DD4}"/>
    <cellStyle name="Comma 4 5 3" xfId="608" xr:uid="{D4E18976-7C32-419E-B94F-60EB850DEFBD}"/>
    <cellStyle name="Comma 4 6" xfId="609" xr:uid="{AB01AB04-5DB4-47A4-8FDA-511913121351}"/>
    <cellStyle name="Comma 4 6 2" xfId="610" xr:uid="{54A12092-488F-408D-83D1-052FA69C4A8B}"/>
    <cellStyle name="Comma 4 7" xfId="611" xr:uid="{777322B1-5274-4247-9A00-8BFF0407B7A6}"/>
    <cellStyle name="Comma 4 8" xfId="612" xr:uid="{295200A5-EE1F-49A9-8155-DEA4EDA8F41D}"/>
    <cellStyle name="Comma 4 9" xfId="613" xr:uid="{9C80DA40-3414-47C4-8C2B-710C53E94F71}"/>
    <cellStyle name="Comma 4_GP8_Breakdown of CA_BTL" xfId="614" xr:uid="{8EC0EDEB-953E-49BA-9333-F27E96D34075}"/>
    <cellStyle name="Comma 40" xfId="615" xr:uid="{65DFCB95-4CDE-4D57-A989-0BA2F0278290}"/>
    <cellStyle name="Comma 41" xfId="616" xr:uid="{ED9DEF7B-031D-4F42-A335-6CC2DC3EE7E7}"/>
    <cellStyle name="Comma 42" xfId="617" xr:uid="{243B9054-F2D0-45ED-A295-164FA4D9D72A}"/>
    <cellStyle name="Comma 43" xfId="618" xr:uid="{12E8F537-C677-489A-87E7-B103B2EEF828}"/>
    <cellStyle name="Comma 43 10" xfId="619" xr:uid="{26BF7A5F-91DB-40D1-B282-FE4A7E3FBA60}"/>
    <cellStyle name="Comma 43 2" xfId="620" xr:uid="{C36498F3-ACF0-4B1F-AD6D-8D5CE8F800AA}"/>
    <cellStyle name="Comma 43 2 2" xfId="621" xr:uid="{E888F89B-EC5F-4FBF-BD6E-2C844FE08928}"/>
    <cellStyle name="Comma 43 2 3" xfId="622" xr:uid="{053E75C6-88E2-456B-90AE-B594F03FB92E}"/>
    <cellStyle name="Comma 43 3" xfId="623" xr:uid="{31DB4425-7845-4D3B-8BAB-6A8D1B7CEE36}"/>
    <cellStyle name="Comma 43 3 2" xfId="624" xr:uid="{4CE9C414-B6FE-40CE-8A61-E7FDCC6B5621}"/>
    <cellStyle name="Comma 43 4" xfId="625" xr:uid="{1C429B53-1FE4-4F02-ADCF-2A0CF181FCCB}"/>
    <cellStyle name="Comma 43 5" xfId="626" xr:uid="{B33D439C-7DD2-4015-9756-2F7A5CAAD2F6}"/>
    <cellStyle name="Comma 43 6" xfId="627" xr:uid="{476E3A96-3CFF-4773-8BFD-B1404721D67B}"/>
    <cellStyle name="Comma 43 7" xfId="628" xr:uid="{CD238592-8508-4947-A867-A42BEDC20F56}"/>
    <cellStyle name="Comma 43 8" xfId="629" xr:uid="{EC92F0D6-EE01-4009-8E0A-F313608E8CC4}"/>
    <cellStyle name="Comma 43 9" xfId="630" xr:uid="{F593D77F-050D-4FC2-A114-EBAE824F31B3}"/>
    <cellStyle name="Comma 44" xfId="631" xr:uid="{3C7339AD-CA56-48D1-8066-0F8C785CBEA7}"/>
    <cellStyle name="Comma 44 2" xfId="632" xr:uid="{193CA852-809C-4A82-950C-51C91842880F}"/>
    <cellStyle name="Comma 44 3" xfId="633" xr:uid="{05346151-F96F-40E1-A33D-C13817602E6A}"/>
    <cellStyle name="Comma 44 4" xfId="634" xr:uid="{FE808E39-4E0F-4349-B82F-EEC786C84FC1}"/>
    <cellStyle name="Comma 45" xfId="635" xr:uid="{92A2597D-2A66-42D2-91C2-5E745A9F30BC}"/>
    <cellStyle name="Comma 45 2" xfId="636" xr:uid="{CF2092B7-C1EB-480D-BEE1-6AD847BC25FD}"/>
    <cellStyle name="Comma 45 3" xfId="637" xr:uid="{000BD77C-536D-4E81-9A0E-6452A5ABD3ED}"/>
    <cellStyle name="Comma 45 4" xfId="638" xr:uid="{31714BCF-7384-4D3D-9E72-DC9B954CF006}"/>
    <cellStyle name="Comma 46" xfId="639" xr:uid="{114F4CFB-2325-4544-B3E6-2525D4F84337}"/>
    <cellStyle name="Comma 47" xfId="640" xr:uid="{5B3D2BE7-C8A1-46A0-A92D-8397541E3646}"/>
    <cellStyle name="Comma 47 2" xfId="641" xr:uid="{4FEE4A6D-6C02-4E93-B97A-4B2BF5C2C5A0}"/>
    <cellStyle name="Comma 47 3" xfId="642" xr:uid="{1BCE8E3E-E92A-4CC2-8ED6-36B58790EEAC}"/>
    <cellStyle name="Comma 47 4" xfId="643" xr:uid="{FD9E8C33-06E5-4652-9B79-85CF7B2FEF09}"/>
    <cellStyle name="Comma 48" xfId="644" xr:uid="{D9DB6354-3928-4C4A-8E5C-4FC9B590532F}"/>
    <cellStyle name="Comma 48 2" xfId="645" xr:uid="{0C13040F-58E7-4A3A-B1EC-E1BDA0DC1882}"/>
    <cellStyle name="Comma 48 3" xfId="646" xr:uid="{C2500588-57A4-49C3-9EEA-F48E1EF198EC}"/>
    <cellStyle name="Comma 48 4" xfId="647" xr:uid="{EE0E81CE-718F-4233-93B8-7D0D6C4636D2}"/>
    <cellStyle name="Comma 48 5" xfId="648" xr:uid="{2C009A74-C384-4D0E-90C6-04D7553CC199}"/>
    <cellStyle name="Comma 49" xfId="649" xr:uid="{BD6B6180-E4B6-4048-AE6D-DAB5946DD6DC}"/>
    <cellStyle name="Comma 49 2" xfId="650" xr:uid="{106C5CC2-532C-4A42-9406-55A168A28B54}"/>
    <cellStyle name="Comma 49 3" xfId="651" xr:uid="{6262A1E9-B4EE-4240-A9C4-18DDD9ECB81C}"/>
    <cellStyle name="Comma 49 4" xfId="652" xr:uid="{77EAB600-09F7-484E-9ADB-0EABFEE9916E}"/>
    <cellStyle name="Comma 5" xfId="653" xr:uid="{B18A065D-9393-445F-BB9D-16924CC789C1}"/>
    <cellStyle name="Comma 5 10" xfId="654" xr:uid="{FBD53351-D89F-440C-8C24-1DDBB087EE03}"/>
    <cellStyle name="Comma 5 11" xfId="655" xr:uid="{0B1F30FE-9A8B-4DBF-B387-F5158007F704}"/>
    <cellStyle name="Comma 5 12" xfId="656" xr:uid="{D7B8F860-FFB4-4AF6-9EE8-18242D5149CB}"/>
    <cellStyle name="Comma 5 13" xfId="1582" xr:uid="{C6496409-90C4-46E0-931F-6CE0CA3D98A8}"/>
    <cellStyle name="Comma 5 2" xfId="657" xr:uid="{84A962E1-DAD2-499F-AEA9-7A138E1903EC}"/>
    <cellStyle name="Comma 5 2 2" xfId="658" xr:uid="{BB9332CB-3421-47CD-AF1E-C3D31B097258}"/>
    <cellStyle name="Comma 5 2 2 2" xfId="659" xr:uid="{BC21CD90-0745-4CE2-B61C-075FF1DBFD43}"/>
    <cellStyle name="Comma 5 2 2 3" xfId="660" xr:uid="{F01B2705-C7ED-48F6-B38C-FE311877A35C}"/>
    <cellStyle name="Comma 5 2 3" xfId="661" xr:uid="{5740B128-7D31-4D17-B399-35CA82BCE38F}"/>
    <cellStyle name="Comma 5 2 4" xfId="662" xr:uid="{8D387339-123F-4CB8-8858-CD97E40F3C64}"/>
    <cellStyle name="Comma 5 2 5" xfId="663" xr:uid="{E8171288-2EC7-4C77-902A-E1E04494BA31}"/>
    <cellStyle name="Comma 5 3" xfId="664" xr:uid="{0D7BD66F-2665-4C56-8232-E9ACF1094C2B}"/>
    <cellStyle name="Comma 5 3 2" xfId="665" xr:uid="{EFD6C9AB-F25D-43F1-B1E7-EC118E03AF4E}"/>
    <cellStyle name="Comma 5 3 2 2" xfId="666" xr:uid="{1DA72CD8-9CA2-416B-9C94-510F11C945FD}"/>
    <cellStyle name="Comma 5 3 2 3" xfId="667" xr:uid="{031F6652-E962-42A8-8AE3-C3726B610059}"/>
    <cellStyle name="Comma 5 3 3" xfId="668" xr:uid="{2A6CA7B5-1970-4639-90C9-8EC5EB9E9919}"/>
    <cellStyle name="Comma 5 3 4" xfId="669" xr:uid="{0B27C006-08B7-4729-9E0D-98228F8DACDB}"/>
    <cellStyle name="Comma 5 3 5" xfId="670" xr:uid="{415F649B-440A-4E12-9449-4E0850574360}"/>
    <cellStyle name="Comma 5 4" xfId="671" xr:uid="{7A3B7D7A-8968-4709-827B-9B9AEAA4953B}"/>
    <cellStyle name="Comma 5 4 2" xfId="672" xr:uid="{7D9B8AE9-0842-4878-9092-4A85AF668EC4}"/>
    <cellStyle name="Comma 5 4 3" xfId="673" xr:uid="{C9EDFD73-873C-42A8-86A3-E1F677A0618C}"/>
    <cellStyle name="Comma 5 5" xfId="674" xr:uid="{004DDFD0-4D8A-4E1B-86F5-01FD1468CDC9}"/>
    <cellStyle name="Comma 5 5 2" xfId="675" xr:uid="{663D6191-7887-4BD9-BD64-F8BD64495BED}"/>
    <cellStyle name="Comma 5 6" xfId="676" xr:uid="{284F52DB-86D8-499D-8451-EC4D738A905F}"/>
    <cellStyle name="Comma 5 7" xfId="677" xr:uid="{F1BDB1BA-6ADB-4791-87F7-0C9400A67246}"/>
    <cellStyle name="Comma 5 7 2" xfId="678" xr:uid="{9CB63FB3-1A0C-48DF-ACE5-15B7D26D333D}"/>
    <cellStyle name="Comma 5 8" xfId="679" xr:uid="{3A5C06FD-8320-438F-9A3D-23028B0986C4}"/>
    <cellStyle name="Comma 5 9" xfId="680" xr:uid="{CD691968-9C00-4C7F-9D86-4F2941A76847}"/>
    <cellStyle name="Comma 5_0313" xfId="681" xr:uid="{51DE987C-EA76-4C00-BD5F-F18972D412C1}"/>
    <cellStyle name="Comma 50" xfId="682" xr:uid="{FF8D7AF6-E69C-4311-83B6-A54C6C6CC060}"/>
    <cellStyle name="Comma 50 2" xfId="683" xr:uid="{00718408-3A7A-464F-B1FE-C8C9E9BFCC71}"/>
    <cellStyle name="Comma 51" xfId="684" xr:uid="{BECD4BD9-1A61-42AB-9766-18B18ED2F912}"/>
    <cellStyle name="Comma 52" xfId="685" xr:uid="{23130C34-E65F-482F-BAB8-F00E68857050}"/>
    <cellStyle name="Comma 52 2" xfId="686" xr:uid="{935B4D13-84AF-40AA-A073-BD2B5ECCB5D4}"/>
    <cellStyle name="Comma 52 2 2" xfId="687" xr:uid="{7B054B9A-88D8-465B-88D6-56F25697F26D}"/>
    <cellStyle name="Comma 52 3" xfId="688" xr:uid="{641D5CC1-2073-49A4-B075-5E866FE1D0FA}"/>
    <cellStyle name="Comma 52 3 2" xfId="689" xr:uid="{92F3BC18-9C42-480D-87EC-7DFFB91B299E}"/>
    <cellStyle name="Comma 53" xfId="690" xr:uid="{B9A5A7ED-8889-47F3-A183-930B304E3DC1}"/>
    <cellStyle name="Comma 54" xfId="691" xr:uid="{61B7C4F4-A1C6-42FE-BA30-FAB3821D60A2}"/>
    <cellStyle name="Comma 55" xfId="692" xr:uid="{9F57C43E-A17E-4B7F-93CD-4A01CBAB152F}"/>
    <cellStyle name="Comma 56" xfId="693" xr:uid="{B7C4ABE9-310C-4643-B9A5-29EC9452B6A9}"/>
    <cellStyle name="Comma 57" xfId="694" xr:uid="{8DA8ED90-57B0-4CEE-99A1-E1C5F2C36DAC}"/>
    <cellStyle name="Comma 58" xfId="695" xr:uid="{3A585708-9BC3-43F9-AE02-FF73CBE2E747}"/>
    <cellStyle name="Comma 59" xfId="696" xr:uid="{859367AD-28D2-4228-AB61-2D3F3219CF1E}"/>
    <cellStyle name="Comma 6" xfId="697" xr:uid="{6D6D8273-C926-4269-B802-02B7C2CC2C6C}"/>
    <cellStyle name="Comma 6 2" xfId="698" xr:uid="{89201371-129A-4924-BD18-7898B8AC2883}"/>
    <cellStyle name="Comma 6 2 2" xfId="699" xr:uid="{6CF189C5-A84A-47FC-88B8-DF1AC3506C6F}"/>
    <cellStyle name="Comma 6 2 3" xfId="700" xr:uid="{BEDF607B-7E82-4710-9480-23295A230C6D}"/>
    <cellStyle name="Comma 6 2 4" xfId="701" xr:uid="{AF0C6387-AFD8-4112-89F1-B20631B6EBCD}"/>
    <cellStyle name="Comma 6 3" xfId="702" xr:uid="{3619F595-971B-4D67-B4BE-FD2A9CF869FB}"/>
    <cellStyle name="Comma 6 3 2" xfId="703" xr:uid="{25EC9C81-32C4-4541-A954-4D87E596B4E6}"/>
    <cellStyle name="Comma 6 3 3" xfId="704" xr:uid="{CA855E33-F263-4C3E-9664-1B7110D09416}"/>
    <cellStyle name="Comma 6 4" xfId="705" xr:uid="{1EEF7893-96B9-4B71-940D-0B474D250340}"/>
    <cellStyle name="Comma 6 4 2" xfId="706" xr:uid="{1AA4CEA0-DAB5-451B-B63E-CC296CCA975F}"/>
    <cellStyle name="Comma 6 5" xfId="707" xr:uid="{254C4029-127A-493E-B340-A7C5F7C9F258}"/>
    <cellStyle name="Comma 6 6" xfId="708" xr:uid="{51092C12-AC88-4EDC-BD8E-2A3B9EED99BA}"/>
    <cellStyle name="Comma 6 7" xfId="709" xr:uid="{A3CAC22E-7F4B-478D-82B6-E845A604163D}"/>
    <cellStyle name="Comma 6 8" xfId="1589" xr:uid="{6E66538C-A4F3-474A-92E1-A875C08A6993}"/>
    <cellStyle name="Comma 60" xfId="710" xr:uid="{52908E7F-D677-482E-B8AB-DD050DEC89D8}"/>
    <cellStyle name="Comma 61" xfId="711" xr:uid="{2A797918-2F80-46EC-909A-56AC825148AC}"/>
    <cellStyle name="Comma 62" xfId="712" xr:uid="{B8BC2A16-5FCA-4695-96FF-165480375662}"/>
    <cellStyle name="Comma 63" xfId="713" xr:uid="{699387E2-376E-48E6-BD1F-8D4EFDCBF2EA}"/>
    <cellStyle name="Comma 64" xfId="714" xr:uid="{28082DE2-C131-460F-B084-31607AEF15C3}"/>
    <cellStyle name="Comma 65" xfId="715" xr:uid="{CCC45DC0-CB7D-4913-B5A9-4BCEF13C8744}"/>
    <cellStyle name="Comma 66" xfId="716" xr:uid="{80A21591-0BA0-4D88-BC7D-2B05D400D166}"/>
    <cellStyle name="Comma 67" xfId="717" xr:uid="{C0DC3B1C-D768-46D2-B9F8-735CE3D49923}"/>
    <cellStyle name="Comma 68" xfId="718" xr:uid="{09BBC184-0B01-4423-8797-308EEDC09623}"/>
    <cellStyle name="Comma 69" xfId="719" xr:uid="{21D0EDB4-551A-4A07-ABDC-FB908402AA86}"/>
    <cellStyle name="Comma 7" xfId="720" xr:uid="{E0B573F7-C1BB-46DC-9BA5-20CA4E8B72A8}"/>
    <cellStyle name="Comma 7 2" xfId="721" xr:uid="{E79F4658-E22B-42B8-8308-1EF6C4790430}"/>
    <cellStyle name="Comma 7 2 2" xfId="722" xr:uid="{0981C44B-F486-4C77-92B7-66414CA7D321}"/>
    <cellStyle name="Comma 7 2 2 2" xfId="723" xr:uid="{F87844CF-4F08-468B-9674-EB18FE1791CA}"/>
    <cellStyle name="Comma 7 2 2 3" xfId="724" xr:uid="{D1B108CF-06AD-4151-993B-539A5958F1EC}"/>
    <cellStyle name="Comma 7 2 2 4" xfId="725" xr:uid="{8E9546E5-CA2B-4454-A796-9CE973DE3115}"/>
    <cellStyle name="Comma 7 2 2 5" xfId="726" xr:uid="{335C6792-5FEC-40E9-A18E-045412C9BA26}"/>
    <cellStyle name="Comma 7 2 3" xfId="727" xr:uid="{0A746854-A3C5-47FD-9865-A8473261B7E1}"/>
    <cellStyle name="Comma 7 2 4" xfId="728" xr:uid="{361F0613-9842-4231-94ED-11486CAC186C}"/>
    <cellStyle name="Comma 7 2 5" xfId="729" xr:uid="{F72CCFC3-E4EF-41D5-8130-6F2A1318D5FA}"/>
    <cellStyle name="Comma 7 3" xfId="730" xr:uid="{BAC3BAEB-A857-4C8E-A723-3B51D8361457}"/>
    <cellStyle name="Comma 7 3 2" xfId="731" xr:uid="{403A0FE2-A8D8-4156-8210-73AC912070FD}"/>
    <cellStyle name="Comma 7 4" xfId="732" xr:uid="{E0CCFC01-321C-450E-A4C7-1C2DA47E210D}"/>
    <cellStyle name="Comma 7 5" xfId="733" xr:uid="{F8CAADA4-A578-4DB8-802B-CF3C8123A7E7}"/>
    <cellStyle name="Comma 7 6" xfId="734" xr:uid="{CA6E4672-CC86-4F69-A571-C69E023D8981}"/>
    <cellStyle name="Comma 7 7" xfId="735" xr:uid="{EA2B4A3A-157E-4442-ADE0-23AE0B420311}"/>
    <cellStyle name="Comma 7 8" xfId="1597" xr:uid="{4F436788-69FB-45B5-B27F-B462F90FEDDA}"/>
    <cellStyle name="Comma 8" xfId="736" xr:uid="{97FC26F8-6F81-4327-B36E-8C1A0E9315F2}"/>
    <cellStyle name="Comma 8 2" xfId="737" xr:uid="{69B70E07-E63F-4BAF-9FD0-957D4E33BCDA}"/>
    <cellStyle name="Comma 8 3" xfId="738" xr:uid="{AA07B3B8-7B05-4C1A-8EEC-33F3D550DC9F}"/>
    <cellStyle name="Comma 8 4" xfId="739" xr:uid="{8E038E1D-2CD6-41BD-9DFB-90C8452ED8F8}"/>
    <cellStyle name="Comma 8 5" xfId="740" xr:uid="{237FAE2D-7B94-468A-9237-0028F4FD1ABB}"/>
    <cellStyle name="Comma 8 6" xfId="741" xr:uid="{591E288B-C594-4568-BF91-5B7BA43FC658}"/>
    <cellStyle name="Comma 8 7" xfId="742" xr:uid="{37B91BA2-E496-462B-9A96-34646B3BD690}"/>
    <cellStyle name="Comma 9" xfId="743" xr:uid="{B12736A9-77B4-40BA-BACE-7660BE0AD551}"/>
    <cellStyle name="Comma 9 2" xfId="744" xr:uid="{25EF857E-925E-4848-8652-6C93370D86BA}"/>
    <cellStyle name="Comma 9 2 2" xfId="745" xr:uid="{D38BD945-956D-4038-B830-B1F9CC5497BF}"/>
    <cellStyle name="Comma 9 2 3" xfId="746" xr:uid="{3552ACE9-AF78-40B1-861E-E9AADDB8BC0C}"/>
    <cellStyle name="Comma 9 3" xfId="747" xr:uid="{12AB2278-9B06-460D-BC14-565B494B1014}"/>
    <cellStyle name="Comma 9 4" xfId="748" xr:uid="{AB27F6A2-240A-4B7A-8EBD-74916F87A08C}"/>
    <cellStyle name="Comma 9 5" xfId="749" xr:uid="{7C13092C-482B-4A48-99A4-5D40C1116D7E}"/>
    <cellStyle name="comma zerodec" xfId="750" xr:uid="{CF937CC6-7043-4195-A52E-502E079D5579}"/>
    <cellStyle name="comma zerodec 2" xfId="751" xr:uid="{AA97CF61-7172-4E57-B96B-BF52D1381231}"/>
    <cellStyle name="Comma_B185-Bs&amp;plT-Ye12'2006" xfId="752" xr:uid="{4D21154C-5BC6-43B5-A780-CBD3254BDA10}"/>
    <cellStyle name="Copied" xfId="753" xr:uid="{5110B8FE-716C-470F-BDF0-1DB16A65F63C}"/>
    <cellStyle name="COST1" xfId="754" xr:uid="{C28F74EC-BD9D-45D5-ACED-E240B8716FC8}"/>
    <cellStyle name="Currency 2" xfId="755" xr:uid="{7E1138EF-9C7B-463E-89EA-FCF6AC807F69}"/>
    <cellStyle name="Currency 2 2" xfId="756" xr:uid="{938490C7-2558-4EA1-AABD-5A36B1F8AE15}"/>
    <cellStyle name="Currency 2 2 2" xfId="1578" xr:uid="{54809803-FD10-4CF1-8DF9-BBEF2411D5FE}"/>
    <cellStyle name="Currency 3" xfId="757" xr:uid="{0E7D1DF9-B825-4638-BD8E-37D031E508D2}"/>
    <cellStyle name="Currency 4" xfId="758" xr:uid="{8F327EE3-6853-40CA-9065-BB1656C34499}"/>
    <cellStyle name="Currency 5" xfId="759" xr:uid="{D2513B7C-DC6E-4437-8310-D327B0C7526E}"/>
    <cellStyle name="Currency1" xfId="760" xr:uid="{64E08EA8-E6F7-4F0E-9792-8FB8C8F6C2EB}"/>
    <cellStyle name="Currency1 2" xfId="761" xr:uid="{18730CCD-5428-46B0-AB2C-574FBCAFF2D1}"/>
    <cellStyle name="Custom - Style1" xfId="762" xr:uid="{4827C1F3-B258-4AB4-8CFA-FE8BD273D30E}"/>
    <cellStyle name="Custom - Style1 2" xfId="763" xr:uid="{4ED6B6DC-3087-446F-B00C-9512B390E6F9}"/>
    <cellStyle name="Custom - Style8" xfId="764" xr:uid="{9598D60B-3785-41A2-91CA-D284DCCF7466}"/>
    <cellStyle name="Data   - Style2" xfId="765" xr:uid="{AE1BB1C9-53B1-4E0F-8532-689FD46C8089}"/>
    <cellStyle name="Data   - Style2 2" xfId="766" xr:uid="{4D9FFE18-B51C-4F62-BC35-60300728DFD2}"/>
    <cellStyle name="Data   - Style2 3" xfId="767" xr:uid="{571569D9-5552-483A-9FA8-94C585EBEB9C}"/>
    <cellStyle name="Dollar (zero dec)" xfId="768" xr:uid="{D2217167-9C9A-48D3-B23B-AED5A000F07B}"/>
    <cellStyle name="Dollar (zero dec) 2" xfId="769" xr:uid="{E8A18A57-A050-4820-B2FF-0C45A1CD1B28}"/>
    <cellStyle name="E&amp;Y House" xfId="770" xr:uid="{9F9FC863-85A0-4490-8A39-079D20CBCC45}"/>
    <cellStyle name="Emphasis 1" xfId="771" xr:uid="{8D170B39-02BF-4D5E-BFF1-21D12473D334}"/>
    <cellStyle name="Emphasis 2" xfId="772" xr:uid="{C90A3A9F-0425-4EAF-B1B5-0D8B38619D1D}"/>
    <cellStyle name="Emphasis 3" xfId="773" xr:uid="{215E67E5-2CEA-4C74-B041-1906359339AE}"/>
    <cellStyle name="Entered" xfId="774" xr:uid="{5AE21C5C-B397-4A0C-9A6F-3DE46E272853}"/>
    <cellStyle name="En-tête" xfId="775" xr:uid="{7794920B-64A7-4F8E-AB9C-1DFF40A4B96B}"/>
    <cellStyle name="Euro" xfId="776" xr:uid="{BDB7A422-6EFC-4496-BEC5-0972AA4B6498}"/>
    <cellStyle name="Euro 2" xfId="777" xr:uid="{C6E2D3B6-E2B6-4CAF-A86F-FE8E15471858}"/>
    <cellStyle name="Euro 3" xfId="778" xr:uid="{EDB238A4-9157-4381-ACD3-F61135CE3A86}"/>
    <cellStyle name="Explanatory Text 2" xfId="779" xr:uid="{4FD76D05-A26B-4BBC-9AC6-5B24E34F56CE}"/>
    <cellStyle name="Explanatory Text 2 2" xfId="780" xr:uid="{CA9F7AD8-BB66-4746-8830-955B5C17AA87}"/>
    <cellStyle name="Explanatory Text 2 3" xfId="781" xr:uid="{44F76FB7-6CC3-4D17-BC25-FC4E36D4772C}"/>
    <cellStyle name="Explanatory Text 2 4" xfId="782" xr:uid="{392CB83C-B9FD-4A6B-8E51-CD4115FB558D}"/>
    <cellStyle name="Explanatory Text 3" xfId="783" xr:uid="{E192C05B-0B16-40A8-AD1C-30D18517EBEC}"/>
    <cellStyle name="Explanatory Text 4" xfId="784" xr:uid="{1F4C23C6-D668-4813-9A27-5329257498F4}"/>
    <cellStyle name="Explanatory Text 5" xfId="785" xr:uid="{8CA84B7C-4474-4ED8-BF92-7838086F677B}"/>
    <cellStyle name="Followed Hyperlink 2" xfId="786" xr:uid="{18D00840-9BCF-4F36-AC3E-52DA0A9FA036}"/>
    <cellStyle name="Followed Hyperlink 3" xfId="1575" xr:uid="{BA0DC665-E77F-474A-A891-846D005F7108}"/>
    <cellStyle name="Good 2" xfId="787" xr:uid="{2480863B-56AF-4030-BAE3-1014BE65D59B}"/>
    <cellStyle name="Good 2 2" xfId="788" xr:uid="{9EF8A6AF-320D-4EE8-A838-540BE1BD3F61}"/>
    <cellStyle name="Good 2 3" xfId="789" xr:uid="{3A2966D9-DA19-4E1C-861D-07E1288B1E13}"/>
    <cellStyle name="Good 2 4" xfId="790" xr:uid="{F9F142E8-A6F4-4949-BECD-55477E4CB962}"/>
    <cellStyle name="Good 3" xfId="791" xr:uid="{2DC09BBB-E02A-4491-ADC0-188891545A16}"/>
    <cellStyle name="Good 4" xfId="792" xr:uid="{3ABD2BF1-3CD3-4A59-AB7B-5788A42F7457}"/>
    <cellStyle name="Good 5" xfId="793" xr:uid="{D0B7878C-957F-4336-A256-A38F482A29F9}"/>
    <cellStyle name="Grey" xfId="794" xr:uid="{FCA4F2FE-9EE5-4E9C-8A90-27E82CF81BEF}"/>
    <cellStyle name="Grey 2" xfId="795" xr:uid="{0F0FE8A1-4C46-45E3-ABFB-11DC0B3719F4}"/>
    <cellStyle name="header" xfId="796" xr:uid="{4724E771-9FD9-47C8-BA88-663CCF0CA4C3}"/>
    <cellStyle name="header 2" xfId="797" xr:uid="{E95A4FFC-CC28-4D0C-B246-37D2343EE095}"/>
    <cellStyle name="header 3" xfId="798" xr:uid="{BC0EF926-CE7D-46D6-854F-82509A00B06B}"/>
    <cellStyle name="Header Total" xfId="799" xr:uid="{FB3DD43D-D439-4153-8E86-2B9331DBE2F6}"/>
    <cellStyle name="Header Total 2" xfId="800" xr:uid="{82A8B183-E969-4A4A-9811-3CFB1965684E}"/>
    <cellStyle name="Header Total 3" xfId="801" xr:uid="{8C0DC3CB-7172-444C-A2CB-8A810495EA72}"/>
    <cellStyle name="header_Apr 2013 journal for Month End(pp)" xfId="802" xr:uid="{0D9C9A58-2126-4AA7-AF34-AFB41A7885FC}"/>
    <cellStyle name="Header1" xfId="803" xr:uid="{B1F65CE8-1F31-487B-9955-A44D342950FF}"/>
    <cellStyle name="Header1 2" xfId="804" xr:uid="{3AB5D921-DFA9-4E0C-AACC-F5EE8BC3B5B1}"/>
    <cellStyle name="Header1 2 2" xfId="805" xr:uid="{B66D4F21-3D03-4669-8E48-0930F9E1721F}"/>
    <cellStyle name="Header1 2 3" xfId="806" xr:uid="{7DCECBB7-477B-4D8F-B102-E681CCD6BBCA}"/>
    <cellStyle name="Header1 3" xfId="807" xr:uid="{5832BBBF-97F0-4352-8262-6BE832CC4B4B}"/>
    <cellStyle name="Header1 3 2" xfId="808" xr:uid="{CA8448DD-C7C0-48A6-A21B-B344EC26B8B0}"/>
    <cellStyle name="Header1 4" xfId="809" xr:uid="{C52E67AB-1320-462E-848F-896486856E07}"/>
    <cellStyle name="Header2" xfId="810" xr:uid="{EA851F94-FD97-4D33-A502-1024DE240ADA}"/>
    <cellStyle name="Header2 2" xfId="811" xr:uid="{08E24B68-DAFF-4B0A-B5BA-245DC3B4B57A}"/>
    <cellStyle name="Header2 2 2" xfId="812" xr:uid="{B8BC4FD9-031B-4BFC-9999-8C27436AFD5A}"/>
    <cellStyle name="Header2 2 3" xfId="813" xr:uid="{BC0FF27E-224C-40F2-A403-DF2DF252C9CF}"/>
    <cellStyle name="Header2 2 4" xfId="814" xr:uid="{11EF7EB6-FDC1-436F-8980-9A0EBFCD8E72}"/>
    <cellStyle name="Header2 2 5" xfId="815" xr:uid="{DC6236E9-FDC6-4A42-A746-18B0A91A445E}"/>
    <cellStyle name="Header2 3" xfId="816" xr:uid="{09EAE663-C1B6-4672-A1F4-E558A64C875C}"/>
    <cellStyle name="Header2 3 2" xfId="817" xr:uid="{38B24946-CF1B-49CD-AA1F-B6692419CB50}"/>
    <cellStyle name="Header2 3 3" xfId="818" xr:uid="{2964DBF7-00F6-4102-AE2F-AB5B5A0216D7}"/>
    <cellStyle name="Header2 3 4" xfId="819" xr:uid="{9963CE57-D9F8-42AE-B7B9-59E1EE409620}"/>
    <cellStyle name="Header2 3 5" xfId="820" xr:uid="{58334E36-BFE6-4438-8A17-7C50629A9B58}"/>
    <cellStyle name="Header3" xfId="821" xr:uid="{F826445A-55CA-4AE4-9796-3C789B50A260}"/>
    <cellStyle name="Header3 2" xfId="822" xr:uid="{239C02F5-396D-40DC-A27D-18B530459DCF}"/>
    <cellStyle name="Header3 2 2" xfId="823" xr:uid="{DC7590E3-2FE1-4966-BD62-8CEC16223318}"/>
    <cellStyle name="Header3 3" xfId="824" xr:uid="{7DB173DB-D1CF-456B-A008-E383584C60EF}"/>
    <cellStyle name="Header3 3 2" xfId="825" xr:uid="{FE3C4D3E-F0A4-4214-8C48-1B62B5548766}"/>
    <cellStyle name="Header3 4" xfId="826" xr:uid="{D665C455-BA39-44D5-90A7-7D93178A3E04}"/>
    <cellStyle name="Header4" xfId="827" xr:uid="{DFB431C6-530D-42E6-A4F9-64395CE6E490}"/>
    <cellStyle name="Header4 2" xfId="828" xr:uid="{AF92DCB4-EA33-4180-92A5-5E5FBE29B497}"/>
    <cellStyle name="Header4 3" xfId="829" xr:uid="{4E10CA52-BF37-47DA-854A-F07CCEA6C4B6}"/>
    <cellStyle name="Heading 1 2" xfId="830" xr:uid="{25B2D31D-7A2E-4BA2-B568-AA4C63C1AFF2}"/>
    <cellStyle name="Heading 1 2 2" xfId="831" xr:uid="{D9EED286-5472-4E48-9C0D-B601FD329614}"/>
    <cellStyle name="Heading 1 2 3" xfId="832" xr:uid="{0A974324-26BF-4D8E-B90C-DEE70CEAEE6E}"/>
    <cellStyle name="Heading 1 2 4" xfId="833" xr:uid="{075A4FA8-1515-4ECF-9582-DD70BA856807}"/>
    <cellStyle name="Heading 1 3" xfId="834" xr:uid="{3C2D758F-7996-42CB-9F56-6E2660A7A765}"/>
    <cellStyle name="Heading 1 4" xfId="835" xr:uid="{34EF9FCA-A4FD-4BC0-B292-0A330B96AE22}"/>
    <cellStyle name="Heading 1 5" xfId="836" xr:uid="{C3C81E20-B61C-4178-A1B7-E99F0961713D}"/>
    <cellStyle name="Heading 2 2" xfId="837" xr:uid="{1E6680DE-454E-4D2A-A33D-EDBA88FE6035}"/>
    <cellStyle name="Heading 2 2 2" xfId="838" xr:uid="{47B20FF4-CB54-4070-BE18-7844AC4E3D9E}"/>
    <cellStyle name="Heading 2 2 3" xfId="839" xr:uid="{60D0E41A-ED6F-47C1-B616-0E10B813CFDB}"/>
    <cellStyle name="Heading 2 2 4" xfId="840" xr:uid="{9D046801-E5AD-4DCB-B34E-03779F1AAC7F}"/>
    <cellStyle name="Heading 2 3" xfId="841" xr:uid="{4AD06BBD-0D9C-4ED5-9183-8DE60FA8E191}"/>
    <cellStyle name="Heading 2 4" xfId="842" xr:uid="{45A649E3-39C9-4C8D-A77D-9F16980B9E2D}"/>
    <cellStyle name="Heading 2 5" xfId="843" xr:uid="{331E4E3F-B5F4-4CE2-94A7-AF145CBD60A9}"/>
    <cellStyle name="Heading 3 2" xfId="844" xr:uid="{C8EC9DB3-A56F-4C67-8C28-E8F453FE5A32}"/>
    <cellStyle name="Heading 3 2 2" xfId="845" xr:uid="{7E14A18A-EFA3-4D0D-B87F-6928114D5741}"/>
    <cellStyle name="Heading 3 2 2 2" xfId="846" xr:uid="{46594ED6-3DCF-4EDF-B333-29C0FE87A29D}"/>
    <cellStyle name="Heading 3 2 3" xfId="847" xr:uid="{8BD96AF8-30B7-46BD-AC49-D42274846587}"/>
    <cellStyle name="Heading 3 2 4" xfId="848" xr:uid="{650145A3-A66D-47D9-B522-1BFDC727C3D0}"/>
    <cellStyle name="Heading 3 3" xfId="849" xr:uid="{2750AF47-5322-4FBF-B7EC-4A8DCCDC05E3}"/>
    <cellStyle name="Heading 3 3 2" xfId="850" xr:uid="{2360F14C-1958-4FF3-85F1-110464610AE7}"/>
    <cellStyle name="Heading 3 4" xfId="851" xr:uid="{82CBF0A9-4EBD-4C08-896F-0654795E52D3}"/>
    <cellStyle name="Heading 3 4 2" xfId="852" xr:uid="{9EFA7816-6A9E-467F-8BE6-6A1BA3C4B33A}"/>
    <cellStyle name="Heading 3 5" xfId="853" xr:uid="{8303D5EE-3381-4A3B-9714-E8530C78188D}"/>
    <cellStyle name="Heading 3 5 2" xfId="854" xr:uid="{B4EE590D-F066-4FED-BCBE-2BAA2EEC8C8D}"/>
    <cellStyle name="Heading 4 2" xfId="855" xr:uid="{9A239048-8EDE-4AC2-8D9C-4108D2ABAEE2}"/>
    <cellStyle name="Heading 4 2 2" xfId="856" xr:uid="{C1C48180-FCBE-4D83-A620-ACF7795B7853}"/>
    <cellStyle name="Heading 4 2 3" xfId="857" xr:uid="{E87ABAAB-6304-496B-9291-35BCE8378518}"/>
    <cellStyle name="Heading 4 2 4" xfId="858" xr:uid="{08E8789D-D8E4-4F39-A798-A6B076E03CA8}"/>
    <cellStyle name="Heading 4 3" xfId="859" xr:uid="{8B78D0FE-5CAC-413E-83FA-EBF61C6EEC81}"/>
    <cellStyle name="Heading 4 4" xfId="860" xr:uid="{0C70215B-6276-4AA6-A5CE-1C18CD70D8A9}"/>
    <cellStyle name="Heading 4 5" xfId="861" xr:uid="{F411D6C9-6748-4252-B8DB-75BE0E02A444}"/>
    <cellStyle name="Hyperlink 2" xfId="862" xr:uid="{72E00B0C-7180-4588-8A03-E6976123C49B}"/>
    <cellStyle name="Hyperlink 2 2" xfId="863" xr:uid="{BFBE3A9F-8410-454D-8D35-150207A99D9D}"/>
    <cellStyle name="Hyperlink 2 2 2" xfId="864" xr:uid="{F2E9D9F9-C15C-49B0-AD45-52C5B237FBDE}"/>
    <cellStyle name="Hyperlink 2 3" xfId="865" xr:uid="{57237896-C3DC-43F9-90B6-E9BEA955FAF4}"/>
    <cellStyle name="Hyperlink 2 4" xfId="866" xr:uid="{2406AF3D-0B83-4140-99C7-D27B5F766168}"/>
    <cellStyle name="Hyperlink 2 5" xfId="1595" xr:uid="{EF83DEB9-3B30-4505-938C-B85B8E6D0A66}"/>
    <cellStyle name="Hyperlink 2 7" xfId="1583" xr:uid="{BC6F36D5-978D-4A1C-903B-A2EA8C3121C7}"/>
    <cellStyle name="Hyperlink 3" xfId="867" xr:uid="{773853FF-8F42-45C3-939A-C3E1B7136FAB}"/>
    <cellStyle name="Hyperlink 3 2" xfId="1576" xr:uid="{A5D73E85-4FA5-48CE-93B7-3CD2D6A72E75}"/>
    <cellStyle name="Hyperlink 4" xfId="868" xr:uid="{6906E157-CB3E-4871-81B6-6DBB873342D0}"/>
    <cellStyle name="Hyperlink 5" xfId="1574" xr:uid="{5224A69B-8915-4104-8540-7A4090029E56}"/>
    <cellStyle name="Input [yellow]" xfId="869" xr:uid="{FCCF6BE6-35EB-4768-8A70-E2A5ACA9078E}"/>
    <cellStyle name="Input [yellow] 2" xfId="870" xr:uid="{7ADD990B-A70A-41CE-8F30-E1302EC7CB70}"/>
    <cellStyle name="Input [yellow] 2 2" xfId="871" xr:uid="{979B5D08-7350-4008-A90D-CF5AB8DBA210}"/>
    <cellStyle name="Input [yellow] 2 2 2" xfId="872" xr:uid="{2C1661BF-9EE7-4296-A217-507A768E2D69}"/>
    <cellStyle name="Input [yellow] 2 2 3" xfId="873" xr:uid="{09C1C4F1-894F-4566-B7B5-636C076221A3}"/>
    <cellStyle name="Input [yellow] 2 3" xfId="874" xr:uid="{E7FD6B10-27AC-4FA9-8FFD-81B1018CFD89}"/>
    <cellStyle name="Input [yellow] 2 4" xfId="875" xr:uid="{3EAE93F4-DE0C-4233-A148-D68E34B6B89C}"/>
    <cellStyle name="Input [yellow] 2 5" xfId="876" xr:uid="{1A490539-D16A-4C95-B295-721543386322}"/>
    <cellStyle name="Input [yellow] 3" xfId="877" xr:uid="{EEE22035-3A92-4047-906D-B44A1597DBA9}"/>
    <cellStyle name="Input 10" xfId="878" xr:uid="{5E0E5EEF-20B4-4762-8E5E-FFBC228221F4}"/>
    <cellStyle name="Input 10 2" xfId="879" xr:uid="{8B734174-CDF8-4955-8804-B52DAB602D46}"/>
    <cellStyle name="Input 10 3" xfId="880" xr:uid="{DB10A366-0DA5-4883-AFC4-BC42F6A23781}"/>
    <cellStyle name="Input 11" xfId="881" xr:uid="{2ADE508D-8A00-43BC-A673-9F63BEBD0F4F}"/>
    <cellStyle name="Input 11 2" xfId="882" xr:uid="{8F3689F2-EC1E-4F09-A8F2-88F098516010}"/>
    <cellStyle name="Input 11 3" xfId="883" xr:uid="{B6EE7292-7A87-4D75-A28C-53BC91F269D5}"/>
    <cellStyle name="Input 12" xfId="884" xr:uid="{9BC24E44-C260-481B-A2DA-67BA1098AD4F}"/>
    <cellStyle name="Input 12 2" xfId="885" xr:uid="{F7249799-1DB6-49C7-B71A-63EEB220CEC5}"/>
    <cellStyle name="Input 12 3" xfId="886" xr:uid="{D8A83024-1CEF-4FAB-8C1D-4EFE7E7A2320}"/>
    <cellStyle name="Input 13" xfId="887" xr:uid="{2E99CD6B-2996-4207-AAA1-2B35E6135336}"/>
    <cellStyle name="Input 13 2" xfId="888" xr:uid="{CF306BF5-65F2-47AD-84E3-39EAD4E9AF26}"/>
    <cellStyle name="Input 13 3" xfId="889" xr:uid="{2BAEB034-D85A-4A8D-956B-D7147E572386}"/>
    <cellStyle name="Input 14" xfId="890" xr:uid="{1913527D-4400-468D-BE4E-FCEC5FA26A69}"/>
    <cellStyle name="Input 14 2" xfId="891" xr:uid="{AF379309-86E6-4835-A2E7-4DA77BC35A7F}"/>
    <cellStyle name="Input 14 3" xfId="892" xr:uid="{8159F35B-5A53-4D72-9F14-E088F179D033}"/>
    <cellStyle name="Input 15" xfId="893" xr:uid="{469A1CD9-D295-4757-8D86-7476171CF753}"/>
    <cellStyle name="Input 15 2" xfId="894" xr:uid="{83318507-E165-4419-B8A7-0DF46EABCCEC}"/>
    <cellStyle name="Input 15 3" xfId="895" xr:uid="{4692C629-B652-45A2-B5D3-33339548DAB7}"/>
    <cellStyle name="Input 16" xfId="896" xr:uid="{1CABE71A-0806-40FD-B63D-FFE69B13C9F6}"/>
    <cellStyle name="Input 16 2" xfId="897" xr:uid="{D93649A0-7A42-455D-95D3-854FC8A29722}"/>
    <cellStyle name="Input 16 3" xfId="898" xr:uid="{919F4968-6015-4B20-8C02-C7E98EB21F1B}"/>
    <cellStyle name="Input 17" xfId="899" xr:uid="{1EEAC4F1-567A-4834-A6CB-772726CBA7D4}"/>
    <cellStyle name="Input 17 2" xfId="900" xr:uid="{FA19E9A0-B3A1-462A-8905-A80F7CD7FF60}"/>
    <cellStyle name="Input 17 3" xfId="901" xr:uid="{2C15CACB-F5B9-40FB-8A01-96FFF0208C94}"/>
    <cellStyle name="Input 18" xfId="902" xr:uid="{FCC5CEAA-5A01-4874-AF72-0E76BAD82665}"/>
    <cellStyle name="Input 18 2" xfId="903" xr:uid="{7A977CF9-7191-46BC-A76D-7E544B4322DD}"/>
    <cellStyle name="Input 18 3" xfId="904" xr:uid="{5A567922-D2D4-480F-AAEA-AD4486F2AE2B}"/>
    <cellStyle name="Input 19" xfId="905" xr:uid="{BB222D25-3086-4D73-9287-EC39AF60001F}"/>
    <cellStyle name="Input 19 2" xfId="906" xr:uid="{1AB4D679-1BF3-4D91-9725-F53430F783B6}"/>
    <cellStyle name="Input 19 3" xfId="907" xr:uid="{0F4AAAFF-1449-40D3-9BDB-A32831F16FB2}"/>
    <cellStyle name="Input 2" xfId="908" xr:uid="{20C32A79-351A-4081-B98A-64D999D19579}"/>
    <cellStyle name="Input 2 2" xfId="909" xr:uid="{0497037F-3405-452F-83E0-1325C201E9B0}"/>
    <cellStyle name="Input 2 2 2" xfId="910" xr:uid="{E78FB75D-36FF-48D2-A786-C5721C9600AD}"/>
    <cellStyle name="Input 2 2 3" xfId="911" xr:uid="{B97640F2-657C-4A41-9648-E57C6E06BAC9}"/>
    <cellStyle name="Input 2 3" xfId="912" xr:uid="{B2DF4E08-12CD-4FF1-9FDB-A0BC424C359A}"/>
    <cellStyle name="Input 2 3 2" xfId="913" xr:uid="{CFBDCC55-238F-4034-8BBF-201C4FEEF17E}"/>
    <cellStyle name="Input 2 3 3" xfId="914" xr:uid="{8C85B166-D067-48F5-9882-CD7D726E7D90}"/>
    <cellStyle name="Input 2 4" xfId="915" xr:uid="{088E73F7-1687-49F6-BC09-E38F74090F02}"/>
    <cellStyle name="Input 20" xfId="916" xr:uid="{C847E234-D6C4-4FBE-9A88-3A1D078C21AE}"/>
    <cellStyle name="Input 20 2" xfId="917" xr:uid="{D96131C2-2537-417B-9A4E-81A9356B9752}"/>
    <cellStyle name="Input 20 3" xfId="918" xr:uid="{78A5736D-6CE4-422E-A9EC-D0E75BEC1F41}"/>
    <cellStyle name="Input 21" xfId="919" xr:uid="{FA95B05D-7DEB-476C-A7A9-92F16991C504}"/>
    <cellStyle name="Input 21 2" xfId="920" xr:uid="{170E6E59-8D3B-4BD8-8DE1-7A3F4B990BC8}"/>
    <cellStyle name="Input 21 3" xfId="921" xr:uid="{E21336B2-05B4-430B-B614-A174D3822706}"/>
    <cellStyle name="Input 22" xfId="922" xr:uid="{EAC5E6CE-07B0-4121-9D89-6D76F266A9E4}"/>
    <cellStyle name="Input 22 2" xfId="923" xr:uid="{50251BE3-9AB3-4F3E-8452-65271A180DD3}"/>
    <cellStyle name="Input 22 3" xfId="924" xr:uid="{0905F500-DF04-4318-BDF2-F369CF271441}"/>
    <cellStyle name="Input 23" xfId="925" xr:uid="{C99D6813-BF1A-4D86-BE22-15EED6BFFE35}"/>
    <cellStyle name="Input 23 2" xfId="926" xr:uid="{EC907ADA-0CFA-40D8-A792-4A02979D2A0D}"/>
    <cellStyle name="Input 23 3" xfId="927" xr:uid="{60CE8AF7-9A80-4C31-A9D8-62E596491C30}"/>
    <cellStyle name="Input 24" xfId="928" xr:uid="{B6B44DDC-DE7B-4C46-9650-3B7D546DB228}"/>
    <cellStyle name="Input 24 2" xfId="929" xr:uid="{DC7A6674-5EFD-47A8-A877-F11226BACAF5}"/>
    <cellStyle name="Input 24 3" xfId="930" xr:uid="{C8ABF87E-0257-4271-9854-602ED7D22C31}"/>
    <cellStyle name="Input 25" xfId="931" xr:uid="{EF846131-4EDD-4647-A75E-ACC72104E020}"/>
    <cellStyle name="Input 25 2" xfId="932" xr:uid="{2659D283-51FB-4007-9FCA-947FDD66EA99}"/>
    <cellStyle name="Input 25 3" xfId="933" xr:uid="{ACFA9593-3802-4F1C-8BB5-24DEE8680297}"/>
    <cellStyle name="Input 26" xfId="934" xr:uid="{106ADE9E-0DBD-4BDA-BD26-5934DC2CBE80}"/>
    <cellStyle name="Input 26 2" xfId="935" xr:uid="{38BEE637-A97E-4E55-B4A9-F9D93BC374E7}"/>
    <cellStyle name="Input 26 3" xfId="936" xr:uid="{D22A4BA4-FF72-49FB-9528-3944D59A1C0F}"/>
    <cellStyle name="Input 27" xfId="937" xr:uid="{6D571198-8C03-4158-933F-CAE5400961BC}"/>
    <cellStyle name="Input 27 2" xfId="938" xr:uid="{65C1C16A-F888-4BB7-8965-95C7EE5C8E36}"/>
    <cellStyle name="Input 27 3" xfId="939" xr:uid="{AA08FAFC-74C8-445B-9A2C-F554BF19E50F}"/>
    <cellStyle name="Input 28" xfId="940" xr:uid="{C57483B3-D5AF-415A-B518-671CFD0495AA}"/>
    <cellStyle name="Input 28 2" xfId="941" xr:uid="{6AEE5B32-1A21-46A7-9FA2-9FACD8E3F3C5}"/>
    <cellStyle name="Input 28 3" xfId="942" xr:uid="{DB01D171-CD24-4B34-B358-3B8118B27B9B}"/>
    <cellStyle name="Input 29" xfId="943" xr:uid="{8ADAA175-1C1D-4197-B276-CA1D17FE9E48}"/>
    <cellStyle name="Input 29 2" xfId="944" xr:uid="{44825D07-349E-42C9-BA46-279B70FF932E}"/>
    <cellStyle name="Input 29 3" xfId="945" xr:uid="{674E8DE2-8668-402A-B113-CB6F3659D8F5}"/>
    <cellStyle name="Input 3" xfId="946" xr:uid="{385D1556-3BA4-4FEA-91E0-00F29FF301FC}"/>
    <cellStyle name="Input 3 2" xfId="947" xr:uid="{281B7D6B-0862-463B-8F35-BFE1D1AD19AE}"/>
    <cellStyle name="Input 3 2 2" xfId="948" xr:uid="{F4DC5C65-8B9A-4589-B6A4-17F256DB9E17}"/>
    <cellStyle name="Input 3 2 3" xfId="949" xr:uid="{AE315492-F4AB-4525-908A-1ECBEDD28398}"/>
    <cellStyle name="Input 3 3" xfId="950" xr:uid="{27CFF2E2-FD56-4066-A75E-F2A89BA55295}"/>
    <cellStyle name="Input 3 3 2" xfId="951" xr:uid="{D52F5B1C-A0FA-4B91-AEDD-E4D0B0899B6A}"/>
    <cellStyle name="Input 3 3 3" xfId="952" xr:uid="{D306393D-161A-49A9-AF40-6A3E614118DD}"/>
    <cellStyle name="Input 3 4" xfId="953" xr:uid="{0C588D59-F5FD-4432-A79F-8B187B293721}"/>
    <cellStyle name="Input 30" xfId="954" xr:uid="{19FD3910-20F9-40C5-9C35-049B55EC66CE}"/>
    <cellStyle name="Input 30 2" xfId="955" xr:uid="{5BEC6095-8281-427B-8140-9A8769B65D76}"/>
    <cellStyle name="Input 30 3" xfId="956" xr:uid="{B78AE938-AE74-4CBD-B898-21CA5B1F45FE}"/>
    <cellStyle name="Input 31" xfId="957" xr:uid="{4DA03671-C16B-44CD-B6EB-4FDD7E4CFD90}"/>
    <cellStyle name="Input 31 2" xfId="958" xr:uid="{4D145433-461A-44DF-98CD-FD46B3482BC1}"/>
    <cellStyle name="Input 31 3" xfId="959" xr:uid="{A41E7224-7C88-4468-A5FD-B1C74E91A6A4}"/>
    <cellStyle name="Input 32" xfId="960" xr:uid="{4CCDDDCF-92D8-4445-97A5-5438C0FBACA2}"/>
    <cellStyle name="Input 32 2" xfId="961" xr:uid="{2C746296-A112-4365-8EBE-E4B851238EDD}"/>
    <cellStyle name="Input 32 3" xfId="962" xr:uid="{CEA7E988-3BA6-4656-AF9A-38DB0311C121}"/>
    <cellStyle name="Input 33" xfId="963" xr:uid="{B8131437-63D2-4EA4-83BA-648BBB32BF2D}"/>
    <cellStyle name="Input 34" xfId="964" xr:uid="{7901E831-5E34-4E49-B0A5-5697DC586674}"/>
    <cellStyle name="Input 35" xfId="965" xr:uid="{24CEA267-543C-4A37-A2D0-D1AADF459853}"/>
    <cellStyle name="Input 36" xfId="966" xr:uid="{DC67552F-7EF9-44C9-AFAE-8F8099043B11}"/>
    <cellStyle name="Input 37" xfId="967" xr:uid="{668AC89F-DAE4-4916-9733-0544A68C72D0}"/>
    <cellStyle name="Input 38" xfId="968" xr:uid="{C27FDBDA-A6DD-4E88-AD66-8ECE402397D1}"/>
    <cellStyle name="Input 39" xfId="969" xr:uid="{96C33B86-102A-4EF8-B36D-6C8B087A1316}"/>
    <cellStyle name="Input 4" xfId="970" xr:uid="{1FC3C363-5DCE-466E-B364-5D672D56CFC4}"/>
    <cellStyle name="Input 4 2" xfId="971" xr:uid="{A9C3AD01-1D8A-45B1-903B-BD7F85DC671F}"/>
    <cellStyle name="Input 4 3" xfId="972" xr:uid="{4A380088-51CE-4F76-9483-36F38BA1C47D}"/>
    <cellStyle name="Input 5" xfId="973" xr:uid="{A214ADD3-7B1B-4F1B-862F-E4B924719EFF}"/>
    <cellStyle name="Input 5 2" xfId="974" xr:uid="{EBB6540B-C4A9-49E7-9617-FFFFADDC8633}"/>
    <cellStyle name="Input 5 3" xfId="975" xr:uid="{10AE2769-A72F-4471-8C38-B8A3B1D4931B}"/>
    <cellStyle name="Input 6" xfId="976" xr:uid="{F0A26955-1179-4DB3-AC76-2097DDDEC303}"/>
    <cellStyle name="Input 6 2" xfId="977" xr:uid="{AE288527-080B-47F3-B9CC-A56BD0F527D2}"/>
    <cellStyle name="Input 6 3" xfId="978" xr:uid="{905C3057-E548-4B8C-9C1E-520F02093284}"/>
    <cellStyle name="Input 7" xfId="979" xr:uid="{15B2A186-6CA1-414F-ABB0-16CA1918C729}"/>
    <cellStyle name="Input 7 2" xfId="980" xr:uid="{D3624BAB-4DF2-4A1B-A572-990998BD93BD}"/>
    <cellStyle name="Input 7 3" xfId="981" xr:uid="{7272FD2F-D6D6-475C-9999-4CED226F15D8}"/>
    <cellStyle name="Input 8" xfId="982" xr:uid="{9162A0C7-81F7-46B3-AFDA-8F32C05DF981}"/>
    <cellStyle name="Input 8 2" xfId="983" xr:uid="{8D6C310B-5BBA-4254-9D47-3CB9008A7BA1}"/>
    <cellStyle name="Input 8 3" xfId="984" xr:uid="{EAED0C89-C16A-4114-821B-984B7F95EE91}"/>
    <cellStyle name="Input 9" xfId="985" xr:uid="{193119A6-CA8C-4EB4-B4AF-9997179C68C7}"/>
    <cellStyle name="Input 9 2" xfId="986" xr:uid="{B04926E6-F8B6-480D-B0F8-31F5DC5DAAFB}"/>
    <cellStyle name="Input 9 3" xfId="987" xr:uid="{955301F7-A9DB-45E5-8FA3-149A0DEE6A82}"/>
    <cellStyle name="Input Cells" xfId="988" xr:uid="{17CE40F6-4156-4201-AD8D-148FE1B34D7E}"/>
    <cellStyle name="Labels - Style3" xfId="989" xr:uid="{3FEE951A-123F-4D05-BEDC-10C356E698BB}"/>
    <cellStyle name="Labels - Style3 2" xfId="990" xr:uid="{1159FC93-D02C-4D0B-BD7F-F5F1CE7039FC}"/>
    <cellStyle name="Labels - Style3 2 2" xfId="991" xr:uid="{5C1FAD53-B136-437E-B794-4976DB570E8C}"/>
    <cellStyle name="Labels - Style3 2 3" xfId="992" xr:uid="{B2A118D8-2685-478A-B752-679623A29B73}"/>
    <cellStyle name="Labels - Style3 3" xfId="993" xr:uid="{EE3D4AA0-FF0F-4D21-9138-622C8F241AD7}"/>
    <cellStyle name="Labels - Style3 3 2" xfId="994" xr:uid="{A0443BF3-87CB-4D44-82C0-2D17CE794244}"/>
    <cellStyle name="Labels - Style3 3 3" xfId="995" xr:uid="{B73E737A-D8C8-496F-BBD1-609DE5377610}"/>
    <cellStyle name="Labels - Style3 4" xfId="996" xr:uid="{912E4246-3355-4182-A602-BDC14DF21118}"/>
    <cellStyle name="Labels - Style3 5" xfId="997" xr:uid="{8AAC5939-CAD7-422B-8A68-FD7F499A8692}"/>
    <cellStyle name="Linked Cell 2" xfId="998" xr:uid="{369392C1-CEE7-4D6A-9BA1-9BEC1DD1C0B8}"/>
    <cellStyle name="Linked Cell 2 2" xfId="999" xr:uid="{994E186D-298A-4CC4-AC4D-A3CFB2CF65C9}"/>
    <cellStyle name="Linked Cell 2 3" xfId="1000" xr:uid="{2FD09D89-F526-42A5-8E17-C9F79B3A192C}"/>
    <cellStyle name="Linked Cell 2 4" xfId="1001" xr:uid="{BE0D8B04-6BB7-4738-9F39-C1E3131CDD4D}"/>
    <cellStyle name="Linked Cell 3" xfId="1002" xr:uid="{0303353E-64B3-4B02-BEBA-CFF12F87F69B}"/>
    <cellStyle name="Linked Cell 4" xfId="1003" xr:uid="{3269C96C-8D72-471A-B099-E088C4DB2F88}"/>
    <cellStyle name="Linked Cell 5" xfId="1004" xr:uid="{4E3BEA3B-BB9E-438B-B1C8-F5F6F29827AE}"/>
    <cellStyle name="Linked Cells" xfId="1005" xr:uid="{5F827248-EA5F-400C-A0E9-369EE2BD97A8}"/>
    <cellStyle name="Millares [0]_results" xfId="1006" xr:uid="{789D77FD-9208-43C5-88D0-AA9B2747A372}"/>
    <cellStyle name="Millares_results" xfId="1007" xr:uid="{33AD3C0E-A8F7-4670-80B3-87F6CB7BB622}"/>
    <cellStyle name="Milliers [0]_!!!GO" xfId="1008" xr:uid="{40C8EE57-0F80-4AAF-98CD-B4A83B057315}"/>
    <cellStyle name="Milliers_!!!GO" xfId="1009" xr:uid="{338C43DF-4ACD-4334-84D6-0F9635E3203E}"/>
    <cellStyle name="Moneda [0]_results" xfId="1010" xr:uid="{8F9B7671-5FFE-4DE1-93D0-333C007A0743}"/>
    <cellStyle name="Moneda_results" xfId="1011" xr:uid="{B7B1AF46-AB0E-4C7A-914B-4953D1DD6EA2}"/>
    <cellStyle name="Monétaire [0]_!!!GO" xfId="1012" xr:uid="{EFC16DDB-3AF7-4462-86F9-7215D5BC62B3}"/>
    <cellStyle name="Monétaire_!!!GO" xfId="1013" xr:uid="{94FA9B2E-219F-464D-BB40-31C15F01532E}"/>
    <cellStyle name="Neutral 2" xfId="1014" xr:uid="{D14242CB-4A12-49D1-BDBA-60A14F0DBA25}"/>
    <cellStyle name="Neutral 2 2" xfId="1015" xr:uid="{327327A3-A871-448C-903F-513FD6E65C6F}"/>
    <cellStyle name="Neutral 2 3" xfId="1016" xr:uid="{4A27F224-055C-4C60-80C5-04BB83D3A601}"/>
    <cellStyle name="Neutral 2 4" xfId="1017" xr:uid="{3C95792D-7928-4425-BA33-5C292B8B6A33}"/>
    <cellStyle name="Neutral 3" xfId="1018" xr:uid="{974509B9-E1E1-457A-B3A0-3A0FA176C610}"/>
    <cellStyle name="Neutral 4" xfId="1019" xr:uid="{D0D83D53-6F23-4D4F-AC57-7678447DDC75}"/>
    <cellStyle name="Neutral 5" xfId="1020" xr:uid="{FE2369E5-0B3D-40F3-AF18-771E04483467}"/>
    <cellStyle name="no dec" xfId="1021" xr:uid="{1FCFB8D4-9597-4060-A077-37269D6F73A0}"/>
    <cellStyle name="no dec 2" xfId="1022" xr:uid="{FEAD9951-7286-4A00-90D1-0A7E2578EF50}"/>
    <cellStyle name="NonPrint_Heading" xfId="1023" xr:uid="{611E3736-00D9-457B-A7AB-678C0DB6BC62}"/>
    <cellStyle name="Normal" xfId="0" builtinId="0"/>
    <cellStyle name="Normal - Style1" xfId="1024" xr:uid="{71C5BD98-864B-4A52-90CC-2B816BBC152D}"/>
    <cellStyle name="Normal - Style1 2" xfId="1025" xr:uid="{BE71CD55-F40A-4005-BD87-5AAB36F8DD3C}"/>
    <cellStyle name="Normal - Style2" xfId="1026" xr:uid="{8D9ED03E-B108-485A-8571-D58F1CC2C437}"/>
    <cellStyle name="Normal - Style2 2" xfId="1027" xr:uid="{73166059-D0FA-42E1-98DC-66BC59C98E44}"/>
    <cellStyle name="Normal - Style2_Jan 2014 journal for Month End " xfId="1028" xr:uid="{6FF6C09B-146D-4FAE-9054-5FDA8A8802D9}"/>
    <cellStyle name="Normal - Style3" xfId="1029" xr:uid="{DC34B53B-46D0-4527-B6C6-65693E706E67}"/>
    <cellStyle name="Normal - Style3 2" xfId="1030" xr:uid="{C29B5B48-0ACF-4201-8C82-E9C2B8E246EA}"/>
    <cellStyle name="Normal - Style4" xfId="1031" xr:uid="{E5EA74EF-3154-435F-9719-A17E23D67488}"/>
    <cellStyle name="Normal - Style4 2" xfId="1032" xr:uid="{49D0BAB5-7CFC-4AAA-A59B-0479EBEBC8C9}"/>
    <cellStyle name="Normal - Style5" xfId="1033" xr:uid="{DB10D92F-B824-4E3F-9193-22C68FC67323}"/>
    <cellStyle name="Normal - Style5 2" xfId="1034" xr:uid="{6616E181-B760-44D6-8802-B7F3352835A4}"/>
    <cellStyle name="Normal - Style6" xfId="1035" xr:uid="{C40FC6FA-A2B4-4B6D-AD20-1C37A937A0A8}"/>
    <cellStyle name="Normal - Style6 2" xfId="1036" xr:uid="{A29D8463-72CD-42D0-9F3F-99AE80100FBC}"/>
    <cellStyle name="Normal - Style7" xfId="1037" xr:uid="{E8A82458-5509-4928-95BC-CA9CA9E04A68}"/>
    <cellStyle name="Normal - Style7 2" xfId="1038" xr:uid="{4509A80F-84E4-4634-893A-830122C3FBE8}"/>
    <cellStyle name="Normal - Style8" xfId="1039" xr:uid="{B767C4A2-C220-47FC-91FD-21575B5A9DC2}"/>
    <cellStyle name="Normal - Style8 2" xfId="1040" xr:uid="{B2F87AA9-5A94-4393-B340-79DD32C244D0}"/>
    <cellStyle name="Normal 10" xfId="1041" xr:uid="{AE6308E2-EC51-49F6-9EBA-47064E8B3817}"/>
    <cellStyle name="Normal 10 2" xfId="1042" xr:uid="{31A7986F-390C-4B66-A8FA-686EB9F1FA49}"/>
    <cellStyle name="Normal 10 3" xfId="1043" xr:uid="{CAD7A659-7852-4015-8FFB-921576CBE156}"/>
    <cellStyle name="Normal 10 3 2" xfId="1044" xr:uid="{F522EC4B-A30A-4D22-9F34-48473F4B2066}"/>
    <cellStyle name="Normal 10_AC 24080330 Deffered Interest Structure Loan" xfId="1045" xr:uid="{D82FCFFE-DA8A-4AE6-B52C-F7ABA0CCAE51}"/>
    <cellStyle name="Normal 11" xfId="1046" xr:uid="{F07CCCFD-5B99-4919-BA04-1BC5DFAE8D4C}"/>
    <cellStyle name="Normal 11 2" xfId="1047" xr:uid="{FC327990-5221-49DC-A1F2-7DA512CC4D8D}"/>
    <cellStyle name="Normal 12" xfId="1048" xr:uid="{74841059-CE58-49EA-8156-11718515F2DE}"/>
    <cellStyle name="Normal 12 2" xfId="1049" xr:uid="{D658A917-F02A-411A-8FAF-DC84A7A7F2C0}"/>
    <cellStyle name="Normal 12 3" xfId="1050" xr:uid="{A2E18E2E-DD79-453B-96A2-19EED0AFCAF9}"/>
    <cellStyle name="Normal 12 4" xfId="1592" xr:uid="{D4B98118-EE08-40A3-9E57-2E70BE2FFE39}"/>
    <cellStyle name="Normal 124" xfId="1051" xr:uid="{C39C8343-8CF8-4534-A1B9-1C319CF2C2AF}"/>
    <cellStyle name="Normal 13" xfId="1052" xr:uid="{CC136C44-23C7-4EA3-8828-8DB3DDAC2352}"/>
    <cellStyle name="Normal 13 2" xfId="1053" xr:uid="{5C897887-303F-460B-8D18-E8DE0D8ADF3B}"/>
    <cellStyle name="Normal 13 3" xfId="1054" xr:uid="{B507EF20-FDF9-44BE-895F-D15F819DBE8F}"/>
    <cellStyle name="Normal 14" xfId="1055" xr:uid="{637B0C91-FE87-412D-A615-AF739AEC8391}"/>
    <cellStyle name="Normal 15" xfId="1056" xr:uid="{18D4B875-1298-4809-B6B2-D6BF954605D2}"/>
    <cellStyle name="Normal 16" xfId="1057" xr:uid="{ADB5B8DC-1FEC-4731-ABA2-32A2877C3CB0}"/>
    <cellStyle name="Normal 16 2" xfId="1058" xr:uid="{340452C2-E2FF-4A94-A132-2FA1FCEF7E14}"/>
    <cellStyle name="Normal 17" xfId="1059" xr:uid="{F6AD0921-61D6-4297-AF9A-5113008A0284}"/>
    <cellStyle name="Normal 18" xfId="1060" xr:uid="{881BBE81-BDB9-45B7-9FAA-8BF49C7CE3E0}"/>
    <cellStyle name="Normal 19" xfId="1061" xr:uid="{6DC85843-4AC7-479E-B5E9-1C06ECF3CA78}"/>
    <cellStyle name="Normal 19 2" xfId="1609" xr:uid="{63BD1A48-C347-4623-93D5-041F07B5B210}"/>
    <cellStyle name="Normal 2" xfId="1062" xr:uid="{44E213F0-74BB-45C4-A176-40C9694012CD}"/>
    <cellStyle name="Normal 2 12" xfId="1063" xr:uid="{3D769EE3-62A2-41A6-8E23-A7266FCC7FF5}"/>
    <cellStyle name="Normal 2 13" xfId="1580" xr:uid="{3E1F59AD-F10E-4386-BBFC-3AFD3AD426F9}"/>
    <cellStyle name="Normal 2 2" xfId="1064" xr:uid="{D83E5124-A24C-466E-8AAE-8C7E0E14FB79}"/>
    <cellStyle name="Normal 2 2 2" xfId="1065" xr:uid="{4C202BEA-709E-4D70-A57C-387C5387F5C0}"/>
    <cellStyle name="Normal 2 2 2 2" xfId="1066" xr:uid="{CE5FEE49-9F4E-40DB-A54D-10430C0DC91B}"/>
    <cellStyle name="Normal 2 2 2 2 2" xfId="1594" xr:uid="{93EE2BBC-8323-4A4C-B65C-BDB7B453FA01}"/>
    <cellStyle name="Normal 2 2 2 3" xfId="1067" xr:uid="{7E191A01-A3A6-4C5D-B0A8-5A5583BBF94C}"/>
    <cellStyle name="Normal 2 2 2 4" xfId="1068" xr:uid="{8AEC8367-C5FE-4633-BF21-21CAACBC80FA}"/>
    <cellStyle name="Normal 2 2 2 5" xfId="1587" xr:uid="{9F514D05-7365-4D7E-8F1B-034A3053442E}"/>
    <cellStyle name="Normal 2 2 3" xfId="1069" xr:uid="{253CB718-435E-45FC-95A9-961795B31E90}"/>
    <cellStyle name="Normal 2 2 3 2" xfId="1070" xr:uid="{022E07F5-6A7E-40A1-9325-7E0DADE82809}"/>
    <cellStyle name="Normal 2 2 3 3" xfId="1071" xr:uid="{A914528C-3E0F-4826-A8DC-C18DD39C7B09}"/>
    <cellStyle name="Normal 2 2 4" xfId="1072" xr:uid="{99F03227-EA85-4358-88EA-3CBE32DED91A}"/>
    <cellStyle name="Normal 2 2 4 3" xfId="1073" xr:uid="{1406C346-2463-40E5-A7F9-2490717021AE}"/>
    <cellStyle name="Normal 2 3" xfId="1074" xr:uid="{1B8E2E9E-C1F3-4363-A890-A735E9265BD5}"/>
    <cellStyle name="Normal 2 3 2" xfId="1075" xr:uid="{977998D3-5777-47B7-A7AF-0D811BE3191C}"/>
    <cellStyle name="Normal 2 3 2 2" xfId="1076" xr:uid="{D7CE268A-4A96-45A4-A4AF-9764310BB812}"/>
    <cellStyle name="Normal 2 3 2 3" xfId="1077" xr:uid="{6BC1B592-20A2-4670-BF72-0F87C5A2DBB6}"/>
    <cellStyle name="Normal 2 3 2 4" xfId="1078" xr:uid="{F04478A9-2A1A-4AF7-89FD-1E6EA441AE84}"/>
    <cellStyle name="Normal 2 3 3" xfId="1079" xr:uid="{B9F22095-EE1A-492B-8FD4-DAA4E54B7827}"/>
    <cellStyle name="Normal 2 3 3 2" xfId="1080" xr:uid="{B93DD1F3-C398-40E2-83DB-9BA686A6B466}"/>
    <cellStyle name="Normal 2 3 3 3" xfId="1081" xr:uid="{68167C1E-6623-488C-98E7-8E9CAC93C2FB}"/>
    <cellStyle name="Normal 2 3 4" xfId="1600" xr:uid="{7C046DE5-2473-49C2-9612-459A00AC3E9F}"/>
    <cellStyle name="Normal 2 4" xfId="1082" xr:uid="{9F10E7C5-69EF-4A32-9B60-9BBCA282BFE4}"/>
    <cellStyle name="Normal 2 4 2" xfId="1083" xr:uid="{E4AF588D-5E4D-482C-9B4D-1C8538E1CDB8}"/>
    <cellStyle name="Normal 2 4 2 2" xfId="1084" xr:uid="{A963EEEF-CD70-4B68-AEC3-24772264DCAA}"/>
    <cellStyle name="Normal 2 4 2 2 2" xfId="1085" xr:uid="{F53D2EF1-45EA-41BD-A35D-73B57861F89E}"/>
    <cellStyle name="Normal 2 4 2 2 3" xfId="1086" xr:uid="{8C16C5D8-65FC-4DE1-84AD-3C64DDF2B402}"/>
    <cellStyle name="Normal 2 4 2 3" xfId="1087" xr:uid="{7A1BDD80-3E38-47CE-AB77-6251C874F72B}"/>
    <cellStyle name="Normal 2 4 3" xfId="1088" xr:uid="{AF5033E1-0C57-4FFF-B6BE-89083A4DF28C}"/>
    <cellStyle name="Normal 2 5" xfId="1089" xr:uid="{4BA64A20-8EC5-4700-9ED0-EABFD878FC40}"/>
    <cellStyle name="Normal 2 5 2" xfId="1090" xr:uid="{94469C17-F5C2-415A-917F-A5F3D6906AFF}"/>
    <cellStyle name="Normal 2 5 2 2" xfId="1091" xr:uid="{06B5C3D6-5C51-4F9E-98FB-CB9613AB15EE}"/>
    <cellStyle name="Normal 2 5 2 3" xfId="1092" xr:uid="{21FB0EE6-CAB8-4B27-9B74-4287667883DF}"/>
    <cellStyle name="Normal 2 5 3" xfId="1093" xr:uid="{A711E14B-FE0B-489B-A77C-960314FAA0E0}"/>
    <cellStyle name="Normal 2 6" xfId="1094" xr:uid="{3D6166F4-4F18-4971-925D-68E6C651990D}"/>
    <cellStyle name="Normal 2 6 2" xfId="1095" xr:uid="{7379A4F3-40F8-43F4-9A95-A06F4E7A00D1}"/>
    <cellStyle name="Normal 2 6 2 2" xfId="1096" xr:uid="{99661289-FCDA-41C3-B9BA-9A468B843DD7}"/>
    <cellStyle name="Normal 2 6 2 3" xfId="1097" xr:uid="{65F31DD6-D82B-4DBE-B92D-1428A24E6FAE}"/>
    <cellStyle name="Normal 2 6 3" xfId="1098" xr:uid="{45220831-7017-4962-A248-B147A3D5E1E5}"/>
    <cellStyle name="Normal 2 7" xfId="1099" xr:uid="{53D51EEB-F1F4-4FB5-95A4-0814C5AA1DDD}"/>
    <cellStyle name="Normal 2 8" xfId="1100" xr:uid="{4C78A1E8-02A9-4530-B4EC-79B609C104E6}"/>
    <cellStyle name="Normal 2 9" xfId="1101" xr:uid="{730ADD59-BED5-4204-96E7-7AE4815802D5}"/>
    <cellStyle name="Normal 2_~0027740" xfId="1102" xr:uid="{FAFBF9DC-8802-495B-AC50-B499C5A2BCF4}"/>
    <cellStyle name="Normal 20" xfId="1103" xr:uid="{9550B15B-A560-4950-88C0-C6AC05C6552B}"/>
    <cellStyle name="Normal 20 2" xfId="1104" xr:uid="{B9D75254-4009-44F7-98FF-9866ACE38241}"/>
    <cellStyle name="Normal 20 3" xfId="1105" xr:uid="{99BD16F8-1FAE-4622-966C-66EFE811FB93}"/>
    <cellStyle name="Normal 20 4" xfId="1106" xr:uid="{EA56EF97-26EA-449C-B4DB-C2221E2C8A06}"/>
    <cellStyle name="Normal 20_AC 24080330 Deffered Interest Structure Loan" xfId="1107" xr:uid="{1C6905BB-9D33-4629-8AC2-6663011DBAB5}"/>
    <cellStyle name="Normal 21" xfId="1108" xr:uid="{7E714F99-F892-4EDE-B27D-8B1633A3BDB7}"/>
    <cellStyle name="Normal 22" xfId="1109" xr:uid="{6DBC7532-F4E4-429E-AAE8-AE268910BA47}"/>
    <cellStyle name="Normal 23" xfId="1110" xr:uid="{2F13CFEE-F00D-45C7-861B-73F41BCABDC2}"/>
    <cellStyle name="Normal 24" xfId="1111" xr:uid="{468A16BD-3E4F-42DB-B247-758984B6F6C7}"/>
    <cellStyle name="Normal 24 2" xfId="1112" xr:uid="{087D8662-2DBA-4BBB-AFAB-C9068EED7A6E}"/>
    <cellStyle name="Normal 24_AC 24080330 Deffered Interest Structure Loan" xfId="1113" xr:uid="{06258173-09FC-465A-A09A-153DA46CBE0D}"/>
    <cellStyle name="Normal 25" xfId="1114" xr:uid="{C45E4012-C4CF-48B7-9647-41EED87473FD}"/>
    <cellStyle name="Normal 25 2" xfId="1115" xr:uid="{B6C330EB-7225-45BF-A6C5-5F7CE4489E7E}"/>
    <cellStyle name="Normal 26" xfId="1116" xr:uid="{68241B4B-9A9E-4F29-99D8-3299D1B50EF7}"/>
    <cellStyle name="Normal 26 2" xfId="1117" xr:uid="{106CF52D-E1EA-4554-A1CB-F602189EA70C}"/>
    <cellStyle name="Normal 27" xfId="1118" xr:uid="{3423E4B9-EFD4-4FF1-B3EE-0A0DDEB20A6F}"/>
    <cellStyle name="Normal 27 2" xfId="1119" xr:uid="{FA5391A8-E6FC-41DC-95A3-F07F42CAD96E}"/>
    <cellStyle name="Normal 28" xfId="1120" xr:uid="{67B5E24B-C870-4338-9D9B-B32A233C3032}"/>
    <cellStyle name="Normal 28 2" xfId="1121" xr:uid="{FC3AAEC5-2396-4B9E-9CD5-1B1EFEC32D0E}"/>
    <cellStyle name="Normal 29" xfId="1122" xr:uid="{1A3EA04F-AB67-4D20-91B9-7A2C3D46904C}"/>
    <cellStyle name="Normal 29 2" xfId="1123" xr:uid="{8633B993-287D-44DA-9069-AA25DC86CE42}"/>
    <cellStyle name="Normal 3" xfId="1124" xr:uid="{ADA1195E-CD1C-48ED-B8B2-0BDAF3CCA42E}"/>
    <cellStyle name="Normal 3 2" xfId="1125" xr:uid="{A57DF802-190D-4E33-9E81-26119685ED74}"/>
    <cellStyle name="Normal 3 2 2" xfId="1126" xr:uid="{6DD0B603-2A5E-47BB-86B8-92D3D244CF81}"/>
    <cellStyle name="Normal 3 2 2 2" xfId="1611" xr:uid="{75D24BE2-8334-4B77-80A8-B57787CB40E4}"/>
    <cellStyle name="Normal 3 2 2 4" xfId="1127" xr:uid="{8985633C-0020-453A-A230-7328D1A0CA0E}"/>
    <cellStyle name="Normal 3 2 3" xfId="1128" xr:uid="{C5CC6247-9A3D-48C1-9D11-0643201A9522}"/>
    <cellStyle name="Normal 3 2 4" xfId="1607" xr:uid="{A93582FA-2BE4-410A-B1D8-4ECB617D1055}"/>
    <cellStyle name="Normal 3 3" xfId="1129" xr:uid="{CF20E21B-0869-4854-9865-271BA508AACE}"/>
    <cellStyle name="Normal 3 3 2" xfId="1130" xr:uid="{90F57E9D-3E11-40C1-825D-150D4BB017B5}"/>
    <cellStyle name="Normal 3 3 3" xfId="1131" xr:uid="{74F586FC-16DF-4328-AE63-695C0293F4DE}"/>
    <cellStyle name="Normal 3 3 4" xfId="1577" xr:uid="{E4E570FE-EBD1-43B8-9422-2FB2CDCAB6E9}"/>
    <cellStyle name="Normal 3 3 7 2" xfId="1585" xr:uid="{C85D4409-2483-4BC5-AD89-97C3B0B0EAAB}"/>
    <cellStyle name="Normal 3 4" xfId="1132" xr:uid="{E3C19C2A-7D04-4D55-AEE1-7B24ACA0B648}"/>
    <cellStyle name="Normal 3 4 2" xfId="1133" xr:uid="{19875F24-34E9-4E40-AC1C-E087E9C8C623}"/>
    <cellStyle name="Normal 3 4 3" xfId="1134" xr:uid="{6AEEF98A-6ACF-4E74-B9CE-E69025EAB180}"/>
    <cellStyle name="Normal 3 5" xfId="1135" xr:uid="{15DAF6FC-BD45-4417-A9D8-2C645868AACC}"/>
    <cellStyle name="Normal 3 6" xfId="1136" xr:uid="{74B0BC3A-D740-4F00-97A4-233C1E4C738E}"/>
    <cellStyle name="Normal 30" xfId="1137" xr:uid="{74DF0D89-440A-4A30-8AF6-BE94F158896C}"/>
    <cellStyle name="Normal 30 2" xfId="1138" xr:uid="{A6EBB6CB-F78D-4BD4-BAC8-64BE8C55BD43}"/>
    <cellStyle name="Normal 31" xfId="1139" xr:uid="{1CAC03F1-7758-4409-9BDB-6FCE1797DCAB}"/>
    <cellStyle name="Normal 31 2" xfId="1140" xr:uid="{C735E2B3-2E0C-4295-A67C-E02E08421E63}"/>
    <cellStyle name="Normal 32" xfId="1141" xr:uid="{AA48E305-F79C-4E32-BFBC-C1C51CCFECC3}"/>
    <cellStyle name="Normal 32 2" xfId="1142" xr:uid="{2FF6FDE2-525C-464B-80FF-F9932E8714C7}"/>
    <cellStyle name="Normal 33" xfId="1143" xr:uid="{1251AC8F-681D-4976-8900-0E1647BFA77D}"/>
    <cellStyle name="Normal 33 2" xfId="1144" xr:uid="{DD06E707-AB2F-4108-AA4E-A59C3EAC9028}"/>
    <cellStyle name="Normal 34" xfId="1145" xr:uid="{CC9A81FB-1964-4139-BBBF-8BB12E9A701C}"/>
    <cellStyle name="Normal 34 2" xfId="1146" xr:uid="{CC4FDC98-95D1-4FE8-ADF2-57D0EBBDA60F}"/>
    <cellStyle name="Normal 35" xfId="1147" xr:uid="{309D31A4-53E6-4987-995E-97C8D26421DB}"/>
    <cellStyle name="Normal 35 2" xfId="1148" xr:uid="{7B161132-0888-4C23-A0B9-24D4B1AD1BCA}"/>
    <cellStyle name="Normal 35 2 2" xfId="1149" xr:uid="{BD0C664B-0C92-4699-99EE-6516B9502C3B}"/>
    <cellStyle name="Normal 36" xfId="1150" xr:uid="{C47C15BD-A157-41EA-876D-C9156806588C}"/>
    <cellStyle name="Normal 36 2" xfId="1151" xr:uid="{6FC91C17-3E00-4FA6-9E04-161E68F1AD21}"/>
    <cellStyle name="Normal 37" xfId="1152" xr:uid="{7C505D73-5450-4CC2-83A2-D822AB8B7FCB}"/>
    <cellStyle name="Normal 37 2" xfId="1153" xr:uid="{7FE159AC-3E55-462B-91B8-190A8BFCF07A}"/>
    <cellStyle name="Normal 37 2 2" xfId="1154" xr:uid="{EA096200-FB6E-4DD1-A61F-FACA9212B621}"/>
    <cellStyle name="Normal 38" xfId="1155" xr:uid="{8D40EF77-B414-452F-BCA2-1C41908B9D9A}"/>
    <cellStyle name="Normal 38 2" xfId="1156" xr:uid="{D52CF8AD-E5CD-4CAD-89DA-1515AC9390F0}"/>
    <cellStyle name="Normal 39" xfId="1157" xr:uid="{066AB114-141C-4460-B6EC-1E9083290C76}"/>
    <cellStyle name="Normal 4" xfId="1158" xr:uid="{791D705B-D8E1-4B08-A797-424465C12C7A}"/>
    <cellStyle name="Normal 4 2" xfId="1159" xr:uid="{C8FA1173-BF62-4D12-8F3C-8287A689B867}"/>
    <cellStyle name="Normal 4 2 2" xfId="1160" xr:uid="{E38A498A-6D75-49C4-BA31-E87199BBB781}"/>
    <cellStyle name="Normal 4 2 2 2" xfId="1161" xr:uid="{A481A293-71EC-4928-BB26-CCF073F7C856}"/>
    <cellStyle name="Normal 4 2 2 3" xfId="1162" xr:uid="{D0CD92D9-38C3-44D1-ABF5-2CAD3ABB9555}"/>
    <cellStyle name="Normal 4 2 2 3 2" xfId="1579" xr:uid="{BC2E659E-E4AC-455C-8DDC-A8B89B854F8E}"/>
    <cellStyle name="Normal 4 2 3" xfId="1163" xr:uid="{765E13DC-A942-4F09-8D0D-77C63816EA35}"/>
    <cellStyle name="Normal 4 3" xfId="1164" xr:uid="{15A9974E-6B04-4B17-8DE7-34EF3D2D2421}"/>
    <cellStyle name="Normal 4 3 2" xfId="1165" xr:uid="{26D02823-4D33-4B25-A30C-403BF33E908B}"/>
    <cellStyle name="Normal 4 3 3" xfId="1166" xr:uid="{A9BEE080-793B-4BC5-8802-D921C5A8CB94}"/>
    <cellStyle name="Normal 4 4" xfId="1167" xr:uid="{12383300-9446-49D4-9CF4-25DCFE41CB34}"/>
    <cellStyle name="Normal 4 5" xfId="1168" xr:uid="{559954AB-403F-44A0-B251-1E58B2BB89BF}"/>
    <cellStyle name="Normal 4 6" xfId="1169" xr:uid="{974CC20B-51E7-49DA-8F08-C0EA9A9DA608}"/>
    <cellStyle name="Normal 4 7" xfId="1593" xr:uid="{95E96B03-BAB6-4A5F-996D-1814962B54DC}"/>
    <cellStyle name="Normal 4_0313_IRD DET" xfId="1170" xr:uid="{782BE18A-297D-40DA-8CDA-A40BE33A743F}"/>
    <cellStyle name="Normal 40" xfId="1171" xr:uid="{26AC1AE2-0405-482B-BAB4-0728FF729BE4}"/>
    <cellStyle name="Normal 41" xfId="1172" xr:uid="{9497BEC6-AFA2-494C-83A3-D54E6AB60249}"/>
    <cellStyle name="Normal 42" xfId="1173" xr:uid="{8F687210-9072-45E9-B91D-62BB8148260A}"/>
    <cellStyle name="Normal 43" xfId="1174" xr:uid="{5385E9AF-3A39-43E6-A264-D762A11F39B6}"/>
    <cellStyle name="Normal 44" xfId="1175" xr:uid="{86A2653D-2D28-4871-89BB-F03FE6E26FC7}"/>
    <cellStyle name="Normal 44 2" xfId="1176" xr:uid="{EF6E32B1-A26D-4C6E-BA51-0B6321940E7D}"/>
    <cellStyle name="Normal 45" xfId="1177" xr:uid="{E9FC25F6-433D-4235-918F-72C0920B64A1}"/>
    <cellStyle name="Normal 46" xfId="1178" xr:uid="{B061FD38-5E09-444D-893B-F128A7E5DE22}"/>
    <cellStyle name="Normal 46 2" xfId="1179" xr:uid="{5308604E-972A-41FD-96D1-BBD295EADE8C}"/>
    <cellStyle name="Normal 47" xfId="1180" xr:uid="{CA5E6576-5EE1-412F-A4A4-1CB217A6ED70}"/>
    <cellStyle name="Normal 47 2" xfId="1181" xr:uid="{E43DD7D3-7392-47E4-9A7B-F802EA349389}"/>
    <cellStyle name="Normal 47 3" xfId="1182" xr:uid="{E7A81DB9-A763-465E-8325-232F70AA9B72}"/>
    <cellStyle name="Normal 48" xfId="1183" xr:uid="{39FD2921-5E47-4C91-8EF5-021DFD4A3FC9}"/>
    <cellStyle name="Normal 48 2" xfId="1184" xr:uid="{AC1F57DC-B96E-4F2A-B6FB-DE87C3D86365}"/>
    <cellStyle name="Normal 48 3" xfId="1185" xr:uid="{BC505229-FAAE-4AC8-823B-380EE7416B34}"/>
    <cellStyle name="Normal 49" xfId="1186" xr:uid="{B74C9008-652E-4553-96E8-22CD12760886}"/>
    <cellStyle name="Normal 49 2" xfId="1187" xr:uid="{A0DB24CA-AEF2-465A-974A-8EB77A85F0D1}"/>
    <cellStyle name="Normal 5" xfId="1188" xr:uid="{27976959-DDE7-49F9-8FEA-8FA33A4112AA}"/>
    <cellStyle name="Normal 5 2" xfId="1189" xr:uid="{9737CB75-C16B-4F07-B1D0-83281DDD43C0}"/>
    <cellStyle name="Normal 5 2 2" xfId="1190" xr:uid="{124D3D8A-3329-49FD-82BE-EFFD12F9C117}"/>
    <cellStyle name="Normal 5 2 3" xfId="1191" xr:uid="{2883A07F-EC26-4A3B-8218-0CBCBBBB0296}"/>
    <cellStyle name="Normal 5 3" xfId="1192" xr:uid="{7EF50076-F575-4F88-B31A-1EA2B794D053}"/>
    <cellStyle name="Normal 5 3 2" xfId="1193" xr:uid="{744B9B95-A9F0-447C-B068-4311D4126405}"/>
    <cellStyle name="Normal 5 4" xfId="1194" xr:uid="{275A2A7F-E3FD-4EB3-B078-43F9C82CCFC4}"/>
    <cellStyle name="Normal 5 4 2" xfId="1588" xr:uid="{B2387F6D-495C-473A-8075-EDE07E623523}"/>
    <cellStyle name="Normal 5 5" xfId="1195" xr:uid="{2F4757CB-F16A-4A51-A718-9661CC1218DC}"/>
    <cellStyle name="Normal 5 6" xfId="1596" xr:uid="{B3719FBA-2B56-4E41-8D77-C768497F7956}"/>
    <cellStyle name="Normal 50" xfId="1196" xr:uid="{1F2EA7BF-0F2C-479A-A250-0E835A3A8578}"/>
    <cellStyle name="Normal 51" xfId="1197" xr:uid="{ADE8DBC9-4FE1-4DAE-B2CD-7A9B1ACFDAC0}"/>
    <cellStyle name="Normal 52" xfId="1198" xr:uid="{26AFA301-54B4-4CB6-8CCB-45592B69F769}"/>
    <cellStyle name="Normal 53" xfId="1199" xr:uid="{2970E128-864A-4894-BDE7-376CF83F744F}"/>
    <cellStyle name="Normal 54" xfId="1200" xr:uid="{55045EE1-7D0C-44F8-B1C6-BBFD197844DE}"/>
    <cellStyle name="Normal 54 2" xfId="1201" xr:uid="{EB8EBF85-4A53-454B-A9E9-93A7219F70FB}"/>
    <cellStyle name="Normal 55" xfId="1202" xr:uid="{B95F6DA7-25C8-41C1-8DFB-51D0B64F6D99}"/>
    <cellStyle name="Normal 56" xfId="1203" xr:uid="{59BB4835-C187-4AD9-BD70-B60951BAE21A}"/>
    <cellStyle name="Normal 57" xfId="1204" xr:uid="{104EA936-D84A-4910-96EA-3AAEB194AAB4}"/>
    <cellStyle name="Normal 58" xfId="1205" xr:uid="{EC1BA8A0-3CD5-47B1-8FFE-674E7D57AB09}"/>
    <cellStyle name="Normal 59" xfId="1206" xr:uid="{0A84CCD3-CDEC-4F4E-B082-07C4AB6866A0}"/>
    <cellStyle name="Normal 6" xfId="1207" xr:uid="{D1008345-0E09-4D1A-AF4E-F3698628E13B}"/>
    <cellStyle name="Normal 6 2" xfId="1208" xr:uid="{0B288489-C69A-4D74-AA40-D565E390DB90}"/>
    <cellStyle name="Normal 6 2 2" xfId="1209" xr:uid="{48F9F387-A467-42A8-B78C-1BA2743355B2}"/>
    <cellStyle name="Normal 6 2 3" xfId="1210" xr:uid="{395D0D81-10AA-4190-8A6D-865EE6ABB9D8}"/>
    <cellStyle name="Normal 6 3" xfId="1211" xr:uid="{3E79E9F7-E011-4AEF-92B4-8E4E7AA3E824}"/>
    <cellStyle name="Normal 6 4" xfId="1212" xr:uid="{41A7B582-2434-4BC1-A563-AB35E370C4E7}"/>
    <cellStyle name="Normal 60" xfId="1213" xr:uid="{94B8ECC3-BC2D-41FD-82D2-949A01F276DD}"/>
    <cellStyle name="Normal 61" xfId="1214" xr:uid="{B0E1231B-99A7-420F-8AA2-B91C26CC7489}"/>
    <cellStyle name="Normal 62" xfId="1215" xr:uid="{1FC4F67D-2D66-47A0-A77E-F61ABEC437ED}"/>
    <cellStyle name="Normal 63" xfId="1216" xr:uid="{00EFDE21-D051-490C-A2CD-62F424DF7999}"/>
    <cellStyle name="Normal 64" xfId="1217" xr:uid="{F6614C36-59E1-4DE9-8E59-EC962B60A8E5}"/>
    <cellStyle name="Normal 65" xfId="1218" xr:uid="{7AC9EA57-5FF2-4377-B206-D717F9720D4E}"/>
    <cellStyle name="Normal 66" xfId="1219" xr:uid="{ECFF58BA-817F-449E-9646-2C2B83D00C36}"/>
    <cellStyle name="Normal 67" xfId="1220" xr:uid="{A0812AF9-DBB6-4BC1-AAB1-26C160882C34}"/>
    <cellStyle name="Normal 68" xfId="1221" xr:uid="{9B3855F0-D5B7-4A0F-9249-90609E526FD2}"/>
    <cellStyle name="Normal 69" xfId="1222" xr:uid="{B1B09AC4-2BA2-40D1-BB14-794A81B83E29}"/>
    <cellStyle name="Normal 7" xfId="1223" xr:uid="{022BA2A7-12D7-4B76-A148-5E8BDE5C8BD3}"/>
    <cellStyle name="Normal 7 2" xfId="1224" xr:uid="{57944FF8-5EE4-4686-86F0-E4924C9A0C6E}"/>
    <cellStyle name="Normal 7 3" xfId="1225" xr:uid="{5CE178C4-9489-4D89-8D54-8E9834A8795C}"/>
    <cellStyle name="Normal 7 4" xfId="1226" xr:uid="{EC4A524A-849A-4041-A783-B3330DEF67E1}"/>
    <cellStyle name="Normal 7_Bond profit transfer_0113" xfId="1227" xr:uid="{98407B47-E424-4EEC-9CCA-65133DF68CBC}"/>
    <cellStyle name="Normal 70" xfId="1228" xr:uid="{339A89DD-C083-4DF1-81D5-64C3BC48FB87}"/>
    <cellStyle name="Normal 71" xfId="1229" xr:uid="{C6651823-E838-4178-A161-BFC8D372B6E6}"/>
    <cellStyle name="Normal 72" xfId="1230" xr:uid="{4102CCEA-87E3-49F0-A1B1-EF6B254E1F58}"/>
    <cellStyle name="Normal 73" xfId="1231" xr:uid="{A0FAC97A-D704-432B-A1E6-FD60CAE58D66}"/>
    <cellStyle name="Normal 74" xfId="1232" xr:uid="{97A68EE9-0952-4FC4-9DF9-553399352CD7}"/>
    <cellStyle name="Normal 75" xfId="1233" xr:uid="{21DCD70F-EA12-462C-B46F-6996977B9ABC}"/>
    <cellStyle name="Normal 76" xfId="1234" xr:uid="{E26E7C13-8124-4A01-819E-20A1D81D3BB8}"/>
    <cellStyle name="Normal 77" xfId="1235" xr:uid="{0E8FCBFD-CB15-4E5D-891A-1FE0B20975D5}"/>
    <cellStyle name="Normal 78" xfId="1236" xr:uid="{BB8DEB23-E7F9-46DF-9897-61A86932BF93}"/>
    <cellStyle name="Normal 79" xfId="1237" xr:uid="{CA35B156-47B1-474D-923F-C150D8199624}"/>
    <cellStyle name="Normal 8" xfId="1238" xr:uid="{E00F84DF-4B67-4AB9-8B0A-4F1C91142559}"/>
    <cellStyle name="Normal 8 2" xfId="1239" xr:uid="{96EA5F7C-14B9-4E3D-A145-80E0CA3DCD20}"/>
    <cellStyle name="Normal 8_Jan 2014 journal for Month End " xfId="1240" xr:uid="{387BD70E-0521-4EF7-B60B-1898F927CDA3}"/>
    <cellStyle name="Normal 80" xfId="1241" xr:uid="{194CC2E2-A758-4531-8146-D93A1395F98F}"/>
    <cellStyle name="Normal 81" xfId="1573" xr:uid="{42CD0CD5-A774-47A4-BFB8-6A765F55229A}"/>
    <cellStyle name="Normal 9" xfId="1242" xr:uid="{85EFC599-79FB-435F-A7F1-B75AD37C0717}"/>
    <cellStyle name="Normal 9 2" xfId="1243" xr:uid="{5DCCE60D-A48F-40A9-B1E2-914CA9C621E6}"/>
    <cellStyle name="Normal 9 3" xfId="1244" xr:uid="{5CC397D5-115D-4D4E-81D0-02DC8303A35C}"/>
    <cellStyle name="Normal 9 4" xfId="1245" xr:uid="{1596882E-B82B-4BD2-A10B-495A1469E9C6}"/>
    <cellStyle name="Normal 9 5" xfId="1246" xr:uid="{13C5D9C1-1E5D-470D-9B89-DA5312DF479D}"/>
    <cellStyle name="Normal_031220060121E02" xfId="1605" xr:uid="{2A833F87-1D76-422B-B285-F8FA32718BC7}"/>
    <cellStyle name="Normal_B185-Bs&amp;plT-Ye12'2006" xfId="1247" xr:uid="{8DEFB8E5-CD57-4BCE-ACCE-1B13CCC09E9F}"/>
    <cellStyle name="Normal_CE-Thai" xfId="1248" xr:uid="{D33CA350-505A-4D07-A2EE-376EFED5261F}"/>
    <cellStyle name="Normal_SCBT_ENG_31Mar06_Excel" xfId="1572" xr:uid="{A21F34C2-5B89-4353-896E-22B8EE0788B6}"/>
    <cellStyle name="Note 2" xfId="1249" xr:uid="{20A77293-B1A0-4578-AB69-A7EDCC27ADF2}"/>
    <cellStyle name="Note 2 2" xfId="1250" xr:uid="{ACA46326-B3F9-4B13-913D-09895698FAC9}"/>
    <cellStyle name="Note 2 2 2" xfId="1251" xr:uid="{9B232DE4-A223-42B5-A395-3D78684A6637}"/>
    <cellStyle name="Note 2 2 2 2" xfId="1252" xr:uid="{7F2AADEA-A23C-4383-849F-9F44979FA6A3}"/>
    <cellStyle name="Note 2 2 2 3" xfId="1253" xr:uid="{417882FC-79A3-47D1-949F-BAC7628FECFC}"/>
    <cellStyle name="Note 2 2 3" xfId="1254" xr:uid="{E470AE8D-8247-4EC1-B776-615D7849063E}"/>
    <cellStyle name="Note 2 3" xfId="1255" xr:uid="{9ECEC6BB-7BFA-4648-8D77-A06749525A0A}"/>
    <cellStyle name="Note 2 3 2" xfId="1256" xr:uid="{8709D148-57C1-4118-8014-FE3B00095ECD}"/>
    <cellStyle name="Note 2 3 3" xfId="1257" xr:uid="{A860CD69-A41C-4063-A44C-7A94C6E460CF}"/>
    <cellStyle name="Note 2 4" xfId="1258" xr:uid="{9B466936-A1F2-4536-9D98-1F38256A3A62}"/>
    <cellStyle name="Note 2 5" xfId="1259" xr:uid="{97BA17C6-FFEE-4157-867E-5795C93FC6DE}"/>
    <cellStyle name="Note 2 6" xfId="1260" xr:uid="{D8F55982-9F9E-4AC2-9290-A6F2B9DAA43D}"/>
    <cellStyle name="Note 3" xfId="1261" xr:uid="{6B8FD927-CF85-48EA-B2A9-48E5CDF1FD54}"/>
    <cellStyle name="Note 3 2" xfId="1262" xr:uid="{2FAF66DE-C9C8-4E03-8B30-D0A4CD7C8A13}"/>
    <cellStyle name="Note 3 2 2" xfId="1263" xr:uid="{AB367753-6834-41ED-B65C-9906FE54DBAA}"/>
    <cellStyle name="Note 3 2 2 2" xfId="1264" xr:uid="{A22EDC16-9A0A-4CF4-944F-1722BE232E54}"/>
    <cellStyle name="Note 3 2 2 3" xfId="1265" xr:uid="{234AD4D4-0067-4007-95C7-66A673C32D1F}"/>
    <cellStyle name="Note 3 2 3" xfId="1266" xr:uid="{92494663-9F07-4704-BE9A-679A61B4B6F9}"/>
    <cellStyle name="Note 3 3" xfId="1267" xr:uid="{95DB6BD8-BF32-46CC-ADF1-92CF60760247}"/>
    <cellStyle name="Note 3 4" xfId="1268" xr:uid="{B6866946-3343-4649-8658-D0CBDD36CE61}"/>
    <cellStyle name="Note 4" xfId="1269" xr:uid="{AD1415F2-E9CA-4FF2-A8CA-9B09E2C20F28}"/>
    <cellStyle name="Note 4 2" xfId="1270" xr:uid="{CFF24205-69E9-472A-A31E-32BABD5CF0F2}"/>
    <cellStyle name="Note 4 3" xfId="1271" xr:uid="{82562B39-74F6-4859-A1E4-E4B33F915697}"/>
    <cellStyle name="Note 5" xfId="1272" xr:uid="{6E6639DB-308C-46E1-B59C-6B495EB1AB98}"/>
    <cellStyle name="Note 5 2" xfId="1273" xr:uid="{59ABBB72-0CD9-4E85-8AD8-495B4D10D04C}"/>
    <cellStyle name="Note 5 3" xfId="1274" xr:uid="{35F74CD6-C09E-42F6-98D6-F893EDCAA7F8}"/>
    <cellStyle name="Œ…‹æØ‚è [0.00]_!!!GO" xfId="1275" xr:uid="{CF505A77-9BC2-4F14-8C71-F241FC355D16}"/>
    <cellStyle name="Œ…‹æØ‚è_!!!GO" xfId="1276" xr:uid="{77D25048-30DB-4324-B9DF-22E6DEBE45DC}"/>
    <cellStyle name="Output 2" xfId="1277" xr:uid="{5EF51B20-FA58-4244-BCC9-BB4F05685053}"/>
    <cellStyle name="Output 2 2" xfId="1278" xr:uid="{4AA0D1E9-FF5F-48C1-8A76-DFEF7D6A1962}"/>
    <cellStyle name="Output 2 2 2" xfId="1279" xr:uid="{29F1AE27-BAC8-4E82-B2C9-F3072006772A}"/>
    <cellStyle name="Output 2 2 3" xfId="1280" xr:uid="{9749CDB3-182E-4B32-8454-1CD0E372B2B9}"/>
    <cellStyle name="Output 2 3" xfId="1281" xr:uid="{1B4349D9-7BF6-4117-AF61-B598C771BD0E}"/>
    <cellStyle name="Output 2 3 2" xfId="1282" xr:uid="{BEF53A51-97C1-4A98-BF11-229EF7BFC222}"/>
    <cellStyle name="Output 2 3 3" xfId="1283" xr:uid="{401CD911-FDA5-4495-9CB2-8D0DF5982D91}"/>
    <cellStyle name="Output 2 4" xfId="1284" xr:uid="{603615AF-BC77-4037-AD13-33A191E98EB5}"/>
    <cellStyle name="Output 3" xfId="1285" xr:uid="{49D66562-1183-42ED-8380-D5CA3292A0BF}"/>
    <cellStyle name="Output 3 2" xfId="1286" xr:uid="{0473AAC5-9361-4A87-8A51-B922C277FF1A}"/>
    <cellStyle name="Output 3 3" xfId="1287" xr:uid="{B65A865B-FA0A-4E8B-B3DB-CDE834B3A541}"/>
    <cellStyle name="Output 4" xfId="1288" xr:uid="{90C224AF-C876-4E69-9AAE-B740C79D4639}"/>
    <cellStyle name="Output 4 2" xfId="1289" xr:uid="{40F699BD-B520-4C74-9354-2DB8964A4270}"/>
    <cellStyle name="Output 4 3" xfId="1290" xr:uid="{76139D04-A6DD-4168-8EB9-B6B1FBB0A36C}"/>
    <cellStyle name="Output 5" xfId="1291" xr:uid="{CBDDDD9E-DA26-4D06-898B-B786CCE13A16}"/>
    <cellStyle name="Output 5 2" xfId="1292" xr:uid="{9B567953-42F2-46F9-802B-B451AAA8E29A}"/>
    <cellStyle name="Output 5 3" xfId="1293" xr:uid="{49D0A051-D88C-4F2B-BF41-10544F0AF28F}"/>
    <cellStyle name="per.style" xfId="1294" xr:uid="{EDDDC652-2835-49B3-B2E3-AB0EE3F4ECC9}"/>
    <cellStyle name="Percent" xfId="1571" builtinId="5"/>
    <cellStyle name="Percent [2]" xfId="1295" xr:uid="{B7C92D0D-1DD9-42B7-A992-633556481C84}"/>
    <cellStyle name="Percent [2] 2" xfId="1296" xr:uid="{85B1BDB4-368C-4B10-A4C6-518810C03091}"/>
    <cellStyle name="Percent [2] 3" xfId="1297" xr:uid="{F8220F27-D893-4E39-AE58-7DD3180066D5}"/>
    <cellStyle name="Percent 10" xfId="1298" xr:uid="{CE73635B-B270-42AF-A4C9-167D16E53B3A}"/>
    <cellStyle name="Percent 11" xfId="1299" xr:uid="{E3D10365-5DEB-4B2B-982F-9F3B09773226}"/>
    <cellStyle name="Percent 12" xfId="1300" xr:uid="{093897F4-F573-46CE-A090-692FD0CACCEE}"/>
    <cellStyle name="Percent 13" xfId="1301" xr:uid="{ACF995B5-B64B-43A1-BD1B-0BEC813BBCDD}"/>
    <cellStyle name="Percent 14" xfId="1302" xr:uid="{8ECC1E99-A608-4D90-BFD0-DEF99551C723}"/>
    <cellStyle name="Percent 15" xfId="1303" xr:uid="{FAB19D81-CCCE-4A36-BB9F-3143A2FE236E}"/>
    <cellStyle name="Percent 16" xfId="1304" xr:uid="{950C7350-D468-4BD9-9EA3-9B52CF931204}"/>
    <cellStyle name="Percent 17" xfId="1305" xr:uid="{EA3DB3E6-CF58-40B8-B8A6-0B9F8382AD0B}"/>
    <cellStyle name="Percent 18" xfId="1306" xr:uid="{2A605753-B7CE-4A96-8BD2-44F160FACCEB}"/>
    <cellStyle name="Percent 19" xfId="1307" xr:uid="{B48E7105-EF63-4597-8A98-E99E30A2D10A}"/>
    <cellStyle name="Percent 2" xfId="1308" xr:uid="{C41D59E3-08B0-43EC-9BE3-7CCD39321B92}"/>
    <cellStyle name="Percent 2 2" xfId="1309" xr:uid="{0252C251-DE4F-4572-9AA2-AE5922AF1771}"/>
    <cellStyle name="Percent 2 2 2" xfId="1310" xr:uid="{519785A4-2326-45CD-B66C-C045E7CE6996}"/>
    <cellStyle name="Percent 2 2 3" xfId="1311" xr:uid="{1B0956F9-CD67-4BC4-9EDB-46D7FC6D5B5E}"/>
    <cellStyle name="Percent 2 2 4" xfId="1602" xr:uid="{05BE7307-CFD4-4748-9C92-81B2FA340FD0}"/>
    <cellStyle name="Percent 2 3" xfId="1312" xr:uid="{72A5D63C-8B75-488B-89AB-2054E176A584}"/>
    <cellStyle name="Percent 2 4" xfId="1313" xr:uid="{8010982F-061F-442C-A827-FEC03868C8B2}"/>
    <cellStyle name="Percent 2 5" xfId="1314" xr:uid="{51EDB857-84FA-4EA3-BF03-E27F71EEDFC9}"/>
    <cellStyle name="Percent 20" xfId="1315" xr:uid="{3158B60A-0991-4DA4-BEAC-21F5E239EB9C}"/>
    <cellStyle name="Percent 21" xfId="1316" xr:uid="{54D6BC96-B3EA-445B-9BA3-8555013F87AA}"/>
    <cellStyle name="Percent 22" xfId="1317" xr:uid="{05F672BC-0384-4BB0-93E0-7C93483D939D}"/>
    <cellStyle name="Percent 23" xfId="1318" xr:uid="{9DAF0AC2-58D6-448D-ADB0-7AC049E8EF49}"/>
    <cellStyle name="Percent 24" xfId="1319" xr:uid="{E9E4609B-ED53-4113-B530-F260EEFF0AAF}"/>
    <cellStyle name="Percent 25" xfId="1320" xr:uid="{0D03EF43-7774-4DB4-B370-372A6428793D}"/>
    <cellStyle name="Percent 26" xfId="1321" xr:uid="{1A47C44C-5C3A-4FD9-B4D2-A8BACF17F7B0}"/>
    <cellStyle name="Percent 27" xfId="1322" xr:uid="{9F96DC29-A322-4C61-B8C7-08F393A9C23D}"/>
    <cellStyle name="Percent 28" xfId="1323" xr:uid="{4690D4A0-90B4-42D8-94E2-683EDD1EF2B2}"/>
    <cellStyle name="Percent 29" xfId="1324" xr:uid="{BAE68BCC-F370-4B76-9AB2-64F7FF5CB7F0}"/>
    <cellStyle name="Percent 3" xfId="1325" xr:uid="{42B35CC3-1943-46EA-B73F-4FBC8574C5B5}"/>
    <cellStyle name="Percent 3 2" xfId="1326" xr:uid="{C7A32B8B-6C08-49E8-BB4C-B403B9C5E563}"/>
    <cellStyle name="Percent 3 2 2" xfId="1327" xr:uid="{6B219270-968F-432C-AEFC-DBB6DA82FE0F}"/>
    <cellStyle name="Percent 3 2 3" xfId="1328" xr:uid="{7E578E4F-F34B-4413-8054-AB9C9EFBFE7C}"/>
    <cellStyle name="Percent 3 3" xfId="1329" xr:uid="{752D9529-01A1-4E0E-ACA0-D0E8A4135E06}"/>
    <cellStyle name="Percent 3 3 2" xfId="1330" xr:uid="{9C4CD87B-EE73-47A7-A36A-934A6A22A7EC}"/>
    <cellStyle name="Percent 3 3 3" xfId="1331" xr:uid="{A9250F52-F73B-43EF-A6C2-578E82158E39}"/>
    <cellStyle name="Percent 3 4" xfId="1332" xr:uid="{172C5055-0770-4F40-A75C-3DD8BA58C41B}"/>
    <cellStyle name="Percent 3 5" xfId="1601" xr:uid="{1367AEF6-2092-4336-9F53-303934EAF763}"/>
    <cellStyle name="Percent 30" xfId="1333" xr:uid="{0726A138-D1B5-47CA-88D3-4185C91481F0}"/>
    <cellStyle name="Percent 31" xfId="1334" xr:uid="{3FCB0964-86B6-4991-9C6C-C08352E4E2DC}"/>
    <cellStyle name="Percent 32" xfId="1335" xr:uid="{73430293-9830-441F-B410-55C25A33D469}"/>
    <cellStyle name="Percent 33" xfId="1336" xr:uid="{DAAAC516-E27B-4244-A27A-B1DA096282BE}"/>
    <cellStyle name="Percent 33 2" xfId="1337" xr:uid="{BD6EA2F2-DD9F-4CC1-9290-428AC896F731}"/>
    <cellStyle name="Percent 34" xfId="1338" xr:uid="{B10E6828-3A33-4068-967F-36DF1CCC03B5}"/>
    <cellStyle name="Percent 35" xfId="1339" xr:uid="{339DDDC5-5A03-4E57-916B-2B7F7AF4B4E1}"/>
    <cellStyle name="Percent 36" xfId="1340" xr:uid="{9FA81E10-BFCA-4396-B557-D07968FA839D}"/>
    <cellStyle name="Percent 37" xfId="1341" xr:uid="{FACA477F-8CE6-4B7D-8905-7153801DB4AE}"/>
    <cellStyle name="Percent 38" xfId="1342" xr:uid="{32ABC395-9F90-4305-A07B-FA953A8B3A0E}"/>
    <cellStyle name="Percent 39" xfId="1343" xr:uid="{554AFD2C-E658-4D26-B72B-F9A02BA181B2}"/>
    <cellStyle name="Percent 4" xfId="1344" xr:uid="{B6662193-D7CE-42EE-9325-7FFDE12987D4}"/>
    <cellStyle name="Percent 40" xfId="1345" xr:uid="{87904438-94A7-4E87-8C4C-C43286B0493A}"/>
    <cellStyle name="Percent 41" xfId="1346" xr:uid="{E4BAD52E-54BE-41DC-A798-9DF4D00B6845}"/>
    <cellStyle name="Percent 5" xfId="1347" xr:uid="{279AFD27-84A7-4535-BBD0-939475226883}"/>
    <cellStyle name="Percent 5 2" xfId="1348" xr:uid="{6137B333-2927-4C58-AC58-D8725EB26E40}"/>
    <cellStyle name="Percent 5 3" xfId="1349" xr:uid="{176049D4-2EC1-48CE-9A43-645FA5868FD8}"/>
    <cellStyle name="Percent 6" xfId="1350" xr:uid="{E673D406-D6DD-48F9-AD6B-C1A2B56854A7}"/>
    <cellStyle name="Percent 6 2" xfId="1351" xr:uid="{3089BA39-8480-4228-80D9-B9E118759878}"/>
    <cellStyle name="Percent 7" xfId="1352" xr:uid="{F0A62300-0461-4797-979D-782B74668C1E}"/>
    <cellStyle name="Percent 7 2" xfId="1353" xr:uid="{051AE5BD-3FCC-4E2E-BB7C-EB7DB17A51BC}"/>
    <cellStyle name="Percent 8" xfId="1354" xr:uid="{CE44BB94-4F67-4D33-98DD-95D97E4ADEDE}"/>
    <cellStyle name="Percent 9" xfId="1355" xr:uid="{61885E85-E938-4985-B83B-72DF9F014B91}"/>
    <cellStyle name="pricing" xfId="1356" xr:uid="{05658077-4603-401F-97F2-FEB94ECCDB29}"/>
    <cellStyle name="Product Title" xfId="1357" xr:uid="{B0DDE450-B584-4684-A620-5ED7F288E18A}"/>
    <cellStyle name="Product Title 2" xfId="1358" xr:uid="{C527F3AE-ADB9-432A-A000-5FFB1F78A016}"/>
    <cellStyle name="Product Title 3" xfId="1359" xr:uid="{72383727-B903-47BE-8CFC-891AACF339AF}"/>
    <cellStyle name="PSChar" xfId="1360" xr:uid="{48F8444B-4F9C-416E-986C-F88AF990510D}"/>
    <cellStyle name="PSHeading" xfId="1361" xr:uid="{BDFF72B4-3D3E-44A3-B940-FE2528ACFDAF}"/>
    <cellStyle name="PSHeading 2" xfId="1362" xr:uid="{D9AF1E36-77E5-4AF4-BF45-1BC78B84A388}"/>
    <cellStyle name="Quantity" xfId="1363" xr:uid="{65060BCB-3318-4B73-934D-2FC6E56D9433}"/>
    <cellStyle name="Quantity 2" xfId="1364" xr:uid="{A11ABA7F-73D9-4224-BC3E-D04C9F4C02A2}"/>
    <cellStyle name="Quantity 3" xfId="1365" xr:uid="{9256720F-7C52-462C-BC36-E9F0EB6E0314}"/>
    <cellStyle name="Reset  - Style4" xfId="1366" xr:uid="{02A621C9-28E4-42BC-8FF8-C5D373E6C0A2}"/>
    <cellStyle name="Reset  - Style4 2" xfId="1367" xr:uid="{823CF02A-AD2E-453B-9177-0EB4D58385EA}"/>
    <cellStyle name="Reset  - Style7" xfId="1368" xr:uid="{0E2CDC00-D6AB-429F-95E4-142D32F9C498}"/>
    <cellStyle name="RevList" xfId="1369" xr:uid="{46CFAC53-7AE0-48DB-B39F-00B098483D00}"/>
    <cellStyle name="S0" xfId="1370" xr:uid="{7FFBEB11-05C3-4046-BB81-AE5CC31DD412}"/>
    <cellStyle name="S1" xfId="1371" xr:uid="{1B380910-80E7-4F98-83B7-974FD220ADD6}"/>
    <cellStyle name="S2" xfId="1372" xr:uid="{C2D25208-1344-40C4-93A2-49308EEC793A}"/>
    <cellStyle name="S3" xfId="1373" xr:uid="{16D659AE-AB17-4B17-9748-696513D1666F}"/>
    <cellStyle name="S4" xfId="1374" xr:uid="{024BEACC-779E-4F94-BB7F-4AAD19CF049C}"/>
    <cellStyle name="S5" xfId="1375" xr:uid="{09A0113B-93C2-44E9-A447-63F9F9FCD747}"/>
    <cellStyle name="S6" xfId="1376" xr:uid="{ED5E2F34-7DD7-46CD-B155-34A2DA803DED}"/>
    <cellStyle name="Sheet Title" xfId="1377" xr:uid="{96B60B7E-3A78-42EF-B7E0-9C1DDFD74E7C}"/>
    <cellStyle name="Style 1" xfId="1378" xr:uid="{B2D679D0-B0A0-456A-B587-B4B04DA62726}"/>
    <cellStyle name="Style 1 2" xfId="1379" xr:uid="{9FC64DA5-7659-41BA-97A4-220DED1A1B6B}"/>
    <cellStyle name="Style 2" xfId="1380" xr:uid="{38D087DF-C868-4A9F-9794-2FD9D56F241A}"/>
    <cellStyle name="Style 3" xfId="1381" xr:uid="{8D7C8A02-E450-47CF-A5A6-7EAA6A297EC0}"/>
    <cellStyle name="Style 4" xfId="1382" xr:uid="{A1ABF148-FB5F-48D4-BE4E-F0E5CB605C8C}"/>
    <cellStyle name="Style 5" xfId="1383" xr:uid="{8B0C40CE-FDA2-4D5A-B0BB-4167CE23675A}"/>
    <cellStyle name="Subtotal" xfId="1384" xr:uid="{9EAA6A06-1998-47C2-B324-A532552ED895}"/>
    <cellStyle name="Table  - Style5" xfId="1385" xr:uid="{1482BF44-99BA-4CEF-B617-4C92BB38A9A2}"/>
    <cellStyle name="Table  - Style5 2" xfId="1386" xr:uid="{1BED8218-41EF-463B-A02E-B1DAC3F6EC54}"/>
    <cellStyle name="Table  - Style5 2 2" xfId="1387" xr:uid="{EAC8C45F-C3AB-4DCF-A99C-3456113DCB35}"/>
    <cellStyle name="Table  - Style5 2 3" xfId="1388" xr:uid="{0598D1DF-806D-4E7F-A72E-EC37EE43B8FA}"/>
    <cellStyle name="Table  - Style5 3" xfId="1389" xr:uid="{87501FA3-5BAD-4950-9E1E-ABD785A072C9}"/>
    <cellStyle name="Table  - Style5 4" xfId="1390" xr:uid="{4A3697E5-E024-4F0F-8781-90765D93582B}"/>
    <cellStyle name="Table  - Style6" xfId="1391" xr:uid="{0A9FB155-1737-4592-A568-A84A5629C480}"/>
    <cellStyle name="Table  - Style6 2" xfId="1392" xr:uid="{063B1750-542D-4341-AC9D-BF60E0E58DE9}"/>
    <cellStyle name="Table  - Style6 3" xfId="1393" xr:uid="{EE623CC2-C9FC-4125-9345-DFFA11BE0DF3}"/>
    <cellStyle name="Text" xfId="1394" xr:uid="{06FE5748-9CDE-4D55-BE1B-21E8DBD1DA85}"/>
    <cellStyle name="Text 2" xfId="1395" xr:uid="{32021910-3F8C-439B-912A-5A3CF6C2C34E}"/>
    <cellStyle name="Text 3" xfId="1396" xr:uid="{114F578F-E8F7-43B5-9B1D-6C27489F6FAD}"/>
    <cellStyle name="Times_N_RM" xfId="1397" xr:uid="{3D280B38-14AF-4B20-93F3-96FC14B35F97}"/>
    <cellStyle name="Title  - Style1" xfId="1398" xr:uid="{C6B07BD6-F5BE-4EC1-BDDC-8A69BC3AAEA6}"/>
    <cellStyle name="Title  - Style1 2" xfId="1399" xr:uid="{C630AC28-5F62-49B2-837D-34764D4272AA}"/>
    <cellStyle name="Title  - Style1 3" xfId="1400" xr:uid="{DDCCC5F1-021F-4F56-8485-C9C007DD788D}"/>
    <cellStyle name="Title  - Style6" xfId="1401" xr:uid="{F1C040E6-69F7-4A9B-964B-E43FFA2EA80B}"/>
    <cellStyle name="Title  - Style6 2" xfId="1402" xr:uid="{C5172087-94F0-4336-86A7-ABCF0DBF00CE}"/>
    <cellStyle name="Title  - Style6 3" xfId="1403" xr:uid="{E96F4698-B16B-4058-BBBC-FECC7B22F69E}"/>
    <cellStyle name="Title 10" xfId="1404" xr:uid="{911DCD66-8CA0-4DA7-B817-A2BC925174AE}"/>
    <cellStyle name="Title 11" xfId="1405" xr:uid="{229A31DE-00D0-44EA-9F1D-2DF145F67C47}"/>
    <cellStyle name="Title 12" xfId="1406" xr:uid="{5E45F875-B479-4B56-94A5-B3C7AB4E1340}"/>
    <cellStyle name="Title 13" xfId="1407" xr:uid="{5CA4C324-17A0-404B-AB4C-61FEFF1615F4}"/>
    <cellStyle name="Title 14" xfId="1408" xr:uid="{BDC1389C-554B-4E2C-BB7D-6181EE3CE190}"/>
    <cellStyle name="Title 15" xfId="1409" xr:uid="{EDA38AC9-740F-41D0-8101-6623D0579807}"/>
    <cellStyle name="Title 16" xfId="1410" xr:uid="{5EF6B9A4-7200-4343-B4EC-F18683FCE5CE}"/>
    <cellStyle name="Title 17" xfId="1411" xr:uid="{5A2AB6FD-4F63-44E4-B7CC-E96AD2DE5C83}"/>
    <cellStyle name="Title 18" xfId="1412" xr:uid="{56DFA5F5-11C8-48B3-918F-3582760FCE1A}"/>
    <cellStyle name="Title 19" xfId="1413" xr:uid="{BACBDE80-EECA-4FF8-A632-D2AB185F968B}"/>
    <cellStyle name="Title 2" xfId="1414" xr:uid="{FF6F5268-736A-4DD6-9F25-34F59E31C172}"/>
    <cellStyle name="Title 2 2" xfId="1415" xr:uid="{486DF0C3-7EBC-4BCA-AFAB-9C2FF92EB4AB}"/>
    <cellStyle name="Title 2 3" xfId="1416" xr:uid="{CF863428-FF86-4BCA-B5A4-9DF576DF7968}"/>
    <cellStyle name="Title 2 4" xfId="1417" xr:uid="{E8821A74-53ED-45CA-925E-AEE71C4189E4}"/>
    <cellStyle name="Title 20" xfId="1418" xr:uid="{9312E788-B05D-46C1-B823-293408DCA372}"/>
    <cellStyle name="Title 21" xfId="1419" xr:uid="{1DAB83BD-BC0C-4931-9838-CC2EF34C0C39}"/>
    <cellStyle name="Title 22" xfId="1420" xr:uid="{ABAFE7B9-14DA-41E8-B66A-36939D47BCF4}"/>
    <cellStyle name="Title 23" xfId="1421" xr:uid="{C3719CCA-7E62-4905-A71E-6A57E8FA8F56}"/>
    <cellStyle name="Title 24" xfId="1422" xr:uid="{72847CF7-AB8A-4260-B1DB-BD6C1D867CCB}"/>
    <cellStyle name="Title 25" xfId="1423" xr:uid="{E512E0E7-BCA5-4EDA-A773-F74EB17186FA}"/>
    <cellStyle name="Title 26" xfId="1424" xr:uid="{A532EC72-0AE5-401D-B137-F240E3D212C0}"/>
    <cellStyle name="Title 27" xfId="1425" xr:uid="{E4C1CB91-A4AE-4E42-9B07-24E15BC9216F}"/>
    <cellStyle name="Title 28" xfId="1426" xr:uid="{E8E5F8FE-4A5A-4D3F-8508-6B37C98BED7E}"/>
    <cellStyle name="Title 29" xfId="1427" xr:uid="{E63E496C-10AE-410A-88EC-701A403D7D40}"/>
    <cellStyle name="Title 3" xfId="1428" xr:uid="{7673E29C-783F-4518-B09D-435387E6E9EF}"/>
    <cellStyle name="Title 3 2" xfId="1429" xr:uid="{3438519D-55A5-41FC-91B4-6EA2607D3316}"/>
    <cellStyle name="Title 3 3" xfId="1430" xr:uid="{7754617F-E746-4388-8079-5F9EA674B9CF}"/>
    <cellStyle name="Title 3 4" xfId="1431" xr:uid="{7C831B7C-1B50-4DE5-B783-554FE47BB742}"/>
    <cellStyle name="Title 30" xfId="1432" xr:uid="{654D9AA3-5584-4B97-8A43-926A37E7539D}"/>
    <cellStyle name="Title 31" xfId="1433" xr:uid="{DFA586FC-04F8-42D8-94D2-9EB76E4BE8D9}"/>
    <cellStyle name="Title 32" xfId="1434" xr:uid="{ACBD233C-BCCF-49A9-AD90-784E873F79A0}"/>
    <cellStyle name="Title 33" xfId="1435" xr:uid="{E26E8C98-AEE1-445F-951C-4BB8FE032E5A}"/>
    <cellStyle name="Title 34" xfId="1436" xr:uid="{75021A8D-0314-4501-8A68-9511774406EC}"/>
    <cellStyle name="Title 35" xfId="1437" xr:uid="{13D430A8-9DB6-46B6-B77D-BDB4754EB5CB}"/>
    <cellStyle name="Title 36" xfId="1438" xr:uid="{60D10E87-BB9C-4D88-B4CD-20A062945F4F}"/>
    <cellStyle name="Title 37" xfId="1439" xr:uid="{C83F2CA3-8160-4834-9731-1BE5B8C9B622}"/>
    <cellStyle name="Title 38" xfId="1440" xr:uid="{B5691418-1E03-4669-BF47-2B7C0D1EC1AD}"/>
    <cellStyle name="Title 39" xfId="1441" xr:uid="{541BAAFF-0C1A-4AA3-B419-0ED5D4B115F0}"/>
    <cellStyle name="Title 4" xfId="1442" xr:uid="{2FE9643C-EE5B-4617-B984-CBB09664665E}"/>
    <cellStyle name="Title 5" xfId="1443" xr:uid="{0EB05470-6733-4000-B6F7-CF4F6C5CD355}"/>
    <cellStyle name="Title 6" xfId="1444" xr:uid="{9F1B8979-20AD-4CA3-B083-475DCF16172B}"/>
    <cellStyle name="Title 7" xfId="1445" xr:uid="{749F2979-7827-4025-B684-7503DCDE4471}"/>
    <cellStyle name="Title 8" xfId="1446" xr:uid="{A473B9A9-E4A6-4FCA-A1BF-47DD603C1F1A}"/>
    <cellStyle name="Title 9" xfId="1447" xr:uid="{E3D1B3DA-B9FE-45BE-A83B-FE7D244F23BC}"/>
    <cellStyle name="Total 2" xfId="1448" xr:uid="{67DA85A9-B589-48EA-B4A3-E413D4D10EB2}"/>
    <cellStyle name="Total 2 2" xfId="1449" xr:uid="{577B2A48-9A85-4262-B8CF-6F7CA62C879A}"/>
    <cellStyle name="Total 2 2 2" xfId="1450" xr:uid="{9C0089B8-02E4-4A0A-9045-9EF8057F237A}"/>
    <cellStyle name="Total 2 2 3" xfId="1451" xr:uid="{1FC91CAB-74BC-428E-AB2C-2CFA297C6DDE}"/>
    <cellStyle name="Total 2 3" xfId="1452" xr:uid="{529FF620-89CB-4C76-8632-18B67ECD08F1}"/>
    <cellStyle name="Total 2 3 2" xfId="1453" xr:uid="{B47CD4E9-8611-4778-B856-CE9339D5BF05}"/>
    <cellStyle name="Total 2 3 3" xfId="1454" xr:uid="{626E465D-3CC8-43F1-8ED6-B58E791DA7F8}"/>
    <cellStyle name="Total 2 4" xfId="1455" xr:uid="{D2895099-3FE0-4936-98DF-298376B64903}"/>
    <cellStyle name="Total 3" xfId="1456" xr:uid="{2B0E9EAE-4C33-46F8-94C4-12204E0B077C}"/>
    <cellStyle name="Total 3 2" xfId="1457" xr:uid="{03E4B851-414C-47F9-8629-BBBB7630093E}"/>
    <cellStyle name="Total 3 3" xfId="1458" xr:uid="{90CEAEF4-B597-4C01-9D35-832F59CE6ACF}"/>
    <cellStyle name="Total 4" xfId="1459" xr:uid="{2FCD61F9-8A69-4605-AF9E-798DF6B5775C}"/>
    <cellStyle name="Total 4 2" xfId="1460" xr:uid="{9EDDC164-38B1-443D-B1F2-2CC2B8D24081}"/>
    <cellStyle name="Total 4 3" xfId="1461" xr:uid="{ED3CC2AB-C3C7-40DE-88B1-03A58C7E2E64}"/>
    <cellStyle name="Total 5" xfId="1462" xr:uid="{966BD514-76AF-48B4-B63D-30C2C1DEB25D}"/>
    <cellStyle name="Total 5 2" xfId="1463" xr:uid="{FBB568CE-63E4-4972-AC8B-730A3E52EC2A}"/>
    <cellStyle name="Total 5 3" xfId="1464" xr:uid="{A7A06DCA-BDC1-465F-82FE-2140199C9584}"/>
    <cellStyle name="TotCol - Style5" xfId="1465" xr:uid="{A77B4943-C8AD-4860-A5A3-E487EEEAA38D}"/>
    <cellStyle name="TotCol - Style5 2" xfId="1466" xr:uid="{190653FE-8174-444C-8F9D-D4B3F0C1FB46}"/>
    <cellStyle name="TotCol - Style7" xfId="1467" xr:uid="{7FACD469-9CA2-4C27-A246-5F496528EBFB}"/>
    <cellStyle name="TotCol - Style7 2" xfId="1468" xr:uid="{8B998D4E-F87E-40E2-90F5-D0412A9BDF94}"/>
    <cellStyle name="TotRow - Style4" xfId="1469" xr:uid="{3670ECA5-7D98-438B-BBB1-2EFB481F5B0A}"/>
    <cellStyle name="TotRow - Style4 2" xfId="1470" xr:uid="{1165FA49-12C8-4990-91D6-E1526114FB13}"/>
    <cellStyle name="TotRow - Style4 2 2" xfId="1471" xr:uid="{063E54B9-36F8-48F3-B0CF-8950D253C293}"/>
    <cellStyle name="TotRow - Style4 2 3" xfId="1472" xr:uid="{D3CD0228-A43F-4124-B75E-D80B00DEDB5A}"/>
    <cellStyle name="TotRow - Style4 3" xfId="1473" xr:uid="{D980A327-591D-4312-96E7-5E1A822B4F86}"/>
    <cellStyle name="TotRow - Style4 4" xfId="1474" xr:uid="{208C31CA-93E6-451B-8973-5D053D53F11A}"/>
    <cellStyle name="TotRow - Style8" xfId="1475" xr:uid="{4747DD07-9A8F-4293-BBC1-88486760ADC7}"/>
    <cellStyle name="TotRow - Style8 2" xfId="1476" xr:uid="{65759597-7AEE-4846-BCF4-2DC7857A5E3D}"/>
    <cellStyle name="TotRow - Style8 2 2" xfId="1477" xr:uid="{6D1741EE-4B7C-47A6-9483-7044FFC6FB26}"/>
    <cellStyle name="TotRow - Style8 2 3" xfId="1478" xr:uid="{87043FE1-44C4-442C-B853-95116CF5D22C}"/>
    <cellStyle name="TotRow - Style8 3" xfId="1479" xr:uid="{806B4DD7-FFE3-4E6A-BE2A-1A2367DEBDE7}"/>
    <cellStyle name="TotRow - Style8 4" xfId="1480" xr:uid="{5153EBEB-5792-4D4A-BC7B-8CD76E3951FB}"/>
    <cellStyle name="Warning Text 2" xfId="1481" xr:uid="{4DBE26AA-8E03-4458-823A-70953BA96AA1}"/>
    <cellStyle name="Warning Text 2 2" xfId="1482" xr:uid="{8A552839-BCCB-4A51-A9A7-836308B0F579}"/>
    <cellStyle name="Warning Text 2 3" xfId="1483" xr:uid="{BC002D2B-3234-4778-A801-543AFF60768D}"/>
    <cellStyle name="Warning Text 2 4" xfId="1484" xr:uid="{E4FA7934-71C3-4B73-B196-005652C74597}"/>
    <cellStyle name="Warning Text 3" xfId="1485" xr:uid="{B3C9A519-0C63-4F60-9B23-77BF882A4513}"/>
    <cellStyle name="Warning Text 4" xfId="1486" xr:uid="{0900E077-35C9-4515-8446-0DDA15E2B9C8}"/>
    <cellStyle name="Warning Text 5" xfId="1487" xr:uid="{644A5EAE-F8D0-4199-B843-FF0032BF70B3}"/>
    <cellStyle name="เครื่องหมายจุลภาค [0]_เสนอสาขา" xfId="1498" xr:uid="{988A007B-20F2-491D-B352-3A4CA88ECCDB}"/>
    <cellStyle name="เครื่องหมายจุลภาค 2" xfId="1499" xr:uid="{790B7891-9CA3-44C7-9F46-0D889A08C94C}"/>
    <cellStyle name="เครื่องหมายจุลภาค 2 2" xfId="1500" xr:uid="{E104E982-F90F-4CA2-8F55-B4BE02E82DAB}"/>
    <cellStyle name="เครื่องหมายจุลภาค 2 3" xfId="1501" xr:uid="{1036F8FB-E47C-470A-8D62-89C5BD461551}"/>
    <cellStyle name="เครื่องหมายจุลภาค 3" xfId="1502" xr:uid="{34084C64-3404-47BB-8A3F-A62A60EB921A}"/>
    <cellStyle name="เครื่องหมายจุลภาค_~6265434" xfId="1503" xr:uid="{C0926DFD-52F3-45A2-90BF-DABA31981617}"/>
    <cellStyle name="เครื่องหมายสกุลเงิน [0]_เสนอสาขา" xfId="1504" xr:uid="{E829596C-EABE-4323-B078-EF8BA14D27A1}"/>
    <cellStyle name="เครื่องหมายสกุลเงิน_เสนอสาขา" xfId="1505" xr:uid="{5232F94A-661A-4A6C-8131-023727109079}"/>
    <cellStyle name="เชื่อมโยงหลายมิติ" xfId="1508" xr:uid="{6389BE6F-75D8-4490-A9F7-E96A9CEFF9A4}"/>
    <cellStyle name="เชื่อมโยงหลายมิติ 2" xfId="1509" xr:uid="{EE27F28D-B834-472D-BA8A-D1C6FABBADB6}"/>
    <cellStyle name="เซลล์ตรวจสอบ" xfId="1510" xr:uid="{CED993A4-2A8F-4CC0-8A17-260A7750364C}"/>
    <cellStyle name="เซลล์ตรวจสอบ 2" xfId="1511" xr:uid="{A2B0E7F0-B483-481F-A7F2-B1C0CE6830DB}"/>
    <cellStyle name="เซลล์ที่มีการเชื่อมโยง" xfId="1512" xr:uid="{17DB2031-4D07-485A-B4BD-97309FBC6F32}"/>
    <cellStyle name="แย่" xfId="1532" xr:uid="{3CD34904-AA16-492D-9387-1EE2C613F29F}"/>
    <cellStyle name="แย่ 2" xfId="1533" xr:uid="{3177B0DA-6BF4-41D7-A0C2-C88F33102343}"/>
    <cellStyle name="แสดงผล" xfId="1552" xr:uid="{0282493A-DC9C-4817-AE43-261807E7557B}"/>
    <cellStyle name="แสดงผล 2" xfId="1553" xr:uid="{AD6D10C0-AD68-4B61-980B-95AE9DFEBAD5}"/>
    <cellStyle name="แสดงผล 2 2" xfId="1554" xr:uid="{1BF57CA7-8DCA-4A53-9046-E24EEC42172D}"/>
    <cellStyle name="แสดงผล 2 3" xfId="1555" xr:uid="{DA7E42CB-1C91-46FA-BB4F-48E79D2DB2A8}"/>
    <cellStyle name="แสดงผล 3" xfId="1556" xr:uid="{F21A5C1C-9607-49B9-A7A4-09AC9C1B61BD}"/>
    <cellStyle name="แสดงผล 4" xfId="1557" xr:uid="{7AF2D7BD-C2CA-4469-9FEE-E4D0DD1474B4}"/>
    <cellStyle name="การคำนวณ" xfId="1488" xr:uid="{2B5179DC-2640-4AFF-A63C-28DE1C7E5FD6}"/>
    <cellStyle name="การคำนวณ 2" xfId="1489" xr:uid="{9867D072-2185-4226-9D1E-4B3AAA7C6203}"/>
    <cellStyle name="การคำนวณ 2 2" xfId="1490" xr:uid="{F4D4CBF0-7EC7-4ECF-9DFE-A1B289F5A6D5}"/>
    <cellStyle name="การคำนวณ 2 3" xfId="1491" xr:uid="{419CAE57-F4F0-404B-9DB7-A2C086D61485}"/>
    <cellStyle name="การคำนวณ 3" xfId="1492" xr:uid="{A5A07411-7A7A-4E4F-87FB-856952658E4E}"/>
    <cellStyle name="การคำนวณ 4" xfId="1493" xr:uid="{5D47E09C-F1FB-4500-80C5-9552E234102B}"/>
    <cellStyle name="ข้อความเตือน" xfId="1494" xr:uid="{D6A31BB3-6E82-4B2D-A05B-4FB0B19DCD12}"/>
    <cellStyle name="ข้อความเตือน 2" xfId="1495" xr:uid="{7F7BC724-3137-4D89-A866-71C625FF7C1E}"/>
    <cellStyle name="ข้อความอธิบาย" xfId="1496" xr:uid="{3F9D2A75-5FBA-4D4A-80D2-53861264E0D4}"/>
    <cellStyle name="ข้อความอธิบาย 2" xfId="1497" xr:uid="{F91915FA-213C-4B63-9BE1-825B6E1FB1B1}"/>
    <cellStyle name="ชื่อเรื่อง" xfId="1506" xr:uid="{0D0C7D1F-3336-4F2B-B01C-FA62FFA725B2}"/>
    <cellStyle name="ชื่อเรื่อง 2" xfId="1507" xr:uid="{7D5F0C33-F1D7-484E-BA69-54B6EE853FAC}"/>
    <cellStyle name="ฎฎ" xfId="1513" xr:uid="{C401B423-F438-450C-A039-9FE8A0E581FB}"/>
    <cellStyle name="ฎฎฎฎฎฎฎฎ_x000e_" xfId="1514" xr:uid="{AE05B4FB-8924-4641-9B3C-26057210EEA6}"/>
    <cellStyle name="ดี" xfId="1515" xr:uid="{C980ABA7-DE71-4B51-B379-2851B66E411E}"/>
    <cellStyle name="ดี 2" xfId="1516" xr:uid="{DDFBD045-5963-4D0A-A003-4F4CCE7DAF1C}"/>
    <cellStyle name="น้บะภฒ_95" xfId="1517" xr:uid="{2F368494-ED14-490A-A8ED-D8415BBF64D8}"/>
    <cellStyle name="ปกติ 2" xfId="1518" xr:uid="{A39857DD-F649-477F-B462-F020DAC3A3F4}"/>
    <cellStyle name="ปกติ 3" xfId="1519" xr:uid="{EFFF415F-D768-4CBA-9C17-B3A744A36907}"/>
    <cellStyle name="ปกติ_  สนับสนุนงานสาขาฯ (2)" xfId="1520" xr:uid="{E8234743-54B7-4F17-9897-0C61556DD865}"/>
    <cellStyle name="ป้อนค่า" xfId="1521" xr:uid="{C64CF1B9-1D4C-4202-85B1-8262B91F3667}"/>
    <cellStyle name="ป้อนค่า 2" xfId="1522" xr:uid="{13060545-AE21-4DEE-9213-4D295180EDE2}"/>
    <cellStyle name="ป้อนค่า 2 2" xfId="1523" xr:uid="{AED4E458-21D1-488D-83D8-A8FC1AF37A6C}"/>
    <cellStyle name="ป้อนค่า 2 3" xfId="1524" xr:uid="{153146B8-8E2D-485F-8FAF-EE4F9D494079}"/>
    <cellStyle name="ป้อนค่า 3" xfId="1525" xr:uid="{894F8147-A296-4980-BFCB-446A26E1FB04}"/>
    <cellStyle name="ป้อนค่า 4" xfId="1526" xr:uid="{BC50DE3A-0C6D-4441-99E3-0862CF864F42}"/>
    <cellStyle name="ปานกลาง" xfId="1527" xr:uid="{066AAD10-EEC6-4796-BA1F-C1D8F2DABC57}"/>
    <cellStyle name="ปานกลาง 2" xfId="1528" xr:uid="{9013CFCE-A226-46DA-9805-973273232BF1}"/>
    <cellStyle name="ผลรวม" xfId="1529" xr:uid="{B48D37DB-B7F4-496D-872F-A0B9924FB891}"/>
    <cellStyle name="ผลรวม 2" xfId="1530" xr:uid="{35EE6213-B446-4316-BE97-04A13F7D3ED3}"/>
    <cellStyle name="ผลรวม 3" xfId="1531" xr:uid="{C4F5FDC6-7024-4F43-8ACD-69B114A0959C}"/>
    <cellStyle name="ฤธถ [0]_95" xfId="1534" xr:uid="{4537FA4C-0DD1-4D95-A65A-58FA3B56CF3E}"/>
    <cellStyle name="ฤธถ_95" xfId="1535" xr:uid="{BCE29287-3C8C-4E0F-B34B-CCDA6052F359}"/>
    <cellStyle name="ล๋ศญ [0]_95" xfId="1536" xr:uid="{D10FE729-D938-445A-BF3F-8016525959EA}"/>
    <cellStyle name="ล๋ศญ_95" xfId="1537" xr:uid="{8BBFB8E0-2020-47EF-8515-E43C54D318F7}"/>
    <cellStyle name="ลักษณะ 1" xfId="1538" xr:uid="{BB097F9A-D353-4A9B-88B4-A7CAE7F2C0D9}"/>
    <cellStyle name="วฅมุ_4ฟ๙ฝวภ๛" xfId="1539" xr:uid="{F6A7ABC6-46C0-4302-9EE4-52F4DFBAB3B5}"/>
    <cellStyle name="ส่วนที่ถูกเน้น1" xfId="1540" xr:uid="{BC16F97F-39B4-4478-98B8-122D2D9F7FC4}"/>
    <cellStyle name="ส่วนที่ถูกเน้น1 2" xfId="1541" xr:uid="{AAA737A9-B889-42A8-881C-0023404B5D89}"/>
    <cellStyle name="ส่วนที่ถูกเน้น2" xfId="1542" xr:uid="{339EF4E3-177D-4315-ADC8-FDA7D65EF292}"/>
    <cellStyle name="ส่วนที่ถูกเน้น2 2" xfId="1543" xr:uid="{E45C33D4-52B7-409C-A2C4-E214ABC12AE5}"/>
    <cellStyle name="ส่วนที่ถูกเน้น3" xfId="1544" xr:uid="{1A0D5708-7BE3-4003-86C7-ADAC0609908A}"/>
    <cellStyle name="ส่วนที่ถูกเน้น3 2" xfId="1545" xr:uid="{478DEE9B-16AD-497C-B088-A1884E1AA893}"/>
    <cellStyle name="ส่วนที่ถูกเน้น4" xfId="1546" xr:uid="{FE9A0386-8E41-42EB-A56C-AA6A8704EC2C}"/>
    <cellStyle name="ส่วนที่ถูกเน้น4 2" xfId="1547" xr:uid="{AC23A0A0-E188-42BF-B9FE-BC1C1BFE598A}"/>
    <cellStyle name="ส่วนที่ถูกเน้น5" xfId="1548" xr:uid="{3A4DECB4-AC1F-4766-8AA5-86A0F53D61AD}"/>
    <cellStyle name="ส่วนที่ถูกเน้น5 2" xfId="1549" xr:uid="{4651AB7D-C76D-407A-B492-9F158958DB0B}"/>
    <cellStyle name="ส่วนที่ถูกเน้น6" xfId="1550" xr:uid="{AA4B7BC0-5767-422A-8D00-3E76F2EAF74D}"/>
    <cellStyle name="ส่วนที่ถูกเน้น6 2" xfId="1551" xr:uid="{340082E8-9A7F-4F44-820B-67C3C050184A}"/>
    <cellStyle name="หมายเหตุ" xfId="1558" xr:uid="{BB6B4331-724B-4438-BA3A-295CD41BD2B1}"/>
    <cellStyle name="หมายเหตุ 2" xfId="1559" xr:uid="{FD782EBF-50AC-4A10-8314-71BA7C2D4961}"/>
    <cellStyle name="หมายเหตุ 2 2" xfId="1560" xr:uid="{A0EB4FC8-BD6A-45CC-9085-AB0CC96FCA27}"/>
    <cellStyle name="หมายเหตุ 2 3" xfId="1561" xr:uid="{98B5A0D1-742A-4F1F-B1A5-623666EA3BF8}"/>
    <cellStyle name="หมายเหตุ 3" xfId="1562" xr:uid="{8802037E-6808-49BB-842B-5801934ADDD1}"/>
    <cellStyle name="หมายเหตุ 4" xfId="1563" xr:uid="{0FB6956B-40EA-4BE4-B4C0-AEF891656157}"/>
    <cellStyle name="หัวเรื่อง 1" xfId="1564" xr:uid="{4AF3BC46-0851-466F-80E6-5B6CC3B8FFDF}"/>
    <cellStyle name="หัวเรื่อง 2" xfId="1565" xr:uid="{3787DCA2-E316-4DDA-A14E-548AE991DDE3}"/>
    <cellStyle name="หัวเรื่อง 3" xfId="1566" xr:uid="{47FDE475-DEDA-4974-B7AC-316A4EB4F940}"/>
    <cellStyle name="หัวเรื่อง 3 2" xfId="1567" xr:uid="{9AD45CD0-7D4C-40D4-9CAF-134BEC92FC96}"/>
    <cellStyle name="หัวเรื่อง 4" xfId="1568" xr:uid="{1CD8026A-5537-4760-9631-34660A0E1BD2}"/>
    <cellStyle name="หัวเรื่อง 4 2" xfId="1569" xr:uid="{EBBAE5E4-3911-4EBE-A93D-E78C5E3F6B55}"/>
    <cellStyle name="標準_2002上期実績項目別詳細" xfId="1570" xr:uid="{263A6798-74DA-49CD-8799-182C18EF4DBE}"/>
  </cellStyles>
  <dxfs count="0"/>
  <tableStyles count="0" defaultTableStyle="TableStyleMedium9" defaultPivotStyle="PivotStyleLight16"/>
  <colors>
    <mruColors>
      <color rgb="FF00FF00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5BA9-A617-4314-A123-7F32C2EB91F8}">
  <sheetPr codeName="Sheet1"/>
  <dimension ref="A1:J106"/>
  <sheetViews>
    <sheetView tabSelected="1" topLeftCell="A9" zoomScaleNormal="100" zoomScaleSheetLayoutView="80" workbookViewId="0">
      <selection activeCell="P25" sqref="P25"/>
    </sheetView>
  </sheetViews>
  <sheetFormatPr defaultColWidth="10.5703125" defaultRowHeight="15.95" customHeight="1"/>
  <cols>
    <col min="1" max="1" width="31.7109375" style="74" customWidth="1"/>
    <col min="2" max="2" width="5.5703125" style="74" customWidth="1"/>
    <col min="3" max="3" width="0.85546875" style="74" customWidth="1"/>
    <col min="4" max="4" width="13.140625" style="75" customWidth="1"/>
    <col min="5" max="5" width="0.85546875" style="75" customWidth="1"/>
    <col min="6" max="6" width="13.140625" style="75" customWidth="1"/>
    <col min="7" max="7" width="0.85546875" style="75" customWidth="1"/>
    <col min="8" max="8" width="13.140625" style="75" customWidth="1"/>
    <col min="9" max="9" width="0.85546875" style="75" customWidth="1"/>
    <col min="10" max="10" width="13.140625" style="75" customWidth="1"/>
    <col min="11" max="16384" width="10.5703125" style="74"/>
  </cols>
  <sheetData>
    <row r="1" spans="1:10" ht="16.5" customHeight="1">
      <c r="A1" s="20" t="s">
        <v>0</v>
      </c>
    </row>
    <row r="2" spans="1:10" ht="16.5" customHeight="1">
      <c r="A2" s="76" t="s">
        <v>1</v>
      </c>
    </row>
    <row r="3" spans="1:10" ht="16.5" customHeight="1">
      <c r="A3" s="77" t="s">
        <v>2</v>
      </c>
      <c r="B3" s="78"/>
      <c r="C3" s="78"/>
      <c r="D3" s="79"/>
      <c r="E3" s="79"/>
      <c r="F3" s="79"/>
      <c r="G3" s="79"/>
      <c r="H3" s="79"/>
      <c r="I3" s="79"/>
      <c r="J3" s="79"/>
    </row>
    <row r="4" spans="1:10" ht="16.5" customHeight="1">
      <c r="A4" s="80"/>
      <c r="B4" s="20"/>
      <c r="C4" s="20"/>
      <c r="D4" s="81"/>
      <c r="E4" s="81"/>
      <c r="F4" s="81"/>
      <c r="G4" s="81"/>
      <c r="H4" s="81"/>
      <c r="I4" s="81"/>
      <c r="J4" s="81"/>
    </row>
    <row r="5" spans="1:10" ht="16.5" customHeight="1">
      <c r="A5" s="80"/>
      <c r="B5" s="20"/>
      <c r="C5" s="20"/>
      <c r="D5" s="81"/>
      <c r="E5" s="81"/>
      <c r="F5" s="81"/>
      <c r="G5" s="81"/>
      <c r="H5" s="81"/>
      <c r="I5" s="81"/>
      <c r="J5" s="81"/>
    </row>
    <row r="6" spans="1:10" ht="16.5" customHeight="1">
      <c r="D6" s="165" t="s">
        <v>3</v>
      </c>
      <c r="E6" s="165"/>
      <c r="F6" s="165"/>
      <c r="G6" s="82"/>
      <c r="H6" s="165" t="s">
        <v>4</v>
      </c>
      <c r="I6" s="165"/>
      <c r="J6" s="165"/>
    </row>
    <row r="7" spans="1:10" ht="16.5" customHeight="1">
      <c r="B7" s="20"/>
      <c r="C7" s="83"/>
      <c r="D7" s="84" t="s">
        <v>5</v>
      </c>
      <c r="E7" s="84"/>
      <c r="F7" s="84" t="s">
        <v>6</v>
      </c>
      <c r="G7" s="20"/>
      <c r="H7" s="84" t="s">
        <v>5</v>
      </c>
      <c r="I7" s="84"/>
      <c r="J7" s="84" t="s">
        <v>6</v>
      </c>
    </row>
    <row r="8" spans="1:10" ht="16.5" customHeight="1">
      <c r="C8" s="83"/>
      <c r="D8" s="85" t="s">
        <v>7</v>
      </c>
      <c r="E8" s="85"/>
      <c r="F8" s="85" t="s">
        <v>8</v>
      </c>
      <c r="G8" s="81"/>
      <c r="H8" s="85" t="s">
        <v>7</v>
      </c>
      <c r="I8" s="85"/>
      <c r="J8" s="85" t="s">
        <v>8</v>
      </c>
    </row>
    <row r="9" spans="1:10" ht="16.5" customHeight="1">
      <c r="B9" s="86" t="s">
        <v>9</v>
      </c>
      <c r="C9" s="83"/>
      <c r="D9" s="79" t="s">
        <v>10</v>
      </c>
      <c r="E9" s="81"/>
      <c r="F9" s="79" t="s">
        <v>10</v>
      </c>
      <c r="G9" s="81"/>
      <c r="H9" s="79" t="s">
        <v>10</v>
      </c>
      <c r="I9" s="81"/>
      <c r="J9" s="79" t="s">
        <v>10</v>
      </c>
    </row>
    <row r="10" spans="1:10" ht="16.5" customHeight="1">
      <c r="B10" s="87"/>
      <c r="C10" s="83"/>
      <c r="D10" s="81"/>
      <c r="E10" s="81"/>
      <c r="F10" s="81"/>
      <c r="G10" s="81"/>
      <c r="H10" s="81"/>
      <c r="I10" s="81"/>
      <c r="J10" s="81"/>
    </row>
    <row r="11" spans="1:10" ht="16.5" customHeight="1">
      <c r="A11" s="76" t="s">
        <v>11</v>
      </c>
    </row>
    <row r="12" spans="1:10" ht="8.1" customHeight="1">
      <c r="A12" s="76"/>
    </row>
    <row r="13" spans="1:10" ht="16.5" customHeight="1">
      <c r="A13" s="88" t="s">
        <v>12</v>
      </c>
      <c r="B13" s="89"/>
      <c r="C13" s="90"/>
      <c r="D13" s="2">
        <v>526494</v>
      </c>
      <c r="E13" s="2"/>
      <c r="F13" s="2">
        <v>800373</v>
      </c>
      <c r="G13" s="3"/>
      <c r="H13" s="2">
        <v>526477</v>
      </c>
      <c r="I13" s="2"/>
      <c r="J13" s="2">
        <v>800359</v>
      </c>
    </row>
    <row r="14" spans="1:10" ht="16.5" customHeight="1">
      <c r="A14" s="91" t="s">
        <v>13</v>
      </c>
      <c r="B14" s="89">
        <v>8</v>
      </c>
      <c r="C14" s="90"/>
      <c r="D14" s="2">
        <v>25644402</v>
      </c>
      <c r="E14" s="2"/>
      <c r="F14" s="2">
        <v>21074202</v>
      </c>
      <c r="G14" s="3"/>
      <c r="H14" s="2">
        <v>25642742</v>
      </c>
      <c r="I14" s="2"/>
      <c r="J14" s="2">
        <v>21069835</v>
      </c>
    </row>
    <row r="15" spans="1:10" ht="16.5" customHeight="1">
      <c r="A15" s="91" t="s">
        <v>14</v>
      </c>
      <c r="B15" s="89"/>
      <c r="C15" s="90"/>
      <c r="D15" s="2"/>
      <c r="E15" s="2"/>
      <c r="F15" s="2"/>
      <c r="G15" s="3"/>
      <c r="H15" s="2"/>
      <c r="I15" s="2"/>
      <c r="J15" s="2"/>
    </row>
    <row r="16" spans="1:10" ht="16.5" customHeight="1">
      <c r="A16" s="74" t="s">
        <v>15</v>
      </c>
      <c r="B16" s="89"/>
      <c r="C16" s="90"/>
      <c r="D16" s="2">
        <v>40814</v>
      </c>
      <c r="E16" s="2"/>
      <c r="F16" s="2">
        <v>55861</v>
      </c>
      <c r="G16" s="3"/>
      <c r="H16" s="2">
        <v>40814</v>
      </c>
      <c r="I16" s="2"/>
      <c r="J16" s="2">
        <v>55861</v>
      </c>
    </row>
    <row r="17" spans="1:10" ht="16.5" customHeight="1">
      <c r="A17" s="91" t="s">
        <v>16</v>
      </c>
      <c r="B17" s="89">
        <v>9</v>
      </c>
      <c r="C17" s="90"/>
      <c r="D17" s="2">
        <v>4041261</v>
      </c>
      <c r="E17" s="2"/>
      <c r="F17" s="2">
        <v>2573236</v>
      </c>
      <c r="G17" s="3"/>
      <c r="H17" s="2">
        <v>4041261</v>
      </c>
      <c r="I17" s="2"/>
      <c r="J17" s="2">
        <v>2573236</v>
      </c>
    </row>
    <row r="18" spans="1:10" ht="16.5" customHeight="1">
      <c r="A18" s="91" t="s">
        <v>17</v>
      </c>
      <c r="B18" s="89">
        <v>11</v>
      </c>
      <c r="C18" s="90"/>
      <c r="D18" s="2">
        <v>0</v>
      </c>
      <c r="E18" s="2"/>
      <c r="F18" s="2">
        <v>0</v>
      </c>
      <c r="G18" s="3"/>
      <c r="H18" s="2">
        <v>450000</v>
      </c>
      <c r="I18" s="2"/>
      <c r="J18" s="2">
        <v>450000</v>
      </c>
    </row>
    <row r="19" spans="1:10" ht="16.5" customHeight="1">
      <c r="A19" s="92" t="s">
        <v>18</v>
      </c>
      <c r="B19" s="89"/>
      <c r="C19" s="90"/>
      <c r="E19" s="1"/>
      <c r="F19" s="1"/>
      <c r="G19" s="4"/>
      <c r="H19" s="1"/>
      <c r="I19" s="2"/>
      <c r="J19" s="1"/>
    </row>
    <row r="20" spans="1:10" ht="16.5" customHeight="1">
      <c r="A20" s="92" t="s">
        <v>19</v>
      </c>
      <c r="B20" s="89">
        <v>12</v>
      </c>
      <c r="C20" s="90"/>
      <c r="D20" s="1">
        <v>190691188</v>
      </c>
      <c r="E20" s="1"/>
      <c r="F20" s="1">
        <v>178135678</v>
      </c>
      <c r="G20" s="4"/>
      <c r="H20" s="1">
        <v>190691188</v>
      </c>
      <c r="I20" s="2"/>
      <c r="J20" s="1">
        <v>178135678</v>
      </c>
    </row>
    <row r="21" spans="1:10" ht="16.5" customHeight="1">
      <c r="A21" s="92" t="s">
        <v>20</v>
      </c>
      <c r="B21" s="89">
        <v>14</v>
      </c>
      <c r="C21" s="90"/>
      <c r="D21" s="1">
        <v>1238552</v>
      </c>
      <c r="E21" s="1"/>
      <c r="F21" s="1">
        <v>1242042</v>
      </c>
      <c r="G21" s="4"/>
      <c r="H21" s="1">
        <v>1238552</v>
      </c>
      <c r="I21" s="2"/>
      <c r="J21" s="1">
        <v>1242042</v>
      </c>
    </row>
    <row r="22" spans="1:10" ht="16.5" customHeight="1">
      <c r="A22" s="92" t="s">
        <v>21</v>
      </c>
      <c r="B22" s="89" t="s">
        <v>22</v>
      </c>
      <c r="C22" s="93"/>
      <c r="D22" s="1">
        <v>2651937</v>
      </c>
      <c r="F22" s="2">
        <v>1860093</v>
      </c>
      <c r="H22" s="2">
        <v>2650203</v>
      </c>
      <c r="J22" s="2">
        <v>1858281</v>
      </c>
    </row>
    <row r="23" spans="1:10" ht="16.5" customHeight="1">
      <c r="A23" s="92" t="s">
        <v>23</v>
      </c>
      <c r="B23" s="89">
        <v>17</v>
      </c>
      <c r="C23" s="90"/>
      <c r="D23" s="2">
        <v>325103</v>
      </c>
      <c r="E23" s="2"/>
      <c r="F23" s="2">
        <v>303882</v>
      </c>
      <c r="G23" s="3"/>
      <c r="H23" s="2">
        <v>307722</v>
      </c>
      <c r="I23" s="2"/>
      <c r="J23" s="2">
        <v>287333</v>
      </c>
    </row>
    <row r="24" spans="1:10" ht="16.5" customHeight="1">
      <c r="A24" s="92" t="s">
        <v>24</v>
      </c>
      <c r="B24" s="89">
        <v>18</v>
      </c>
      <c r="C24" s="90"/>
      <c r="D24" s="2">
        <v>786123</v>
      </c>
      <c r="E24" s="2"/>
      <c r="F24" s="2">
        <v>833793</v>
      </c>
      <c r="G24" s="3"/>
      <c r="H24" s="2">
        <v>785290</v>
      </c>
      <c r="I24" s="2"/>
      <c r="J24" s="2">
        <v>833071</v>
      </c>
    </row>
    <row r="25" spans="1:10" ht="16.5" customHeight="1">
      <c r="A25" s="88" t="s">
        <v>25</v>
      </c>
      <c r="B25" s="89">
        <v>19</v>
      </c>
      <c r="C25" s="90"/>
      <c r="D25" s="17">
        <v>2815088</v>
      </c>
      <c r="E25" s="2"/>
      <c r="F25" s="17">
        <v>2662859</v>
      </c>
      <c r="G25" s="3"/>
      <c r="H25" s="17">
        <v>2833068</v>
      </c>
      <c r="I25" s="94"/>
      <c r="J25" s="17">
        <v>2688514</v>
      </c>
    </row>
    <row r="26" spans="1:10" ht="8.1" customHeight="1">
      <c r="A26" s="88"/>
      <c r="B26" s="89"/>
      <c r="C26" s="90"/>
    </row>
    <row r="27" spans="1:10" ht="16.5" customHeight="1" thickBot="1">
      <c r="A27" s="76" t="s">
        <v>26</v>
      </c>
      <c r="B27" s="95"/>
      <c r="C27" s="93"/>
      <c r="D27" s="96">
        <v>228760962</v>
      </c>
      <c r="F27" s="96">
        <v>209542019</v>
      </c>
      <c r="H27" s="96">
        <v>229207317</v>
      </c>
      <c r="J27" s="96">
        <v>209994210</v>
      </c>
    </row>
    <row r="28" spans="1:10" ht="16.5" customHeight="1" thickTop="1">
      <c r="A28" s="76"/>
      <c r="B28" s="95"/>
      <c r="C28" s="93"/>
      <c r="J28" s="2"/>
    </row>
    <row r="29" spans="1:10" ht="16.5" customHeight="1">
      <c r="A29" s="76"/>
      <c r="B29" s="95"/>
      <c r="C29" s="93"/>
      <c r="D29" s="5"/>
      <c r="E29" s="5"/>
      <c r="F29" s="5"/>
    </row>
    <row r="30" spans="1:10" ht="16.5" customHeight="1">
      <c r="A30" s="76"/>
      <c r="B30" s="95"/>
      <c r="C30" s="93"/>
    </row>
    <row r="31" spans="1:10" ht="16.5" customHeight="1">
      <c r="A31" s="76"/>
      <c r="B31" s="95"/>
      <c r="C31" s="93"/>
      <c r="D31" s="5"/>
    </row>
    <row r="32" spans="1:10" ht="16.5" customHeight="1">
      <c r="A32" s="76"/>
      <c r="B32" s="95"/>
      <c r="C32" s="93"/>
    </row>
    <row r="33" spans="1:10" ht="16.5" customHeight="1">
      <c r="A33" s="76"/>
      <c r="B33" s="95"/>
      <c r="C33" s="93"/>
    </row>
    <row r="34" spans="1:10" ht="16.5" customHeight="1">
      <c r="A34" s="76"/>
      <c r="B34" s="95"/>
      <c r="C34" s="93"/>
    </row>
    <row r="35" spans="1:10" ht="16.5" customHeight="1">
      <c r="A35" s="76"/>
      <c r="B35" s="95"/>
      <c r="C35" s="93"/>
    </row>
    <row r="36" spans="1:10" ht="16.5" customHeight="1">
      <c r="A36" s="76"/>
      <c r="B36" s="95"/>
      <c r="C36" s="93"/>
    </row>
    <row r="37" spans="1:10" ht="16.5" customHeight="1"/>
    <row r="38" spans="1:10" ht="16.5" customHeight="1"/>
    <row r="39" spans="1:10" ht="16.5" customHeight="1">
      <c r="A39" s="166" t="s">
        <v>27</v>
      </c>
      <c r="B39" s="166"/>
      <c r="C39" s="166"/>
      <c r="D39" s="166"/>
      <c r="E39" s="166"/>
      <c r="F39" s="166"/>
      <c r="G39" s="166"/>
      <c r="H39" s="166"/>
      <c r="I39" s="166"/>
      <c r="J39" s="166"/>
    </row>
    <row r="40" spans="1:10" ht="16.5" customHeight="1">
      <c r="A40" s="98" t="s">
        <v>28</v>
      </c>
      <c r="B40" s="99"/>
      <c r="C40" s="98"/>
      <c r="D40" s="98"/>
      <c r="E40" s="98"/>
      <c r="F40" s="168" t="s">
        <v>29</v>
      </c>
      <c r="G40" s="168"/>
      <c r="H40" s="168"/>
      <c r="I40" s="168"/>
      <c r="J40" s="168"/>
    </row>
    <row r="41" spans="1:10" ht="16.5" customHeight="1">
      <c r="A41" s="76"/>
      <c r="B41" s="95"/>
      <c r="C41" s="93"/>
    </row>
    <row r="42" spans="1:10" ht="16.5" customHeight="1">
      <c r="A42" s="76"/>
      <c r="B42" s="95"/>
      <c r="C42" s="93"/>
    </row>
    <row r="43" spans="1:10" ht="16.5" customHeight="1">
      <c r="A43" s="76"/>
      <c r="B43" s="95"/>
      <c r="C43" s="93"/>
    </row>
    <row r="44" spans="1:10" ht="16.5" customHeight="1">
      <c r="A44" s="76"/>
      <c r="B44" s="95"/>
      <c r="C44" s="93"/>
    </row>
    <row r="45" spans="1:10" ht="16.5" customHeight="1"/>
    <row r="46" spans="1:10" ht="16.5" customHeight="1">
      <c r="A46" s="97"/>
      <c r="B46" s="97"/>
      <c r="C46" s="97"/>
      <c r="D46" s="97"/>
      <c r="E46" s="97"/>
      <c r="F46" s="97"/>
      <c r="G46" s="97"/>
      <c r="H46" s="97"/>
      <c r="I46" s="97"/>
      <c r="J46" s="97"/>
    </row>
    <row r="47" spans="1:10" ht="16.5" customHeight="1">
      <c r="A47" s="97"/>
      <c r="B47" s="97"/>
      <c r="C47" s="97"/>
      <c r="D47" s="97"/>
      <c r="E47" s="97"/>
      <c r="F47" s="97"/>
      <c r="G47" s="97"/>
      <c r="H47" s="97"/>
      <c r="I47" s="97"/>
      <c r="J47" s="97"/>
    </row>
    <row r="48" spans="1:10" ht="16.5" customHeight="1">
      <c r="A48" s="97"/>
      <c r="B48" s="97"/>
      <c r="C48" s="97"/>
      <c r="D48" s="97"/>
      <c r="E48" s="97"/>
      <c r="F48" s="97"/>
      <c r="G48" s="97"/>
      <c r="H48" s="97"/>
      <c r="I48" s="97"/>
      <c r="J48" s="97"/>
    </row>
    <row r="49" spans="1:10" ht="12" customHeight="1">
      <c r="D49" s="74"/>
      <c r="E49" s="74"/>
      <c r="F49" s="74"/>
      <c r="G49" s="74"/>
      <c r="H49" s="74"/>
      <c r="I49" s="74"/>
      <c r="J49" s="74"/>
    </row>
    <row r="50" spans="1:10" s="100" customFormat="1" ht="21.95" customHeight="1">
      <c r="A50" s="167" t="s">
        <v>30</v>
      </c>
      <c r="B50" s="167"/>
      <c r="C50" s="167"/>
      <c r="D50" s="167"/>
      <c r="E50" s="167"/>
      <c r="F50" s="167"/>
      <c r="G50" s="167"/>
      <c r="H50" s="167"/>
      <c r="I50" s="167"/>
      <c r="J50" s="167"/>
    </row>
    <row r="51" spans="1:10" ht="16.5" customHeight="1">
      <c r="A51" s="20" t="s">
        <v>0</v>
      </c>
    </row>
    <row r="52" spans="1:10" ht="16.5" customHeight="1">
      <c r="A52" s="76" t="s">
        <v>31</v>
      </c>
    </row>
    <row r="53" spans="1:10" ht="16.5" customHeight="1">
      <c r="A53" s="77" t="s">
        <v>2</v>
      </c>
      <c r="B53" s="78"/>
      <c r="C53" s="78"/>
      <c r="D53" s="79"/>
      <c r="E53" s="79"/>
      <c r="F53" s="79"/>
      <c r="G53" s="79"/>
      <c r="H53" s="79"/>
      <c r="I53" s="79"/>
      <c r="J53" s="79"/>
    </row>
    <row r="54" spans="1:10" ht="16.5" customHeight="1">
      <c r="A54" s="80"/>
      <c r="B54" s="20"/>
      <c r="C54" s="20"/>
      <c r="D54" s="81"/>
      <c r="E54" s="81"/>
      <c r="F54" s="81"/>
      <c r="G54" s="81"/>
      <c r="H54" s="81"/>
      <c r="I54" s="81"/>
      <c r="J54" s="81"/>
    </row>
    <row r="55" spans="1:10" ht="16.5" customHeight="1">
      <c r="A55" s="80"/>
      <c r="B55" s="20"/>
      <c r="C55" s="20"/>
      <c r="D55" s="81"/>
      <c r="E55" s="81"/>
      <c r="F55" s="81"/>
      <c r="G55" s="81"/>
      <c r="H55" s="81"/>
      <c r="I55" s="81"/>
      <c r="J55" s="81"/>
    </row>
    <row r="56" spans="1:10" ht="16.5" customHeight="1">
      <c r="D56" s="165" t="s">
        <v>3</v>
      </c>
      <c r="E56" s="165"/>
      <c r="F56" s="165"/>
      <c r="G56" s="82"/>
      <c r="H56" s="165" t="s">
        <v>4</v>
      </c>
      <c r="I56" s="165"/>
      <c r="J56" s="165"/>
    </row>
    <row r="57" spans="1:10" ht="16.5" customHeight="1">
      <c r="B57" s="20"/>
      <c r="C57" s="83"/>
      <c r="D57" s="84" t="s">
        <v>5</v>
      </c>
      <c r="E57" s="84"/>
      <c r="F57" s="84" t="s">
        <v>6</v>
      </c>
      <c r="G57" s="20"/>
      <c r="H57" s="84" t="s">
        <v>5</v>
      </c>
      <c r="I57" s="84"/>
      <c r="J57" s="84" t="s">
        <v>6</v>
      </c>
    </row>
    <row r="58" spans="1:10" ht="16.5" customHeight="1">
      <c r="C58" s="83"/>
      <c r="D58" s="85" t="s">
        <v>7</v>
      </c>
      <c r="E58" s="85"/>
      <c r="F58" s="85" t="s">
        <v>8</v>
      </c>
      <c r="G58" s="81"/>
      <c r="H58" s="85" t="s">
        <v>7</v>
      </c>
      <c r="I58" s="85"/>
      <c r="J58" s="85" t="s">
        <v>8</v>
      </c>
    </row>
    <row r="59" spans="1:10" ht="16.5" customHeight="1">
      <c r="B59" s="86" t="s">
        <v>9</v>
      </c>
      <c r="C59" s="83"/>
      <c r="D59" s="79" t="s">
        <v>10</v>
      </c>
      <c r="E59" s="81"/>
      <c r="F59" s="79" t="s">
        <v>10</v>
      </c>
      <c r="G59" s="81"/>
      <c r="H59" s="79" t="s">
        <v>10</v>
      </c>
      <c r="I59" s="81"/>
      <c r="J59" s="79" t="s">
        <v>10</v>
      </c>
    </row>
    <row r="60" spans="1:10" ht="16.5" customHeight="1">
      <c r="A60" s="76" t="s">
        <v>32</v>
      </c>
    </row>
    <row r="61" spans="1:10" ht="8.1" customHeight="1">
      <c r="A61" s="76"/>
    </row>
    <row r="62" spans="1:10" ht="16.5" customHeight="1">
      <c r="A62" s="76" t="s">
        <v>33</v>
      </c>
    </row>
    <row r="63" spans="1:10" ht="8.1" customHeight="1">
      <c r="A63" s="76"/>
    </row>
    <row r="64" spans="1:10" ht="16.5" customHeight="1">
      <c r="A64" s="88" t="s">
        <v>34</v>
      </c>
      <c r="B64" s="89">
        <v>20</v>
      </c>
      <c r="C64" s="90"/>
      <c r="D64" s="94">
        <v>182010669</v>
      </c>
      <c r="E64" s="94"/>
      <c r="F64" s="94">
        <v>155654629</v>
      </c>
      <c r="G64" s="94"/>
      <c r="H64" s="94">
        <v>182269933</v>
      </c>
      <c r="I64" s="94"/>
      <c r="J64" s="94">
        <v>155921013</v>
      </c>
    </row>
    <row r="65" spans="1:10" ht="16.5" customHeight="1">
      <c r="A65" s="88" t="s">
        <v>35</v>
      </c>
      <c r="B65" s="89">
        <v>21</v>
      </c>
      <c r="C65" s="90"/>
      <c r="D65" s="94">
        <v>13093597</v>
      </c>
      <c r="E65" s="94"/>
      <c r="F65" s="94">
        <v>19003605</v>
      </c>
      <c r="G65" s="94"/>
      <c r="H65" s="94">
        <v>13093597</v>
      </c>
      <c r="I65" s="94"/>
      <c r="J65" s="94">
        <v>19003605</v>
      </c>
    </row>
    <row r="66" spans="1:10" ht="16.5" customHeight="1">
      <c r="A66" s="88" t="s">
        <v>36</v>
      </c>
      <c r="B66" s="89"/>
      <c r="C66" s="90"/>
      <c r="D66" s="94">
        <v>200482</v>
      </c>
      <c r="E66" s="94"/>
      <c r="F66" s="94">
        <v>87195</v>
      </c>
      <c r="G66" s="94"/>
      <c r="H66" s="94">
        <v>200482</v>
      </c>
      <c r="I66" s="94"/>
      <c r="J66" s="94">
        <v>87195</v>
      </c>
    </row>
    <row r="67" spans="1:10" ht="16.5" customHeight="1">
      <c r="A67" s="101" t="s">
        <v>37</v>
      </c>
      <c r="B67" s="102">
        <v>10</v>
      </c>
      <c r="C67" s="90"/>
      <c r="D67" s="75">
        <v>0</v>
      </c>
      <c r="F67" s="75">
        <v>419899</v>
      </c>
      <c r="G67" s="94"/>
      <c r="H67" s="94">
        <v>0</v>
      </c>
      <c r="I67" s="94"/>
      <c r="J67" s="75">
        <v>419899</v>
      </c>
    </row>
    <row r="68" spans="1:10" ht="16.5" customHeight="1">
      <c r="A68" s="101" t="s">
        <v>38</v>
      </c>
      <c r="B68" s="89">
        <v>22</v>
      </c>
      <c r="C68" s="90"/>
      <c r="D68" s="94">
        <v>1700000</v>
      </c>
      <c r="E68" s="94"/>
      <c r="F68" s="94">
        <v>2661701</v>
      </c>
      <c r="G68" s="94"/>
      <c r="H68" s="94">
        <v>1700000</v>
      </c>
      <c r="I68" s="94"/>
      <c r="J68" s="94">
        <v>2661701</v>
      </c>
    </row>
    <row r="69" spans="1:10" ht="16.5" customHeight="1">
      <c r="A69" s="88" t="s">
        <v>39</v>
      </c>
      <c r="B69" s="89">
        <v>23</v>
      </c>
      <c r="C69" s="89"/>
      <c r="D69" s="94">
        <v>570429</v>
      </c>
      <c r="E69" s="94"/>
      <c r="F69" s="94">
        <v>504208</v>
      </c>
      <c r="G69" s="94"/>
      <c r="H69" s="94">
        <v>566885</v>
      </c>
      <c r="I69" s="94"/>
      <c r="J69" s="94">
        <v>501286</v>
      </c>
    </row>
    <row r="70" spans="1:10" ht="16.5" customHeight="1">
      <c r="A70" s="88" t="s">
        <v>40</v>
      </c>
      <c r="B70" s="89">
        <v>24</v>
      </c>
      <c r="C70" s="90"/>
      <c r="D70" s="103">
        <v>3930675</v>
      </c>
      <c r="E70" s="104"/>
      <c r="F70" s="103">
        <v>4915876</v>
      </c>
      <c r="G70" s="104"/>
      <c r="H70" s="103">
        <v>3837041</v>
      </c>
      <c r="I70" s="104"/>
      <c r="J70" s="103">
        <v>4841538</v>
      </c>
    </row>
    <row r="71" spans="1:10" ht="8.1" customHeight="1">
      <c r="A71" s="88"/>
      <c r="B71" s="89"/>
      <c r="C71" s="90"/>
      <c r="D71" s="94"/>
      <c r="E71" s="94"/>
      <c r="F71" s="94"/>
      <c r="G71" s="94"/>
      <c r="H71" s="94"/>
      <c r="I71" s="94"/>
      <c r="J71" s="94"/>
    </row>
    <row r="72" spans="1:10" ht="16.5" customHeight="1">
      <c r="A72" s="76" t="s">
        <v>41</v>
      </c>
      <c r="B72" s="95"/>
      <c r="C72" s="105"/>
      <c r="D72" s="106">
        <v>201505852</v>
      </c>
      <c r="F72" s="106">
        <v>183247113</v>
      </c>
      <c r="H72" s="106">
        <v>201667938</v>
      </c>
      <c r="J72" s="106">
        <v>183436237</v>
      </c>
    </row>
    <row r="73" spans="1:10" ht="16.5" customHeight="1">
      <c r="A73" s="76"/>
      <c r="B73" s="95"/>
      <c r="C73" s="105"/>
    </row>
    <row r="74" spans="1:10" ht="16.5" customHeight="1">
      <c r="A74" s="76" t="s">
        <v>42</v>
      </c>
      <c r="B74" s="102"/>
      <c r="C74" s="102"/>
    </row>
    <row r="75" spans="1:10" ht="8.1" customHeight="1">
      <c r="A75" s="76"/>
      <c r="B75" s="102"/>
      <c r="C75" s="102"/>
    </row>
    <row r="76" spans="1:10" ht="16.5" customHeight="1">
      <c r="A76" s="88" t="s">
        <v>43</v>
      </c>
      <c r="B76" s="102"/>
      <c r="C76" s="93"/>
    </row>
    <row r="77" spans="1:10" ht="16.5" customHeight="1">
      <c r="A77" s="92" t="s">
        <v>44</v>
      </c>
      <c r="B77" s="89"/>
      <c r="C77" s="93"/>
      <c r="D77" s="74"/>
      <c r="E77" s="74"/>
      <c r="F77" s="74"/>
      <c r="G77" s="74"/>
      <c r="H77" s="74"/>
      <c r="J77" s="74"/>
    </row>
    <row r="78" spans="1:10" ht="16.5" customHeight="1" thickBot="1">
      <c r="A78" s="92" t="s">
        <v>45</v>
      </c>
      <c r="B78" s="89"/>
      <c r="C78" s="93"/>
      <c r="D78" s="96">
        <v>6174196</v>
      </c>
      <c r="F78" s="96">
        <v>6174196</v>
      </c>
      <c r="H78" s="96">
        <v>6174196</v>
      </c>
      <c r="J78" s="96">
        <v>6174196</v>
      </c>
    </row>
    <row r="79" spans="1:10" ht="8.1" customHeight="1" thickTop="1">
      <c r="A79" s="107"/>
      <c r="B79" s="89"/>
      <c r="C79" s="93"/>
      <c r="D79" s="108"/>
      <c r="E79" s="109"/>
      <c r="F79" s="108"/>
      <c r="H79" s="108"/>
      <c r="I79" s="109"/>
      <c r="J79" s="108"/>
    </row>
    <row r="80" spans="1:10" ht="16.5" customHeight="1">
      <c r="A80" s="92" t="s">
        <v>46</v>
      </c>
      <c r="B80" s="102"/>
      <c r="C80" s="102"/>
    </row>
    <row r="81" spans="1:10" ht="16.5" customHeight="1">
      <c r="A81" s="92" t="s">
        <v>45</v>
      </c>
      <c r="B81" s="102"/>
      <c r="C81" s="102"/>
      <c r="D81" s="108">
        <v>6174196</v>
      </c>
      <c r="E81" s="108"/>
      <c r="F81" s="108">
        <v>6174196</v>
      </c>
      <c r="G81" s="108"/>
      <c r="H81" s="110">
        <v>6174196</v>
      </c>
      <c r="I81" s="108"/>
      <c r="J81" s="108">
        <v>6174196</v>
      </c>
    </row>
    <row r="82" spans="1:10" ht="16.5" customHeight="1">
      <c r="A82" s="107" t="s">
        <v>47</v>
      </c>
      <c r="B82" s="95"/>
      <c r="C82" s="102"/>
      <c r="D82" s="108">
        <v>2329329</v>
      </c>
      <c r="E82" s="108"/>
      <c r="F82" s="108">
        <v>2329329</v>
      </c>
      <c r="G82" s="108"/>
      <c r="H82" s="110">
        <v>2329329</v>
      </c>
      <c r="I82" s="108"/>
      <c r="J82" s="108">
        <v>2329329</v>
      </c>
    </row>
    <row r="83" spans="1:10" ht="16.5" customHeight="1">
      <c r="A83" s="88" t="s">
        <v>48</v>
      </c>
      <c r="B83" s="102"/>
      <c r="C83" s="102"/>
      <c r="D83" s="110">
        <v>3866</v>
      </c>
      <c r="E83" s="110"/>
      <c r="F83" s="110">
        <v>-12539</v>
      </c>
      <c r="G83" s="110"/>
      <c r="H83" s="110">
        <v>3866</v>
      </c>
      <c r="I83" s="108"/>
      <c r="J83" s="110">
        <v>-12539</v>
      </c>
    </row>
    <row r="84" spans="1:10" ht="16.5" customHeight="1">
      <c r="A84" s="88" t="s">
        <v>49</v>
      </c>
      <c r="B84" s="111"/>
      <c r="C84" s="100"/>
      <c r="D84" s="108"/>
      <c r="E84" s="108"/>
      <c r="F84" s="108"/>
      <c r="G84" s="108"/>
      <c r="J84" s="108"/>
    </row>
    <row r="85" spans="1:10" ht="16.5" customHeight="1">
      <c r="A85" s="92" t="s">
        <v>50</v>
      </c>
      <c r="B85" s="111"/>
      <c r="C85" s="100"/>
      <c r="D85" s="108"/>
      <c r="E85" s="108"/>
      <c r="F85" s="108"/>
      <c r="G85" s="108"/>
      <c r="J85" s="108"/>
    </row>
    <row r="86" spans="1:10" ht="16.5" customHeight="1">
      <c r="A86" s="92" t="s">
        <v>51</v>
      </c>
      <c r="B86" s="89">
        <v>26</v>
      </c>
      <c r="C86" s="100"/>
      <c r="D86" s="108">
        <v>617420</v>
      </c>
      <c r="E86" s="108"/>
      <c r="F86" s="108">
        <v>617420</v>
      </c>
      <c r="G86" s="108"/>
      <c r="H86" s="108">
        <v>617420</v>
      </c>
      <c r="I86" s="108"/>
      <c r="J86" s="108">
        <v>617420</v>
      </c>
    </row>
    <row r="87" spans="1:10" ht="16.5" customHeight="1">
      <c r="A87" s="92" t="s">
        <v>52</v>
      </c>
      <c r="B87" s="89"/>
      <c r="C87" s="100"/>
      <c r="D87" s="112">
        <v>18130299</v>
      </c>
      <c r="E87" s="94"/>
      <c r="F87" s="112">
        <v>17186500</v>
      </c>
      <c r="G87" s="94"/>
      <c r="H87" s="112">
        <v>18414568</v>
      </c>
      <c r="I87" s="94"/>
      <c r="J87" s="112">
        <v>17449567</v>
      </c>
    </row>
    <row r="88" spans="1:10" ht="8.1" customHeight="1">
      <c r="A88" s="88"/>
      <c r="B88" s="89"/>
      <c r="C88" s="100"/>
      <c r="D88" s="108"/>
      <c r="E88" s="108"/>
      <c r="F88" s="108"/>
      <c r="G88" s="108"/>
      <c r="H88" s="108"/>
      <c r="I88" s="108"/>
      <c r="J88" s="108"/>
    </row>
    <row r="89" spans="1:10" ht="16.5" customHeight="1">
      <c r="A89" s="76" t="s">
        <v>53</v>
      </c>
      <c r="B89" s="95"/>
      <c r="C89" s="102"/>
      <c r="D89" s="106">
        <v>27255110</v>
      </c>
      <c r="F89" s="106">
        <v>26294906</v>
      </c>
      <c r="H89" s="106">
        <v>27539379</v>
      </c>
      <c r="J89" s="106">
        <v>26557973</v>
      </c>
    </row>
    <row r="90" spans="1:10" ht="8.1" customHeight="1">
      <c r="B90" s="87"/>
      <c r="C90" s="83"/>
      <c r="D90" s="81"/>
      <c r="E90" s="81"/>
      <c r="F90" s="81"/>
      <c r="G90" s="81"/>
      <c r="H90" s="81"/>
      <c r="I90" s="81"/>
      <c r="J90" s="81"/>
    </row>
    <row r="91" spans="1:10" ht="16.5" customHeight="1" thickBot="1">
      <c r="A91" s="76" t="s">
        <v>54</v>
      </c>
      <c r="B91" s="113"/>
      <c r="D91" s="96">
        <v>228760962</v>
      </c>
      <c r="F91" s="96">
        <v>209542019</v>
      </c>
      <c r="H91" s="96">
        <v>229207317</v>
      </c>
      <c r="J91" s="96">
        <v>209994210</v>
      </c>
    </row>
    <row r="92" spans="1:10" ht="16.5" customHeight="1" thickTop="1">
      <c r="A92" s="76"/>
      <c r="B92" s="113"/>
    </row>
    <row r="93" spans="1:10" ht="16.5" customHeight="1">
      <c r="A93" s="76"/>
      <c r="B93" s="113"/>
    </row>
    <row r="94" spans="1:10" ht="16.5" customHeight="1">
      <c r="A94" s="76"/>
      <c r="B94" s="113"/>
    </row>
    <row r="95" spans="1:10" ht="16.5" customHeight="1">
      <c r="A95" s="76"/>
      <c r="B95" s="113"/>
    </row>
    <row r="96" spans="1:10" ht="16.5" customHeight="1">
      <c r="A96" s="76"/>
      <c r="B96" s="113"/>
    </row>
    <row r="97" spans="1:10" ht="16.5" customHeight="1">
      <c r="A97" s="76"/>
      <c r="B97" s="113"/>
    </row>
    <row r="98" spans="1:10" ht="16.5" customHeight="1">
      <c r="A98" s="76"/>
      <c r="B98" s="113"/>
    </row>
    <row r="99" spans="1:10" ht="16.5" customHeight="1">
      <c r="A99" s="76"/>
      <c r="B99" s="113"/>
    </row>
    <row r="100" spans="1:10" ht="20.25" customHeight="1">
      <c r="A100" s="76"/>
      <c r="B100" s="113"/>
    </row>
    <row r="101" spans="1:10" ht="17.25" customHeight="1">
      <c r="A101" s="76"/>
      <c r="B101" s="113"/>
    </row>
    <row r="102" spans="1:10" ht="21.95" customHeight="1">
      <c r="A102" s="164" t="str">
        <f>A50</f>
        <v>The notes to interim financial statements are an integral part of this interim financial statements.</v>
      </c>
      <c r="B102" s="164"/>
      <c r="C102" s="164"/>
      <c r="D102" s="164"/>
      <c r="E102" s="164"/>
      <c r="F102" s="164"/>
      <c r="G102" s="164"/>
      <c r="H102" s="164"/>
      <c r="I102" s="164"/>
      <c r="J102" s="164"/>
    </row>
    <row r="103" spans="1:10" ht="15.95" customHeight="1">
      <c r="D103" s="74"/>
      <c r="E103" s="74"/>
      <c r="F103" s="74"/>
      <c r="G103" s="74"/>
      <c r="H103" s="74"/>
      <c r="I103" s="74"/>
      <c r="J103" s="74"/>
    </row>
    <row r="104" spans="1:10" ht="15.95" customHeight="1">
      <c r="D104" s="74"/>
      <c r="E104" s="74"/>
      <c r="F104" s="74"/>
      <c r="G104" s="74"/>
      <c r="H104" s="74"/>
      <c r="I104" s="74"/>
      <c r="J104" s="74"/>
    </row>
    <row r="105" spans="1:10" ht="15.95" customHeight="1">
      <c r="D105" s="74"/>
      <c r="E105" s="74"/>
      <c r="F105" s="74"/>
      <c r="G105" s="74"/>
      <c r="H105" s="74"/>
      <c r="I105" s="74"/>
      <c r="J105" s="74"/>
    </row>
    <row r="106" spans="1:10" ht="15.95" customHeight="1">
      <c r="D106" s="74"/>
      <c r="E106" s="74"/>
      <c r="F106" s="74"/>
      <c r="G106" s="74"/>
      <c r="H106" s="74"/>
      <c r="I106" s="74"/>
      <c r="J106" s="74"/>
    </row>
  </sheetData>
  <mergeCells count="8">
    <mergeCell ref="A102:J102"/>
    <mergeCell ref="H6:J6"/>
    <mergeCell ref="A39:J39"/>
    <mergeCell ref="H56:J56"/>
    <mergeCell ref="A50:J50"/>
    <mergeCell ref="D6:F6"/>
    <mergeCell ref="D56:F56"/>
    <mergeCell ref="F40:J40"/>
  </mergeCells>
  <pageMargins left="0.8" right="0.5" top="0.5" bottom="0.6" header="0.49" footer="0.4"/>
  <pageSetup paperSize="9" scale="96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1490-FE08-4DCE-8BE1-D593A49D9459}">
  <dimension ref="A1:J106"/>
  <sheetViews>
    <sheetView topLeftCell="A78" zoomScaleNormal="100" zoomScaleSheetLayoutView="100" workbookViewId="0">
      <selection activeCell="A20" sqref="A20"/>
    </sheetView>
  </sheetViews>
  <sheetFormatPr defaultColWidth="8.28515625" defaultRowHeight="16.5" customHeight="1"/>
  <cols>
    <col min="1" max="1" width="40.140625" style="22" customWidth="1"/>
    <col min="2" max="2" width="5.5703125" style="31" customWidth="1"/>
    <col min="3" max="3" width="0.85546875" style="22" customWidth="1"/>
    <col min="4" max="4" width="13.140625" style="40" customWidth="1"/>
    <col min="5" max="5" width="0.85546875" style="40" customWidth="1"/>
    <col min="6" max="6" width="13.140625" style="40" customWidth="1"/>
    <col min="7" max="7" width="0.85546875" style="40" customWidth="1"/>
    <col min="8" max="8" width="13.140625" style="40" customWidth="1"/>
    <col min="9" max="9" width="0.85546875" style="40" customWidth="1"/>
    <col min="10" max="10" width="13.140625" style="40" customWidth="1"/>
    <col min="11" max="16384" width="8.28515625" style="22"/>
  </cols>
  <sheetData>
    <row r="1" spans="1:10" ht="16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16.5" customHeight="1">
      <c r="A2" s="169" t="s">
        <v>224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6.5" customHeight="1">
      <c r="A3" s="170" t="s">
        <v>56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16.5" customHeight="1">
      <c r="A4" s="21"/>
      <c r="B4" s="21"/>
      <c r="C4" s="21"/>
      <c r="D4" s="23"/>
      <c r="E4" s="23"/>
      <c r="F4" s="23"/>
      <c r="G4" s="23"/>
      <c r="H4" s="23"/>
      <c r="I4" s="23"/>
      <c r="J4" s="23"/>
    </row>
    <row r="5" spans="1:10" s="29" customFormat="1" ht="16.5" customHeight="1">
      <c r="A5" s="24"/>
      <c r="B5" s="25"/>
      <c r="C5" s="26"/>
      <c r="D5" s="27"/>
      <c r="E5" s="28"/>
      <c r="F5" s="27"/>
      <c r="G5" s="28"/>
      <c r="H5" s="27"/>
      <c r="I5" s="28"/>
      <c r="J5" s="27"/>
    </row>
    <row r="6" spans="1:10" s="30" customFormat="1" ht="16.5" customHeight="1">
      <c r="B6" s="31"/>
      <c r="C6" s="22"/>
      <c r="D6" s="171" t="s">
        <v>57</v>
      </c>
      <c r="E6" s="171"/>
      <c r="F6" s="171"/>
      <c r="G6" s="28"/>
      <c r="H6" s="171" t="s">
        <v>4</v>
      </c>
      <c r="I6" s="171"/>
      <c r="J6" s="171"/>
    </row>
    <row r="7" spans="1:10" s="30" customFormat="1" ht="16.5" customHeight="1">
      <c r="B7" s="31"/>
      <c r="C7" s="22"/>
      <c r="D7" s="6" t="s">
        <v>7</v>
      </c>
      <c r="E7" s="7"/>
      <c r="F7" s="6" t="s">
        <v>8</v>
      </c>
      <c r="G7" s="7"/>
      <c r="H7" s="6" t="s">
        <v>7</v>
      </c>
      <c r="I7" s="7"/>
      <c r="J7" s="6" t="s">
        <v>8</v>
      </c>
    </row>
    <row r="8" spans="1:10" s="30" customFormat="1" ht="16.5" customHeight="1">
      <c r="B8" s="31"/>
      <c r="C8" s="32"/>
      <c r="D8" s="8" t="s">
        <v>10</v>
      </c>
      <c r="E8" s="7"/>
      <c r="F8" s="8" t="s">
        <v>10</v>
      </c>
      <c r="G8" s="7"/>
      <c r="H8" s="8" t="s">
        <v>10</v>
      </c>
      <c r="I8" s="7"/>
      <c r="J8" s="8" t="s">
        <v>10</v>
      </c>
    </row>
    <row r="9" spans="1:10" s="33" customFormat="1" ht="16.5" customHeight="1">
      <c r="B9" s="31"/>
      <c r="C9" s="32"/>
      <c r="D9" s="34"/>
      <c r="E9" s="34"/>
      <c r="F9" s="34"/>
      <c r="G9" s="34"/>
      <c r="H9" s="34"/>
      <c r="I9" s="34"/>
      <c r="J9" s="34"/>
    </row>
    <row r="10" spans="1:10" ht="16.5" customHeight="1">
      <c r="A10" s="22" t="s">
        <v>58</v>
      </c>
      <c r="D10" s="9">
        <v>5034260</v>
      </c>
      <c r="E10" s="9"/>
      <c r="F10" s="9">
        <v>4462602</v>
      </c>
      <c r="G10" s="9"/>
      <c r="H10" s="9">
        <v>5034258</v>
      </c>
      <c r="I10" s="9"/>
      <c r="J10" s="9">
        <v>4462598</v>
      </c>
    </row>
    <row r="11" spans="1:10" ht="16.5" customHeight="1">
      <c r="A11" s="22" t="s">
        <v>59</v>
      </c>
      <c r="D11" s="10">
        <v>-1111185</v>
      </c>
      <c r="E11" s="9"/>
      <c r="F11" s="10">
        <v>-928432</v>
      </c>
      <c r="G11" s="9"/>
      <c r="H11" s="10">
        <v>-1111456</v>
      </c>
      <c r="I11" s="9"/>
      <c r="J11" s="10">
        <v>-928694</v>
      </c>
    </row>
    <row r="12" spans="1:10" ht="16.5" customHeight="1">
      <c r="D12" s="9"/>
      <c r="E12" s="9"/>
      <c r="F12" s="9"/>
      <c r="G12" s="9"/>
      <c r="H12" s="9"/>
      <c r="I12" s="9"/>
      <c r="J12" s="9"/>
    </row>
    <row r="13" spans="1:10" ht="16.5" customHeight="1">
      <c r="A13" s="30" t="s">
        <v>60</v>
      </c>
      <c r="D13" s="152">
        <v>3923075</v>
      </c>
      <c r="E13" s="153"/>
      <c r="F13" s="152">
        <v>3534170</v>
      </c>
      <c r="G13" s="153"/>
      <c r="H13" s="152">
        <v>3922802</v>
      </c>
      <c r="I13" s="153"/>
      <c r="J13" s="152">
        <v>3533904</v>
      </c>
    </row>
    <row r="14" spans="1:10" ht="16.5" customHeight="1">
      <c r="A14" s="30"/>
      <c r="D14" s="9"/>
      <c r="E14" s="9"/>
      <c r="F14" s="9"/>
      <c r="G14" s="9"/>
      <c r="H14" s="9"/>
      <c r="I14" s="9"/>
      <c r="J14" s="9"/>
    </row>
    <row r="15" spans="1:10" ht="16.5" customHeight="1">
      <c r="A15" s="22" t="s">
        <v>61</v>
      </c>
      <c r="D15" s="9">
        <v>158363</v>
      </c>
      <c r="E15" s="9"/>
      <c r="F15" s="9">
        <v>114927</v>
      </c>
      <c r="G15" s="9"/>
      <c r="H15" s="9">
        <v>164198</v>
      </c>
      <c r="I15" s="9"/>
      <c r="J15" s="9">
        <v>122569</v>
      </c>
    </row>
    <row r="16" spans="1:10" ht="16.5" customHeight="1">
      <c r="A16" s="22" t="s">
        <v>62</v>
      </c>
      <c r="D16" s="10">
        <v>-204340</v>
      </c>
      <c r="E16" s="9"/>
      <c r="F16" s="10">
        <v>-179846</v>
      </c>
      <c r="G16" s="9"/>
      <c r="H16" s="10">
        <v>-223400</v>
      </c>
      <c r="I16" s="9"/>
      <c r="J16" s="10">
        <v>-199511</v>
      </c>
    </row>
    <row r="17" spans="1:10" ht="16.5" customHeight="1">
      <c r="D17" s="9"/>
      <c r="E17" s="9"/>
      <c r="F17" s="9"/>
      <c r="G17" s="9"/>
      <c r="H17" s="9"/>
      <c r="I17" s="9"/>
      <c r="J17" s="9"/>
    </row>
    <row r="18" spans="1:10" ht="16.5" customHeight="1">
      <c r="A18" s="30" t="s">
        <v>63</v>
      </c>
      <c r="D18" s="152">
        <v>-45977</v>
      </c>
      <c r="E18" s="153"/>
      <c r="F18" s="152">
        <v>-64919</v>
      </c>
      <c r="G18" s="153"/>
      <c r="H18" s="152">
        <v>-59202</v>
      </c>
      <c r="I18" s="153"/>
      <c r="J18" s="152">
        <v>-76942</v>
      </c>
    </row>
    <row r="19" spans="1:10" ht="16.5" customHeight="1">
      <c r="C19" s="30"/>
      <c r="D19" s="9"/>
      <c r="E19" s="7"/>
      <c r="F19" s="9"/>
      <c r="G19" s="9"/>
      <c r="H19" s="9"/>
      <c r="I19" s="9"/>
      <c r="J19" s="9"/>
    </row>
    <row r="20" spans="1:10" ht="16.5" customHeight="1">
      <c r="A20" s="22" t="s">
        <v>64</v>
      </c>
      <c r="C20" s="30"/>
      <c r="D20" s="9"/>
      <c r="E20" s="7"/>
      <c r="F20" s="9"/>
      <c r="G20" s="9"/>
      <c r="H20" s="9"/>
      <c r="I20" s="9"/>
      <c r="J20" s="9"/>
    </row>
    <row r="21" spans="1:10" ht="16.5" customHeight="1">
      <c r="A21" s="22" t="s">
        <v>65</v>
      </c>
      <c r="C21" s="30"/>
      <c r="D21" s="9">
        <v>6863</v>
      </c>
      <c r="E21" s="7"/>
      <c r="F21" s="9">
        <v>-6824</v>
      </c>
      <c r="G21" s="9"/>
      <c r="H21" s="9">
        <v>6892</v>
      </c>
      <c r="I21" s="9"/>
      <c r="J21" s="9">
        <v>-6857</v>
      </c>
    </row>
    <row r="22" spans="1:10" ht="16.5" customHeight="1">
      <c r="A22" s="22" t="s">
        <v>66</v>
      </c>
      <c r="D22" s="9">
        <v>630</v>
      </c>
      <c r="E22" s="9"/>
      <c r="F22" s="9">
        <v>106</v>
      </c>
      <c r="G22" s="9"/>
      <c r="H22" s="9">
        <v>630</v>
      </c>
      <c r="I22" s="9"/>
      <c r="J22" s="9">
        <v>106</v>
      </c>
    </row>
    <row r="23" spans="1:10" ht="16.5" customHeight="1">
      <c r="A23" s="22" t="s">
        <v>67</v>
      </c>
      <c r="D23" s="10">
        <v>227402</v>
      </c>
      <c r="E23" s="9"/>
      <c r="F23" s="10">
        <v>101508</v>
      </c>
      <c r="G23" s="9"/>
      <c r="H23" s="10">
        <v>228882</v>
      </c>
      <c r="I23" s="9"/>
      <c r="J23" s="10">
        <v>102686</v>
      </c>
    </row>
    <row r="24" spans="1:10" ht="16.5" customHeight="1">
      <c r="D24" s="9"/>
      <c r="E24" s="9"/>
      <c r="F24" s="9"/>
      <c r="G24" s="9"/>
      <c r="H24" s="9"/>
      <c r="I24" s="9"/>
      <c r="J24" s="9"/>
    </row>
    <row r="25" spans="1:10" ht="16.5" customHeight="1">
      <c r="A25" s="30" t="s">
        <v>68</v>
      </c>
      <c r="D25" s="152">
        <v>4111993</v>
      </c>
      <c r="E25" s="153"/>
      <c r="F25" s="152">
        <v>3564041</v>
      </c>
      <c r="G25" s="153"/>
      <c r="H25" s="152">
        <v>4100004</v>
      </c>
      <c r="I25" s="153"/>
      <c r="J25" s="152">
        <v>3552897</v>
      </c>
    </row>
    <row r="26" spans="1:10" ht="16.5" customHeight="1">
      <c r="A26" s="35"/>
      <c r="D26" s="9"/>
      <c r="E26" s="9"/>
      <c r="F26" s="9"/>
      <c r="G26" s="9"/>
      <c r="H26" s="9"/>
      <c r="I26" s="9"/>
      <c r="J26" s="9"/>
    </row>
    <row r="27" spans="1:10" ht="16.5" customHeight="1">
      <c r="A27" s="30" t="s">
        <v>69</v>
      </c>
      <c r="D27" s="9"/>
      <c r="E27" s="9"/>
      <c r="F27" s="9"/>
      <c r="G27" s="9"/>
      <c r="H27" s="9"/>
      <c r="I27" s="9"/>
      <c r="J27" s="9"/>
    </row>
    <row r="28" spans="1:10" ht="16.5" customHeight="1">
      <c r="A28" s="22" t="s">
        <v>70</v>
      </c>
      <c r="C28" s="36"/>
      <c r="D28" s="9">
        <v>1092912</v>
      </c>
      <c r="E28" s="9"/>
      <c r="F28" s="9">
        <v>1008119</v>
      </c>
      <c r="G28" s="9"/>
      <c r="H28" s="9">
        <v>1078931</v>
      </c>
      <c r="I28" s="9"/>
      <c r="J28" s="9">
        <v>994588</v>
      </c>
    </row>
    <row r="29" spans="1:10" ht="16.5" customHeight="1">
      <c r="A29" s="22" t="s">
        <v>71</v>
      </c>
      <c r="C29" s="37"/>
      <c r="D29" s="9">
        <v>7340</v>
      </c>
      <c r="E29" s="9"/>
      <c r="F29" s="9">
        <v>8450</v>
      </c>
      <c r="G29" s="9"/>
      <c r="H29" s="9">
        <v>7340</v>
      </c>
      <c r="I29" s="9"/>
      <c r="J29" s="9">
        <v>8450</v>
      </c>
    </row>
    <row r="30" spans="1:10" ht="16.5" customHeight="1">
      <c r="A30" s="22" t="s">
        <v>72</v>
      </c>
      <c r="C30" s="37"/>
      <c r="D30" s="9">
        <v>264248</v>
      </c>
      <c r="E30" s="9"/>
      <c r="F30" s="9">
        <v>198673</v>
      </c>
      <c r="G30" s="9"/>
      <c r="H30" s="9">
        <v>262765</v>
      </c>
      <c r="I30" s="9"/>
      <c r="J30" s="9">
        <v>197169</v>
      </c>
    </row>
    <row r="31" spans="1:10" ht="16.5" customHeight="1">
      <c r="A31" s="22" t="s">
        <v>73</v>
      </c>
      <c r="C31" s="37"/>
      <c r="D31" s="9">
        <v>154767</v>
      </c>
      <c r="E31" s="9"/>
      <c r="F31" s="9">
        <v>144781</v>
      </c>
      <c r="G31" s="9"/>
      <c r="H31" s="9">
        <v>154586</v>
      </c>
      <c r="I31" s="9"/>
      <c r="J31" s="9">
        <v>144781</v>
      </c>
    </row>
    <row r="32" spans="1:10" ht="16.5" customHeight="1">
      <c r="A32" s="22" t="s">
        <v>74</v>
      </c>
      <c r="D32" s="10">
        <v>226541</v>
      </c>
      <c r="E32" s="9"/>
      <c r="F32" s="10">
        <v>180887</v>
      </c>
      <c r="G32" s="9"/>
      <c r="H32" s="10">
        <v>218642</v>
      </c>
      <c r="I32" s="9"/>
      <c r="J32" s="10">
        <v>173401</v>
      </c>
    </row>
    <row r="33" spans="1:10" ht="16.5" customHeight="1">
      <c r="D33" s="9"/>
      <c r="E33" s="9"/>
      <c r="F33" s="9"/>
      <c r="G33" s="9"/>
      <c r="H33" s="9"/>
      <c r="I33" s="9"/>
      <c r="J33" s="9"/>
    </row>
    <row r="34" spans="1:10" ht="16.5" customHeight="1">
      <c r="A34" s="30" t="s">
        <v>75</v>
      </c>
      <c r="D34" s="152">
        <v>1745808</v>
      </c>
      <c r="E34" s="153"/>
      <c r="F34" s="152">
        <v>1540910</v>
      </c>
      <c r="G34" s="153"/>
      <c r="H34" s="152">
        <v>1722264</v>
      </c>
      <c r="I34" s="153"/>
      <c r="J34" s="152">
        <v>1518389</v>
      </c>
    </row>
    <row r="35" spans="1:10" ht="16.5" customHeight="1">
      <c r="A35" s="30"/>
      <c r="D35" s="9"/>
      <c r="E35" s="9"/>
      <c r="F35" s="9"/>
      <c r="G35" s="9"/>
      <c r="H35" s="9"/>
      <c r="I35" s="9"/>
      <c r="J35" s="9"/>
    </row>
    <row r="36" spans="1:10" ht="16.5" customHeight="1">
      <c r="A36" s="22" t="s">
        <v>76</v>
      </c>
      <c r="D36" s="10">
        <v>1127014</v>
      </c>
      <c r="E36" s="9"/>
      <c r="F36" s="10">
        <v>872815</v>
      </c>
      <c r="G36" s="9"/>
      <c r="H36" s="10">
        <v>1127014</v>
      </c>
      <c r="I36" s="9"/>
      <c r="J36" s="10">
        <v>872815</v>
      </c>
    </row>
    <row r="37" spans="1:10" ht="16.5" customHeight="1">
      <c r="D37" s="9"/>
      <c r="E37" s="9"/>
      <c r="F37" s="9"/>
      <c r="G37" s="9"/>
      <c r="H37" s="9"/>
      <c r="I37" s="9"/>
      <c r="J37" s="9"/>
    </row>
    <row r="38" spans="1:10" ht="16.5" customHeight="1">
      <c r="A38" s="30" t="s">
        <v>77</v>
      </c>
      <c r="D38" s="22"/>
      <c r="E38" s="22"/>
      <c r="F38" s="22"/>
      <c r="G38" s="22"/>
      <c r="H38" s="22"/>
      <c r="I38" s="22"/>
      <c r="J38" s="22"/>
    </row>
    <row r="39" spans="1:10" ht="16.5" customHeight="1">
      <c r="A39" s="30" t="s">
        <v>78</v>
      </c>
      <c r="D39" s="153">
        <v>1239171</v>
      </c>
      <c r="E39" s="153"/>
      <c r="F39" s="153">
        <v>1150316</v>
      </c>
      <c r="G39" s="153"/>
      <c r="H39" s="153">
        <v>1250726</v>
      </c>
      <c r="I39" s="153"/>
      <c r="J39" s="153">
        <v>1161693</v>
      </c>
    </row>
    <row r="40" spans="1:10" ht="16.5" customHeight="1">
      <c r="A40" s="22" t="s">
        <v>79</v>
      </c>
      <c r="C40" s="36"/>
      <c r="D40" s="10">
        <v>249907</v>
      </c>
      <c r="E40" s="9"/>
      <c r="F40" s="10">
        <v>225162</v>
      </c>
      <c r="G40" s="9"/>
      <c r="H40" s="10">
        <v>249960</v>
      </c>
      <c r="I40" s="9"/>
      <c r="J40" s="10">
        <v>225236</v>
      </c>
    </row>
    <row r="41" spans="1:10" ht="16.5" customHeight="1">
      <c r="C41" s="36"/>
      <c r="D41" s="9"/>
      <c r="E41" s="9"/>
      <c r="F41" s="9"/>
      <c r="G41" s="9"/>
      <c r="H41" s="9"/>
      <c r="I41" s="9"/>
      <c r="J41" s="9"/>
    </row>
    <row r="42" spans="1:10" ht="16.5" customHeight="1">
      <c r="A42" s="30" t="s">
        <v>217</v>
      </c>
      <c r="D42" s="152">
        <v>989264</v>
      </c>
      <c r="E42" s="153"/>
      <c r="F42" s="152">
        <v>925154</v>
      </c>
      <c r="G42" s="153"/>
      <c r="H42" s="152">
        <v>1000766</v>
      </c>
      <c r="I42" s="153"/>
      <c r="J42" s="152">
        <v>936457</v>
      </c>
    </row>
    <row r="43" spans="1:10" ht="16.5" customHeight="1">
      <c r="D43" s="9"/>
      <c r="E43" s="38"/>
      <c r="F43" s="9"/>
      <c r="G43" s="38"/>
      <c r="H43" s="9"/>
      <c r="I43" s="38"/>
      <c r="J43" s="9"/>
    </row>
    <row r="44" spans="1:10" ht="16.5" customHeight="1">
      <c r="D44" s="9"/>
      <c r="E44" s="38"/>
      <c r="F44" s="9"/>
      <c r="G44" s="38"/>
      <c r="H44" s="9"/>
      <c r="I44" s="38"/>
      <c r="J44" s="9"/>
    </row>
    <row r="45" spans="1:10" ht="16.5" customHeight="1">
      <c r="D45" s="9"/>
      <c r="E45" s="38"/>
      <c r="F45" s="9"/>
      <c r="G45" s="38"/>
      <c r="H45" s="9"/>
      <c r="I45" s="38"/>
      <c r="J45" s="9"/>
    </row>
    <row r="46" spans="1:10" ht="16.5" customHeight="1">
      <c r="D46" s="9"/>
      <c r="E46" s="38"/>
      <c r="F46" s="9"/>
      <c r="G46" s="38"/>
      <c r="H46" s="9"/>
      <c r="I46" s="38"/>
      <c r="J46" s="9"/>
    </row>
    <row r="47" spans="1:10" ht="16.5" customHeight="1">
      <c r="D47" s="9"/>
      <c r="E47" s="38"/>
      <c r="F47" s="9"/>
      <c r="G47" s="38"/>
      <c r="H47" s="9"/>
      <c r="I47" s="38"/>
      <c r="J47" s="9"/>
    </row>
    <row r="48" spans="1:10" ht="16.5" customHeight="1">
      <c r="D48" s="9"/>
      <c r="E48" s="38"/>
      <c r="F48" s="9"/>
      <c r="G48" s="38"/>
      <c r="H48" s="9"/>
      <c r="I48" s="38"/>
      <c r="J48" s="9"/>
    </row>
    <row r="49" spans="1:10" ht="16.5" customHeight="1">
      <c r="D49" s="9"/>
      <c r="E49" s="38"/>
      <c r="F49" s="9"/>
      <c r="G49" s="38"/>
      <c r="H49" s="9"/>
      <c r="I49" s="38"/>
      <c r="J49" s="9"/>
    </row>
    <row r="50" spans="1:10" ht="16.5" customHeight="1">
      <c r="D50" s="9"/>
      <c r="E50" s="38"/>
      <c r="F50" s="9"/>
      <c r="G50" s="38"/>
      <c r="H50" s="9"/>
      <c r="I50" s="38"/>
      <c r="J50" s="9"/>
    </row>
    <row r="51" spans="1:10" ht="16.5" customHeight="1">
      <c r="D51" s="9"/>
      <c r="E51" s="38"/>
      <c r="F51" s="9"/>
      <c r="G51" s="38"/>
      <c r="H51" s="9"/>
      <c r="I51" s="38"/>
      <c r="J51" s="9"/>
    </row>
    <row r="52" spans="1:10" ht="16.5" customHeight="1">
      <c r="D52" s="9"/>
      <c r="E52" s="38"/>
      <c r="F52" s="9"/>
      <c r="G52" s="38"/>
      <c r="H52" s="9"/>
      <c r="I52" s="38"/>
      <c r="J52" s="9"/>
    </row>
    <row r="53" spans="1:10" ht="22.15" customHeight="1">
      <c r="A53" s="167" t="s">
        <v>30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16.5" customHeight="1">
      <c r="A54" s="159" t="s">
        <v>0</v>
      </c>
      <c r="B54" s="159"/>
      <c r="C54" s="159"/>
      <c r="D54" s="159"/>
      <c r="E54" s="159"/>
      <c r="F54" s="159"/>
      <c r="G54" s="159"/>
      <c r="H54" s="159"/>
      <c r="I54" s="159"/>
      <c r="J54" s="159"/>
    </row>
    <row r="55" spans="1:10" ht="16.5" customHeight="1">
      <c r="A55" s="159" t="s">
        <v>226</v>
      </c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0" ht="16.5" customHeight="1">
      <c r="A56" s="161" t="s">
        <v>56</v>
      </c>
      <c r="B56" s="161"/>
      <c r="C56" s="161"/>
      <c r="D56" s="161"/>
      <c r="E56" s="161"/>
      <c r="F56" s="161"/>
      <c r="G56" s="161"/>
      <c r="H56" s="161"/>
      <c r="I56" s="161"/>
      <c r="J56" s="161"/>
    </row>
    <row r="57" spans="1:10" ht="16.5" customHeight="1">
      <c r="A57" s="24"/>
      <c r="B57" s="25"/>
      <c r="C57" s="26"/>
      <c r="D57" s="27"/>
      <c r="E57" s="28"/>
      <c r="F57" s="27"/>
      <c r="G57" s="28"/>
      <c r="H57" s="27"/>
      <c r="I57" s="28"/>
      <c r="J57" s="27"/>
    </row>
    <row r="58" spans="1:10" ht="16.5" customHeight="1">
      <c r="A58" s="24"/>
      <c r="B58" s="25"/>
      <c r="C58" s="26"/>
      <c r="D58" s="27"/>
      <c r="E58" s="28"/>
      <c r="F58" s="27"/>
      <c r="G58" s="28"/>
      <c r="H58" s="27"/>
      <c r="I58" s="28"/>
      <c r="J58" s="27"/>
    </row>
    <row r="59" spans="1:10" s="29" customFormat="1" ht="16.5" customHeight="1">
      <c r="A59" s="30"/>
      <c r="B59" s="31"/>
      <c r="C59" s="22"/>
      <c r="D59" s="171" t="s">
        <v>57</v>
      </c>
      <c r="E59" s="171"/>
      <c r="F59" s="171"/>
      <c r="G59" s="28"/>
      <c r="H59" s="171" t="s">
        <v>4</v>
      </c>
      <c r="I59" s="171"/>
      <c r="J59" s="171"/>
    </row>
    <row r="60" spans="1:10" s="30" customFormat="1" ht="16.5" customHeight="1">
      <c r="B60" s="31"/>
      <c r="C60" s="22"/>
      <c r="D60" s="6" t="s">
        <v>7</v>
      </c>
      <c r="E60" s="7"/>
      <c r="F60" s="6" t="s">
        <v>8</v>
      </c>
      <c r="G60" s="7"/>
      <c r="H60" s="6" t="s">
        <v>7</v>
      </c>
      <c r="I60" s="7"/>
      <c r="J60" s="6" t="s">
        <v>8</v>
      </c>
    </row>
    <row r="61" spans="1:10" s="30" customFormat="1" ht="16.5" customHeight="1">
      <c r="A61" s="33"/>
      <c r="B61" s="39"/>
      <c r="C61" s="32"/>
      <c r="D61" s="8" t="s">
        <v>10</v>
      </c>
      <c r="E61" s="7"/>
      <c r="F61" s="8" t="s">
        <v>10</v>
      </c>
      <c r="G61" s="7"/>
      <c r="H61" s="8" t="s">
        <v>10</v>
      </c>
      <c r="I61" s="7"/>
      <c r="J61" s="8" t="s">
        <v>10</v>
      </c>
    </row>
    <row r="62" spans="1:10" s="30" customFormat="1" ht="16.5" customHeight="1">
      <c r="A62" s="33"/>
      <c r="B62" s="39"/>
      <c r="C62" s="32"/>
      <c r="D62" s="7"/>
      <c r="E62" s="7"/>
      <c r="F62" s="7"/>
      <c r="G62" s="7"/>
      <c r="H62" s="7"/>
      <c r="I62" s="7"/>
      <c r="J62" s="7"/>
    </row>
    <row r="63" spans="1:10" s="33" customFormat="1" ht="16.5" customHeight="1">
      <c r="A63" s="30" t="s">
        <v>80</v>
      </c>
      <c r="B63" s="31"/>
      <c r="C63" s="22"/>
      <c r="D63" s="11"/>
      <c r="E63" s="11"/>
      <c r="F63" s="11"/>
      <c r="G63" s="11"/>
      <c r="H63" s="11"/>
      <c r="I63" s="11"/>
      <c r="J63" s="11"/>
    </row>
    <row r="64" spans="1:10" s="33" customFormat="1" ht="16.5" customHeight="1">
      <c r="A64" s="30" t="s">
        <v>81</v>
      </c>
      <c r="B64" s="31"/>
      <c r="C64" s="22"/>
      <c r="D64" s="11"/>
      <c r="E64" s="11"/>
      <c r="F64" s="11"/>
      <c r="G64" s="11"/>
      <c r="H64" s="11"/>
      <c r="I64" s="11"/>
      <c r="J64" s="11"/>
    </row>
    <row r="65" spans="1:10" s="33" customFormat="1" ht="16.5" customHeight="1">
      <c r="A65" s="30" t="s">
        <v>82</v>
      </c>
      <c r="B65" s="31"/>
      <c r="C65" s="22"/>
      <c r="D65" s="11"/>
      <c r="E65" s="11"/>
      <c r="F65" s="11"/>
      <c r="G65" s="11"/>
      <c r="H65" s="11"/>
      <c r="I65" s="11"/>
      <c r="J65" s="11"/>
    </row>
    <row r="66" spans="1:10" s="33" customFormat="1" ht="16.5" customHeight="1">
      <c r="A66" s="22" t="s">
        <v>83</v>
      </c>
      <c r="B66" s="31"/>
      <c r="C66" s="22"/>
      <c r="D66" s="11"/>
      <c r="E66" s="11"/>
      <c r="F66" s="11"/>
      <c r="G66" s="11"/>
      <c r="H66" s="11"/>
      <c r="I66" s="11"/>
      <c r="J66" s="11"/>
    </row>
    <row r="67" spans="1:10" s="33" customFormat="1" ht="16.5" customHeight="1">
      <c r="A67" s="22" t="s">
        <v>84</v>
      </c>
      <c r="B67" s="31"/>
      <c r="C67" s="22"/>
      <c r="D67" s="11">
        <v>4089</v>
      </c>
      <c r="E67" s="11"/>
      <c r="F67" s="11">
        <v>1631</v>
      </c>
      <c r="G67" s="11"/>
      <c r="H67" s="11">
        <v>4089</v>
      </c>
      <c r="I67" s="11"/>
      <c r="J67" s="11">
        <v>1631</v>
      </c>
    </row>
    <row r="68" spans="1:10" s="33" customFormat="1" ht="16.5" customHeight="1">
      <c r="A68" s="22" t="s">
        <v>85</v>
      </c>
      <c r="B68" s="31"/>
      <c r="C68" s="22"/>
      <c r="D68" s="11"/>
      <c r="E68" s="11"/>
      <c r="F68" s="11"/>
      <c r="G68" s="11"/>
      <c r="H68" s="11"/>
      <c r="I68" s="11"/>
      <c r="J68" s="11"/>
    </row>
    <row r="69" spans="1:10" s="33" customFormat="1" ht="16.5" customHeight="1">
      <c r="A69" s="22" t="s">
        <v>86</v>
      </c>
      <c r="B69" s="31"/>
      <c r="C69" s="22"/>
      <c r="D69" s="11">
        <v>3538</v>
      </c>
      <c r="E69" s="11"/>
      <c r="F69" s="11">
        <v>-16343</v>
      </c>
      <c r="G69" s="11"/>
      <c r="H69" s="11">
        <v>3538</v>
      </c>
      <c r="I69" s="11"/>
      <c r="J69" s="11">
        <v>-16343</v>
      </c>
    </row>
    <row r="70" spans="1:10" ht="16.5" customHeight="1">
      <c r="A70" s="22" t="s">
        <v>87</v>
      </c>
      <c r="B70" s="22"/>
      <c r="E70" s="22"/>
    </row>
    <row r="71" spans="1:10" ht="16.5" customHeight="1">
      <c r="A71" s="22" t="s">
        <v>88</v>
      </c>
      <c r="D71" s="12">
        <v>-1526</v>
      </c>
      <c r="E71" s="11"/>
      <c r="F71" s="12">
        <v>2942</v>
      </c>
      <c r="G71" s="11"/>
      <c r="H71" s="12">
        <v>-1526</v>
      </c>
      <c r="I71" s="11"/>
      <c r="J71" s="12">
        <v>2942</v>
      </c>
    </row>
    <row r="72" spans="1:10" ht="16.5" customHeight="1">
      <c r="D72" s="11"/>
      <c r="E72" s="11"/>
      <c r="F72" s="11"/>
      <c r="G72" s="11"/>
      <c r="H72" s="11"/>
      <c r="I72" s="11"/>
      <c r="J72" s="11"/>
    </row>
    <row r="73" spans="1:10" ht="16.5" customHeight="1">
      <c r="A73" s="21" t="s">
        <v>89</v>
      </c>
      <c r="D73" s="22"/>
      <c r="E73" s="22"/>
      <c r="F73" s="22"/>
      <c r="G73" s="22"/>
      <c r="H73" s="22"/>
      <c r="I73" s="22"/>
      <c r="J73" s="22"/>
    </row>
    <row r="74" spans="1:10" ht="16.5" customHeight="1">
      <c r="A74" s="21" t="s">
        <v>82</v>
      </c>
      <c r="D74" s="154">
        <v>6101</v>
      </c>
      <c r="E74" s="155"/>
      <c r="F74" s="154">
        <v>-11770</v>
      </c>
      <c r="G74" s="155"/>
      <c r="H74" s="154">
        <v>6101</v>
      </c>
      <c r="I74" s="155"/>
      <c r="J74" s="154">
        <v>-11770</v>
      </c>
    </row>
    <row r="75" spans="1:10" ht="16.5" customHeight="1">
      <c r="D75" s="11"/>
      <c r="E75" s="11"/>
      <c r="F75" s="11"/>
      <c r="G75" s="11"/>
      <c r="H75" s="11"/>
      <c r="I75" s="11"/>
      <c r="J75" s="11"/>
    </row>
    <row r="76" spans="1:10" ht="16.5" customHeight="1">
      <c r="A76" s="30" t="s">
        <v>90</v>
      </c>
      <c r="D76" s="11"/>
      <c r="E76" s="11"/>
      <c r="F76" s="11"/>
      <c r="G76" s="11"/>
      <c r="H76" s="11"/>
      <c r="I76" s="11"/>
      <c r="J76" s="11"/>
    </row>
    <row r="77" spans="1:10" ht="16.5" customHeight="1">
      <c r="A77" s="30" t="s">
        <v>82</v>
      </c>
      <c r="D77" s="11"/>
      <c r="E77" s="11"/>
      <c r="F77" s="11"/>
      <c r="G77" s="11"/>
      <c r="H77" s="11"/>
      <c r="I77" s="11"/>
      <c r="J77" s="11"/>
    </row>
    <row r="78" spans="1:10" ht="16.5" customHeight="1">
      <c r="A78" s="22" t="s">
        <v>91</v>
      </c>
      <c r="D78" s="11"/>
      <c r="E78" s="11"/>
      <c r="F78" s="11"/>
      <c r="G78" s="11"/>
      <c r="H78" s="11"/>
      <c r="I78" s="11"/>
      <c r="J78" s="11"/>
    </row>
    <row r="79" spans="1:10" ht="16.5" customHeight="1">
      <c r="A79" s="22" t="s">
        <v>84</v>
      </c>
      <c r="D79" s="11">
        <v>5</v>
      </c>
      <c r="E79" s="11"/>
      <c r="F79" s="13">
        <v>10</v>
      </c>
      <c r="G79" s="14"/>
      <c r="H79" s="14">
        <v>5</v>
      </c>
      <c r="I79" s="14"/>
      <c r="J79" s="14">
        <v>10</v>
      </c>
    </row>
    <row r="80" spans="1:10" ht="16.5" customHeight="1">
      <c r="A80" s="22" t="s">
        <v>92</v>
      </c>
      <c r="D80" s="11"/>
      <c r="E80" s="11"/>
      <c r="F80" s="11"/>
      <c r="G80" s="11"/>
      <c r="H80" s="11"/>
      <c r="I80" s="11"/>
      <c r="J80" s="11"/>
    </row>
    <row r="81" spans="1:10" ht="16.5" customHeight="1">
      <c r="A81" s="22" t="s">
        <v>88</v>
      </c>
      <c r="D81" s="12">
        <v>-1</v>
      </c>
      <c r="E81" s="11"/>
      <c r="F81" s="12">
        <v>-2</v>
      </c>
      <c r="G81" s="15"/>
      <c r="H81" s="12">
        <v>-1</v>
      </c>
      <c r="I81" s="16"/>
      <c r="J81" s="12">
        <v>-2</v>
      </c>
    </row>
    <row r="82" spans="1:10" ht="16.5" customHeight="1">
      <c r="D82" s="11"/>
      <c r="E82" s="11"/>
      <c r="F82" s="11"/>
      <c r="G82" s="11"/>
      <c r="H82" s="11"/>
      <c r="I82" s="11"/>
      <c r="J82" s="11"/>
    </row>
    <row r="83" spans="1:10" ht="16.5" customHeight="1">
      <c r="A83" s="30" t="s">
        <v>93</v>
      </c>
      <c r="D83" s="22"/>
      <c r="E83" s="22"/>
      <c r="F83" s="22"/>
      <c r="G83" s="22"/>
      <c r="H83" s="22"/>
      <c r="I83" s="22"/>
      <c r="J83" s="22"/>
    </row>
    <row r="84" spans="1:10" ht="16.5" customHeight="1">
      <c r="A84" s="30" t="s">
        <v>82</v>
      </c>
      <c r="D84" s="154">
        <v>4</v>
      </c>
      <c r="E84" s="155"/>
      <c r="F84" s="154">
        <v>8</v>
      </c>
      <c r="G84" s="155"/>
      <c r="H84" s="154">
        <v>4</v>
      </c>
      <c r="I84" s="155"/>
      <c r="J84" s="154">
        <v>8</v>
      </c>
    </row>
    <row r="85" spans="1:10" ht="16.5" customHeight="1">
      <c r="A85" s="35"/>
      <c r="D85" s="155"/>
      <c r="E85" s="155"/>
      <c r="F85" s="155"/>
      <c r="G85" s="155"/>
      <c r="H85" s="155"/>
      <c r="I85" s="155"/>
      <c r="J85" s="155"/>
    </row>
    <row r="86" spans="1:10" ht="16.5" customHeight="1">
      <c r="A86" s="30" t="s">
        <v>94</v>
      </c>
      <c r="D86" s="154">
        <v>6105</v>
      </c>
      <c r="E86" s="155"/>
      <c r="F86" s="154">
        <v>-11762</v>
      </c>
      <c r="G86" s="155"/>
      <c r="H86" s="154">
        <v>6105</v>
      </c>
      <c r="I86" s="155"/>
      <c r="J86" s="154">
        <v>-11762</v>
      </c>
    </row>
    <row r="87" spans="1:10" ht="16.5" customHeight="1">
      <c r="A87" s="30"/>
      <c r="D87" s="155"/>
      <c r="E87" s="155"/>
      <c r="F87" s="155"/>
      <c r="G87" s="155"/>
      <c r="H87" s="155"/>
      <c r="I87" s="155"/>
      <c r="J87" s="155"/>
    </row>
    <row r="88" spans="1:10" ht="16.5" customHeight="1" thickBot="1">
      <c r="A88" s="30" t="s">
        <v>213</v>
      </c>
      <c r="D88" s="156">
        <v>995369</v>
      </c>
      <c r="E88" s="155"/>
      <c r="F88" s="156">
        <v>913392</v>
      </c>
      <c r="G88" s="155"/>
      <c r="H88" s="156">
        <v>1006871</v>
      </c>
      <c r="I88" s="155"/>
      <c r="J88" s="156">
        <v>924695</v>
      </c>
    </row>
    <row r="89" spans="1:10" ht="16.5" customHeight="1" thickTop="1">
      <c r="A89" s="30"/>
      <c r="D89" s="11"/>
      <c r="E89" s="11"/>
      <c r="F89" s="11"/>
      <c r="G89" s="11"/>
      <c r="H89" s="11"/>
      <c r="I89" s="11"/>
      <c r="J89" s="11"/>
    </row>
    <row r="90" spans="1:10" ht="16.5" customHeight="1">
      <c r="B90" s="39"/>
      <c r="D90" s="11"/>
      <c r="E90" s="11"/>
      <c r="F90" s="11"/>
      <c r="G90" s="11"/>
      <c r="H90" s="11"/>
      <c r="I90" s="11"/>
      <c r="J90" s="11"/>
    </row>
    <row r="91" spans="1:10" ht="16.5" customHeight="1">
      <c r="A91" s="30" t="s">
        <v>95</v>
      </c>
      <c r="B91" s="30"/>
      <c r="C91" s="30"/>
      <c r="D91" s="30"/>
      <c r="E91" s="30"/>
      <c r="F91" s="30"/>
      <c r="G91" s="9"/>
      <c r="H91" s="9"/>
      <c r="I91" s="9"/>
      <c r="J91" s="9"/>
    </row>
    <row r="92" spans="1:10" ht="16.5" customHeight="1">
      <c r="A92" s="30" t="s">
        <v>96</v>
      </c>
      <c r="B92" s="39"/>
      <c r="D92" s="9"/>
      <c r="E92" s="9"/>
      <c r="F92" s="9"/>
      <c r="G92" s="9"/>
      <c r="H92" s="9"/>
      <c r="I92" s="9"/>
      <c r="J92" s="9"/>
    </row>
    <row r="93" spans="1:10" ht="16.5" customHeight="1">
      <c r="B93" s="39"/>
      <c r="D93" s="9"/>
      <c r="E93" s="9"/>
      <c r="F93" s="9"/>
      <c r="G93" s="9"/>
      <c r="H93" s="9"/>
      <c r="I93" s="9"/>
      <c r="J93" s="9"/>
    </row>
    <row r="94" spans="1:10" ht="16.5" customHeight="1" thickBot="1">
      <c r="A94" s="22" t="s">
        <v>97</v>
      </c>
      <c r="D94" s="18">
        <v>0.8</v>
      </c>
      <c r="E94" s="19"/>
      <c r="F94" s="18">
        <v>0.75</v>
      </c>
      <c r="G94" s="19"/>
      <c r="H94" s="18">
        <v>0.81</v>
      </c>
      <c r="I94" s="19"/>
      <c r="J94" s="18">
        <v>0.76</v>
      </c>
    </row>
    <row r="95" spans="1:10" ht="16.5" customHeight="1" thickTop="1">
      <c r="D95" s="11"/>
      <c r="E95" s="11"/>
      <c r="F95" s="11"/>
      <c r="G95" s="11"/>
      <c r="H95" s="11"/>
      <c r="I95" s="11"/>
      <c r="J95" s="11"/>
    </row>
    <row r="96" spans="1:10" ht="16.5" customHeight="1">
      <c r="D96" s="11"/>
      <c r="E96" s="11"/>
      <c r="F96" s="11"/>
      <c r="G96" s="11"/>
      <c r="H96" s="11"/>
      <c r="I96" s="11"/>
      <c r="J96" s="11"/>
    </row>
    <row r="97" spans="1:10" ht="16.5" customHeight="1">
      <c r="D97" s="11"/>
      <c r="E97" s="11"/>
      <c r="F97" s="11"/>
      <c r="G97" s="11"/>
      <c r="H97" s="11"/>
      <c r="I97" s="11"/>
      <c r="J97" s="11"/>
    </row>
    <row r="98" spans="1:10" ht="16.5" customHeight="1">
      <c r="D98" s="11"/>
      <c r="E98" s="11"/>
      <c r="F98" s="11"/>
      <c r="G98" s="11"/>
      <c r="H98" s="11"/>
      <c r="I98" s="11"/>
      <c r="J98" s="11"/>
    </row>
    <row r="99" spans="1:10" ht="16.5" customHeight="1">
      <c r="D99" s="11"/>
      <c r="E99" s="11"/>
      <c r="F99" s="11"/>
      <c r="G99" s="11"/>
      <c r="H99" s="11"/>
      <c r="I99" s="11"/>
      <c r="J99" s="11"/>
    </row>
    <row r="100" spans="1:10" ht="16.5" customHeight="1">
      <c r="D100" s="11"/>
      <c r="E100" s="11"/>
      <c r="F100" s="11"/>
      <c r="G100" s="11"/>
      <c r="H100" s="11"/>
      <c r="I100" s="11"/>
      <c r="J100" s="11"/>
    </row>
    <row r="101" spans="1:10" ht="16.5" customHeight="1">
      <c r="D101" s="11"/>
      <c r="E101" s="11"/>
      <c r="F101" s="11"/>
      <c r="G101" s="11"/>
      <c r="H101" s="11"/>
      <c r="I101" s="11"/>
      <c r="J101" s="11"/>
    </row>
    <row r="102" spans="1:10" ht="16.5" customHeight="1">
      <c r="D102" s="11"/>
      <c r="E102" s="11"/>
      <c r="F102" s="11"/>
      <c r="G102" s="11"/>
      <c r="H102" s="11"/>
      <c r="I102" s="11"/>
      <c r="J102" s="11"/>
    </row>
    <row r="103" spans="1:10" ht="16.5" customHeight="1">
      <c r="A103" s="39"/>
      <c r="C103" s="30"/>
      <c r="D103" s="173"/>
      <c r="E103" s="173"/>
      <c r="F103" s="173"/>
      <c r="G103" s="173"/>
      <c r="H103" s="173"/>
      <c r="I103" s="173"/>
      <c r="J103" s="173"/>
    </row>
    <row r="104" spans="1:10" ht="16.5" customHeight="1">
      <c r="A104" s="98"/>
      <c r="B104" s="29"/>
      <c r="C104" s="37"/>
      <c r="D104" s="119"/>
      <c r="E104" s="119"/>
      <c r="F104" s="168"/>
      <c r="G104" s="168"/>
      <c r="H104" s="168"/>
      <c r="I104" s="168"/>
      <c r="J104" s="168"/>
    </row>
    <row r="105" spans="1:10" ht="16.5" customHeight="1">
      <c r="A105" s="31"/>
      <c r="D105" s="172"/>
      <c r="E105" s="172"/>
      <c r="F105" s="172"/>
      <c r="G105" s="172"/>
      <c r="H105" s="172"/>
      <c r="I105" s="172"/>
      <c r="J105" s="172"/>
    </row>
    <row r="106" spans="1:10" ht="22.15" customHeight="1">
      <c r="A106" s="167" t="s">
        <v>30</v>
      </c>
      <c r="B106" s="167"/>
      <c r="C106" s="167"/>
      <c r="D106" s="167"/>
      <c r="E106" s="167"/>
      <c r="F106" s="167"/>
      <c r="G106" s="167"/>
      <c r="H106" s="167"/>
      <c r="I106" s="167"/>
      <c r="J106" s="167"/>
    </row>
  </sheetData>
  <mergeCells count="15">
    <mergeCell ref="D105:J105"/>
    <mergeCell ref="A106:J106"/>
    <mergeCell ref="A55:J55"/>
    <mergeCell ref="A56:J56"/>
    <mergeCell ref="D59:F59"/>
    <mergeCell ref="H59:J59"/>
    <mergeCell ref="D103:J103"/>
    <mergeCell ref="F104:J104"/>
    <mergeCell ref="A54:J54"/>
    <mergeCell ref="A1:J1"/>
    <mergeCell ref="A2:J2"/>
    <mergeCell ref="A3:J3"/>
    <mergeCell ref="D6:F6"/>
    <mergeCell ref="H6:J6"/>
    <mergeCell ref="A53:J53"/>
  </mergeCells>
  <pageMargins left="0.8" right="0.5" top="0.5" bottom="0.6" header="0.49" footer="0.4"/>
  <pageSetup paperSize="9" scale="88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05588-9827-41FC-932D-024C0394ED3E}">
  <dimension ref="A1:J108"/>
  <sheetViews>
    <sheetView topLeftCell="A43" zoomScaleNormal="100" zoomScaleSheetLayoutView="100" workbookViewId="0">
      <selection activeCell="A20" sqref="A20"/>
    </sheetView>
  </sheetViews>
  <sheetFormatPr defaultColWidth="8.28515625" defaultRowHeight="16.5" customHeight="1"/>
  <cols>
    <col min="1" max="1" width="43.140625" style="22" customWidth="1"/>
    <col min="2" max="2" width="6.28515625" style="31" customWidth="1"/>
    <col min="3" max="3" width="0.85546875" style="22" customWidth="1"/>
    <col min="4" max="4" width="12.42578125" style="40" customWidth="1"/>
    <col min="5" max="5" width="0.85546875" style="40" customWidth="1"/>
    <col min="6" max="6" width="12.42578125" style="40" customWidth="1"/>
    <col min="7" max="7" width="0.85546875" style="40" customWidth="1"/>
    <col min="8" max="8" width="12.42578125" style="40" customWidth="1"/>
    <col min="9" max="9" width="0.85546875" style="40" customWidth="1"/>
    <col min="10" max="10" width="12.42578125" style="40" customWidth="1"/>
    <col min="11" max="16384" width="8.28515625" style="22"/>
  </cols>
  <sheetData>
    <row r="1" spans="1:10" ht="16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16.5" customHeight="1">
      <c r="A2" s="169" t="s">
        <v>55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6.5" customHeight="1">
      <c r="A3" s="170" t="s">
        <v>98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16.5" customHeight="1">
      <c r="A4" s="21"/>
      <c r="B4" s="21"/>
      <c r="C4" s="21"/>
      <c r="D4" s="23"/>
      <c r="E4" s="23"/>
      <c r="F4" s="23"/>
      <c r="G4" s="23"/>
      <c r="H4" s="23"/>
      <c r="I4" s="23"/>
      <c r="J4" s="23"/>
    </row>
    <row r="5" spans="1:10" s="29" customFormat="1" ht="16.5" customHeight="1">
      <c r="A5" s="24"/>
      <c r="B5" s="25"/>
      <c r="C5" s="26"/>
      <c r="D5" s="27"/>
      <c r="E5" s="28"/>
      <c r="F5" s="27"/>
      <c r="G5" s="28"/>
      <c r="H5" s="27"/>
      <c r="I5" s="28"/>
      <c r="J5" s="27"/>
    </row>
    <row r="6" spans="1:10" s="30" customFormat="1" ht="16.5" customHeight="1">
      <c r="B6" s="31"/>
      <c r="C6" s="22"/>
      <c r="D6" s="171" t="s">
        <v>57</v>
      </c>
      <c r="E6" s="171"/>
      <c r="F6" s="171"/>
      <c r="G6" s="28"/>
      <c r="H6" s="171" t="s">
        <v>4</v>
      </c>
      <c r="I6" s="171"/>
      <c r="J6" s="171"/>
    </row>
    <row r="7" spans="1:10" s="30" customFormat="1" ht="16.5" customHeight="1">
      <c r="B7" s="31"/>
      <c r="C7" s="22"/>
      <c r="D7" s="6" t="s">
        <v>7</v>
      </c>
      <c r="E7" s="7"/>
      <c r="F7" s="6" t="s">
        <v>8</v>
      </c>
      <c r="G7" s="7"/>
      <c r="H7" s="6" t="s">
        <v>7</v>
      </c>
      <c r="I7" s="7"/>
      <c r="J7" s="6" t="s">
        <v>8</v>
      </c>
    </row>
    <row r="8" spans="1:10" s="30" customFormat="1" ht="16.5" customHeight="1">
      <c r="B8" s="41" t="s">
        <v>9</v>
      </c>
      <c r="C8" s="32"/>
      <c r="D8" s="8" t="s">
        <v>10</v>
      </c>
      <c r="E8" s="7"/>
      <c r="F8" s="8" t="s">
        <v>10</v>
      </c>
      <c r="G8" s="7"/>
      <c r="H8" s="8" t="s">
        <v>10</v>
      </c>
      <c r="I8" s="7"/>
      <c r="J8" s="8" t="s">
        <v>10</v>
      </c>
    </row>
    <row r="9" spans="1:10" s="33" customFormat="1" ht="16.5" customHeight="1">
      <c r="B9" s="31"/>
      <c r="C9" s="32"/>
      <c r="D9" s="34"/>
      <c r="E9" s="34"/>
      <c r="F9" s="34"/>
      <c r="G9" s="34"/>
      <c r="H9" s="34"/>
      <c r="I9" s="34"/>
      <c r="J9" s="34"/>
    </row>
    <row r="10" spans="1:10" ht="16.5" customHeight="1">
      <c r="A10" s="22" t="s">
        <v>58</v>
      </c>
      <c r="B10" s="31">
        <v>37</v>
      </c>
      <c r="D10" s="9">
        <v>9573146</v>
      </c>
      <c r="E10" s="9"/>
      <c r="F10" s="9">
        <v>8963365</v>
      </c>
      <c r="G10" s="9"/>
      <c r="H10" s="9">
        <v>9573144</v>
      </c>
      <c r="I10" s="9"/>
      <c r="J10" s="9">
        <v>8963361</v>
      </c>
    </row>
    <row r="11" spans="1:10" ht="16.5" customHeight="1">
      <c r="A11" s="22" t="s">
        <v>59</v>
      </c>
      <c r="B11" s="31">
        <v>38</v>
      </c>
      <c r="D11" s="10">
        <v>-2006591</v>
      </c>
      <c r="E11" s="9"/>
      <c r="F11" s="10">
        <v>-1829857</v>
      </c>
      <c r="G11" s="9"/>
      <c r="H11" s="10">
        <v>-2006898</v>
      </c>
      <c r="I11" s="9"/>
      <c r="J11" s="10">
        <v>-1830150</v>
      </c>
    </row>
    <row r="12" spans="1:10" ht="16.5" customHeight="1">
      <c r="D12" s="9"/>
      <c r="E12" s="9"/>
      <c r="F12" s="9"/>
      <c r="G12" s="9"/>
      <c r="H12" s="9"/>
      <c r="I12" s="9"/>
      <c r="J12" s="9"/>
    </row>
    <row r="13" spans="1:10" ht="16.5" customHeight="1">
      <c r="A13" s="30" t="s">
        <v>60</v>
      </c>
      <c r="D13" s="152">
        <v>7566555</v>
      </c>
      <c r="E13" s="153"/>
      <c r="F13" s="152">
        <v>7133508</v>
      </c>
      <c r="G13" s="153"/>
      <c r="H13" s="152">
        <v>7566246</v>
      </c>
      <c r="I13" s="153"/>
      <c r="J13" s="152">
        <v>7133211</v>
      </c>
    </row>
    <row r="14" spans="1:10" ht="16.5" customHeight="1">
      <c r="A14" s="30"/>
      <c r="D14" s="153"/>
      <c r="E14" s="153"/>
      <c r="F14" s="153"/>
      <c r="G14" s="153"/>
      <c r="H14" s="153"/>
      <c r="I14" s="153"/>
      <c r="J14" s="153"/>
    </row>
    <row r="15" spans="1:10" ht="16.5" customHeight="1">
      <c r="A15" s="22" t="s">
        <v>99</v>
      </c>
      <c r="B15" s="31">
        <v>39</v>
      </c>
      <c r="D15" s="153">
        <v>305201</v>
      </c>
      <c r="E15" s="153"/>
      <c r="F15" s="153">
        <v>222074</v>
      </c>
      <c r="G15" s="153"/>
      <c r="H15" s="153">
        <v>317454</v>
      </c>
      <c r="I15" s="153"/>
      <c r="J15" s="153">
        <v>238020</v>
      </c>
    </row>
    <row r="16" spans="1:10" ht="16.5" customHeight="1">
      <c r="A16" s="22" t="s">
        <v>100</v>
      </c>
      <c r="B16" s="31">
        <v>39</v>
      </c>
      <c r="D16" s="152">
        <v>-404940</v>
      </c>
      <c r="E16" s="153"/>
      <c r="F16" s="152">
        <v>-336938</v>
      </c>
      <c r="G16" s="153"/>
      <c r="H16" s="152">
        <v>-443073</v>
      </c>
      <c r="I16" s="153"/>
      <c r="J16" s="152">
        <v>-376954</v>
      </c>
    </row>
    <row r="17" spans="1:10" ht="16.5" customHeight="1">
      <c r="D17" s="153"/>
      <c r="E17" s="153"/>
      <c r="F17" s="153"/>
      <c r="G17" s="153"/>
      <c r="H17" s="153"/>
      <c r="I17" s="153"/>
      <c r="J17" s="153"/>
    </row>
    <row r="18" spans="1:10" ht="16.5" customHeight="1">
      <c r="A18" s="30" t="s">
        <v>101</v>
      </c>
      <c r="D18" s="152">
        <v>-99739</v>
      </c>
      <c r="E18" s="153"/>
      <c r="F18" s="152">
        <v>-114864</v>
      </c>
      <c r="G18" s="153"/>
      <c r="H18" s="152">
        <v>-125619</v>
      </c>
      <c r="I18" s="153"/>
      <c r="J18" s="152">
        <v>-138934</v>
      </c>
    </row>
    <row r="19" spans="1:10" ht="16.5" customHeight="1">
      <c r="C19" s="30"/>
      <c r="D19" s="153"/>
      <c r="E19" s="157"/>
      <c r="F19" s="153"/>
      <c r="G19" s="153"/>
      <c r="H19" s="153"/>
      <c r="I19" s="153"/>
      <c r="J19" s="153"/>
    </row>
    <row r="20" spans="1:10" ht="16.5" customHeight="1">
      <c r="A20" s="22" t="s">
        <v>64</v>
      </c>
      <c r="C20" s="30"/>
      <c r="D20" s="153"/>
      <c r="E20" s="157"/>
      <c r="F20" s="153"/>
      <c r="G20" s="153"/>
      <c r="H20" s="153"/>
      <c r="I20" s="153"/>
      <c r="J20" s="153"/>
    </row>
    <row r="21" spans="1:10" ht="16.5" customHeight="1">
      <c r="A21" s="22" t="s">
        <v>65</v>
      </c>
      <c r="B21" s="31">
        <v>40</v>
      </c>
      <c r="C21" s="30"/>
      <c r="D21" s="153">
        <v>6549</v>
      </c>
      <c r="E21" s="157"/>
      <c r="F21" s="153">
        <v>-7135</v>
      </c>
      <c r="G21" s="153"/>
      <c r="H21" s="153">
        <v>6530</v>
      </c>
      <c r="I21" s="153"/>
      <c r="J21" s="153">
        <v>-7171</v>
      </c>
    </row>
    <row r="22" spans="1:10" ht="16.5" customHeight="1">
      <c r="A22" s="22" t="s">
        <v>66</v>
      </c>
      <c r="B22" s="31">
        <v>41</v>
      </c>
      <c r="D22" s="153">
        <v>702</v>
      </c>
      <c r="E22" s="153"/>
      <c r="F22" s="153">
        <v>364</v>
      </c>
      <c r="G22" s="153"/>
      <c r="H22" s="153">
        <v>702</v>
      </c>
      <c r="I22" s="153"/>
      <c r="J22" s="153">
        <v>364</v>
      </c>
    </row>
    <row r="23" spans="1:10" ht="16.5" customHeight="1">
      <c r="A23" s="22" t="s">
        <v>67</v>
      </c>
      <c r="D23" s="152">
        <v>431770</v>
      </c>
      <c r="E23" s="153"/>
      <c r="F23" s="152">
        <v>145390</v>
      </c>
      <c r="G23" s="153"/>
      <c r="H23" s="152">
        <v>434725</v>
      </c>
      <c r="I23" s="153"/>
      <c r="J23" s="152">
        <v>147818</v>
      </c>
    </row>
    <row r="24" spans="1:10" ht="16.5" customHeight="1">
      <c r="D24" s="153"/>
      <c r="E24" s="153"/>
      <c r="F24" s="153"/>
      <c r="G24" s="153"/>
      <c r="H24" s="153"/>
      <c r="I24" s="153"/>
      <c r="J24" s="153"/>
    </row>
    <row r="25" spans="1:10" ht="16.5" customHeight="1">
      <c r="A25" s="30" t="s">
        <v>68</v>
      </c>
      <c r="D25" s="152">
        <v>7905837</v>
      </c>
      <c r="E25" s="153"/>
      <c r="F25" s="152">
        <v>7157263</v>
      </c>
      <c r="G25" s="153"/>
      <c r="H25" s="152">
        <v>7882584</v>
      </c>
      <c r="I25" s="153"/>
      <c r="J25" s="152">
        <v>7135288</v>
      </c>
    </row>
    <row r="26" spans="1:10" ht="16.5" customHeight="1">
      <c r="A26" s="35"/>
      <c r="D26" s="9"/>
      <c r="E26" s="9"/>
      <c r="F26" s="9"/>
      <c r="G26" s="9"/>
      <c r="H26" s="9"/>
      <c r="I26" s="9"/>
      <c r="J26" s="9"/>
    </row>
    <row r="27" spans="1:10" ht="16.5" customHeight="1">
      <c r="A27" s="30" t="s">
        <v>69</v>
      </c>
      <c r="D27" s="9"/>
      <c r="E27" s="9"/>
      <c r="F27" s="9"/>
      <c r="G27" s="9"/>
      <c r="H27" s="9"/>
      <c r="I27" s="9"/>
      <c r="J27" s="9"/>
    </row>
    <row r="28" spans="1:10" ht="16.5" customHeight="1">
      <c r="A28" s="22" t="s">
        <v>70</v>
      </c>
      <c r="C28" s="36"/>
      <c r="D28" s="9">
        <v>2194745</v>
      </c>
      <c r="E28" s="9"/>
      <c r="F28" s="9">
        <v>2025350</v>
      </c>
      <c r="G28" s="9"/>
      <c r="H28" s="9">
        <v>2168616</v>
      </c>
      <c r="I28" s="9"/>
      <c r="J28" s="9">
        <v>1999393</v>
      </c>
    </row>
    <row r="29" spans="1:10" ht="16.5" customHeight="1">
      <c r="A29" s="22" t="s">
        <v>71</v>
      </c>
      <c r="C29" s="37"/>
      <c r="D29" s="9">
        <v>15540</v>
      </c>
      <c r="E29" s="9"/>
      <c r="F29" s="9">
        <v>17110</v>
      </c>
      <c r="G29" s="9"/>
      <c r="H29" s="9">
        <v>15540</v>
      </c>
      <c r="I29" s="9"/>
      <c r="J29" s="9">
        <v>17110</v>
      </c>
    </row>
    <row r="30" spans="1:10" ht="16.5" customHeight="1">
      <c r="A30" s="22" t="s">
        <v>72</v>
      </c>
      <c r="C30" s="37"/>
      <c r="D30" s="9">
        <v>466426</v>
      </c>
      <c r="E30" s="9"/>
      <c r="F30" s="9">
        <v>378593</v>
      </c>
      <c r="G30" s="9"/>
      <c r="H30" s="9">
        <v>463477</v>
      </c>
      <c r="I30" s="9"/>
      <c r="J30" s="9">
        <v>375579</v>
      </c>
    </row>
    <row r="31" spans="1:10" ht="16.5" customHeight="1">
      <c r="A31" s="22" t="s">
        <v>73</v>
      </c>
      <c r="C31" s="37"/>
      <c r="D31" s="9">
        <v>304109</v>
      </c>
      <c r="E31" s="9"/>
      <c r="F31" s="9">
        <v>296649</v>
      </c>
      <c r="G31" s="9"/>
      <c r="H31" s="9">
        <v>303927</v>
      </c>
      <c r="I31" s="9"/>
      <c r="J31" s="9">
        <v>296649</v>
      </c>
    </row>
    <row r="32" spans="1:10" ht="16.5" customHeight="1">
      <c r="A32" s="22" t="s">
        <v>74</v>
      </c>
      <c r="D32" s="152">
        <v>431582</v>
      </c>
      <c r="E32" s="153"/>
      <c r="F32" s="152">
        <v>340736</v>
      </c>
      <c r="G32" s="153"/>
      <c r="H32" s="152">
        <v>416276</v>
      </c>
      <c r="I32" s="153"/>
      <c r="J32" s="152">
        <v>326357</v>
      </c>
    </row>
    <row r="33" spans="1:10" ht="16.5" customHeight="1">
      <c r="D33" s="153"/>
      <c r="E33" s="153"/>
      <c r="F33" s="153"/>
      <c r="G33" s="153"/>
      <c r="H33" s="153"/>
      <c r="I33" s="153"/>
      <c r="J33" s="153"/>
    </row>
    <row r="34" spans="1:10" ht="16.5" customHeight="1">
      <c r="A34" s="30" t="s">
        <v>75</v>
      </c>
      <c r="D34" s="152">
        <v>3412402</v>
      </c>
      <c r="E34" s="153"/>
      <c r="F34" s="152">
        <v>3058438</v>
      </c>
      <c r="G34" s="153"/>
      <c r="H34" s="152">
        <v>3367836</v>
      </c>
      <c r="I34" s="153"/>
      <c r="J34" s="152">
        <v>3015088</v>
      </c>
    </row>
    <row r="35" spans="1:10" ht="16.5" customHeight="1">
      <c r="A35" s="30"/>
      <c r="D35" s="153"/>
      <c r="E35" s="153"/>
      <c r="F35" s="153"/>
      <c r="G35" s="153"/>
      <c r="H35" s="153"/>
      <c r="I35" s="153"/>
      <c r="J35" s="153"/>
    </row>
    <row r="36" spans="1:10" ht="16.5" customHeight="1">
      <c r="A36" s="22" t="s">
        <v>76</v>
      </c>
      <c r="B36" s="31">
        <v>42</v>
      </c>
      <c r="D36" s="152">
        <v>1791246</v>
      </c>
      <c r="E36" s="153"/>
      <c r="F36" s="152">
        <v>1817091</v>
      </c>
      <c r="G36" s="153"/>
      <c r="H36" s="152">
        <v>1791246</v>
      </c>
      <c r="I36" s="153"/>
      <c r="J36" s="152">
        <v>1817091</v>
      </c>
    </row>
    <row r="37" spans="1:10" ht="16.5" customHeight="1">
      <c r="D37" s="153"/>
      <c r="E37" s="153"/>
      <c r="F37" s="153"/>
      <c r="G37" s="153"/>
      <c r="H37" s="153"/>
      <c r="I37" s="153"/>
      <c r="J37" s="153"/>
    </row>
    <row r="38" spans="1:10" ht="16.5" customHeight="1">
      <c r="A38" s="30" t="s">
        <v>77</v>
      </c>
      <c r="D38" s="121"/>
      <c r="E38" s="121"/>
      <c r="F38" s="121"/>
      <c r="G38" s="121"/>
      <c r="H38" s="121"/>
      <c r="I38" s="121"/>
      <c r="J38" s="121"/>
    </row>
    <row r="39" spans="1:10" ht="16.5" customHeight="1">
      <c r="A39" s="30" t="s">
        <v>78</v>
      </c>
      <c r="D39" s="153">
        <v>2702189</v>
      </c>
      <c r="E39" s="153"/>
      <c r="F39" s="153">
        <v>2281734</v>
      </c>
      <c r="G39" s="153"/>
      <c r="H39" s="153">
        <v>2723502</v>
      </c>
      <c r="I39" s="153"/>
      <c r="J39" s="153">
        <v>2303109</v>
      </c>
    </row>
    <row r="40" spans="1:10" ht="16.5" customHeight="1">
      <c r="A40" s="22" t="s">
        <v>79</v>
      </c>
      <c r="B40" s="31">
        <v>43</v>
      </c>
      <c r="C40" s="36"/>
      <c r="D40" s="152">
        <v>548251</v>
      </c>
      <c r="E40" s="153"/>
      <c r="F40" s="152">
        <v>453542</v>
      </c>
      <c r="G40" s="153"/>
      <c r="H40" s="152">
        <v>548362</v>
      </c>
      <c r="I40" s="153"/>
      <c r="J40" s="152">
        <v>453684</v>
      </c>
    </row>
    <row r="41" spans="1:10" ht="16.5" customHeight="1">
      <c r="C41" s="36"/>
      <c r="D41" s="153"/>
      <c r="E41" s="153"/>
      <c r="F41" s="153"/>
      <c r="G41" s="153"/>
      <c r="H41" s="153"/>
      <c r="I41" s="153"/>
      <c r="J41" s="153"/>
    </row>
    <row r="42" spans="1:10" ht="16.5" customHeight="1">
      <c r="A42" s="30" t="s">
        <v>102</v>
      </c>
      <c r="D42" s="152">
        <v>2153938</v>
      </c>
      <c r="E42" s="153"/>
      <c r="F42" s="152">
        <v>1828192</v>
      </c>
      <c r="G42" s="153"/>
      <c r="H42" s="152">
        <v>2175140</v>
      </c>
      <c r="I42" s="153"/>
      <c r="J42" s="152">
        <v>1849425</v>
      </c>
    </row>
    <row r="43" spans="1:10" ht="16.5" customHeight="1">
      <c r="D43" s="9"/>
      <c r="E43" s="38"/>
      <c r="F43" s="9"/>
      <c r="G43" s="38"/>
      <c r="H43" s="9"/>
      <c r="I43" s="38"/>
      <c r="J43" s="9"/>
    </row>
    <row r="44" spans="1:10" ht="16.5" customHeight="1">
      <c r="D44" s="9"/>
      <c r="E44" s="38"/>
      <c r="F44" s="9"/>
      <c r="G44" s="38"/>
      <c r="H44" s="9"/>
      <c r="I44" s="38"/>
      <c r="J44" s="9"/>
    </row>
    <row r="45" spans="1:10" ht="16.5" customHeight="1">
      <c r="D45" s="9"/>
      <c r="E45" s="38"/>
      <c r="F45" s="9"/>
      <c r="G45" s="38"/>
      <c r="H45" s="9"/>
      <c r="I45" s="38"/>
      <c r="J45" s="9"/>
    </row>
    <row r="46" spans="1:10" ht="16.5" customHeight="1">
      <c r="D46" s="9"/>
      <c r="E46" s="38"/>
      <c r="F46" s="9"/>
      <c r="G46" s="38"/>
      <c r="H46" s="9"/>
      <c r="I46" s="38"/>
      <c r="J46" s="9"/>
    </row>
    <row r="47" spans="1:10" ht="16.5" customHeight="1">
      <c r="D47" s="9"/>
      <c r="E47" s="38"/>
      <c r="F47" s="9"/>
      <c r="G47" s="38"/>
      <c r="H47" s="9"/>
      <c r="I47" s="38"/>
      <c r="J47" s="9"/>
    </row>
    <row r="48" spans="1:10" ht="16.5" customHeight="1">
      <c r="D48" s="9"/>
      <c r="E48" s="38"/>
      <c r="F48" s="9"/>
      <c r="G48" s="38"/>
      <c r="H48" s="9"/>
      <c r="I48" s="38"/>
      <c r="J48" s="9"/>
    </row>
    <row r="49" spans="1:10" ht="16.5" customHeight="1">
      <c r="D49" s="9"/>
      <c r="E49" s="38"/>
      <c r="F49" s="9"/>
      <c r="G49" s="38"/>
      <c r="H49" s="9"/>
      <c r="I49" s="38"/>
      <c r="J49" s="9"/>
    </row>
    <row r="50" spans="1:10" ht="16.5" customHeight="1">
      <c r="D50" s="9"/>
      <c r="E50" s="38"/>
      <c r="F50" s="9"/>
      <c r="G50" s="38"/>
      <c r="H50" s="9"/>
      <c r="I50" s="38"/>
      <c r="J50" s="9"/>
    </row>
    <row r="51" spans="1:10" ht="16.5" customHeight="1">
      <c r="D51" s="9"/>
      <c r="E51" s="38"/>
      <c r="F51" s="9"/>
      <c r="G51" s="38"/>
      <c r="H51" s="9"/>
      <c r="I51" s="38"/>
      <c r="J51" s="9"/>
    </row>
    <row r="52" spans="1:10" ht="16.5" customHeight="1">
      <c r="D52" s="9"/>
      <c r="E52" s="38"/>
      <c r="F52" s="9"/>
      <c r="G52" s="38"/>
      <c r="H52" s="9"/>
      <c r="I52" s="38"/>
      <c r="J52" s="9"/>
    </row>
    <row r="53" spans="1:10" ht="14.25" customHeight="1">
      <c r="D53" s="9"/>
      <c r="E53" s="38"/>
      <c r="F53" s="9"/>
      <c r="G53" s="38"/>
      <c r="H53" s="9"/>
      <c r="I53" s="38"/>
      <c r="J53" s="9"/>
    </row>
    <row r="54" spans="1:10" ht="22.15" customHeight="1">
      <c r="A54" s="167" t="s">
        <v>30</v>
      </c>
      <c r="B54" s="167"/>
      <c r="C54" s="167"/>
      <c r="D54" s="167"/>
      <c r="E54" s="167"/>
      <c r="F54" s="167"/>
      <c r="G54" s="167"/>
      <c r="H54" s="167"/>
      <c r="I54" s="167"/>
      <c r="J54" s="167"/>
    </row>
    <row r="55" spans="1:10" ht="16.5" customHeight="1">
      <c r="A55" s="159" t="s">
        <v>0</v>
      </c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0" ht="16.5" customHeight="1">
      <c r="A56" s="159" t="s">
        <v>227</v>
      </c>
      <c r="B56" s="159"/>
      <c r="C56" s="159"/>
      <c r="D56" s="159"/>
      <c r="E56" s="159"/>
      <c r="F56" s="159"/>
      <c r="G56" s="159"/>
      <c r="H56" s="159"/>
      <c r="I56" s="159"/>
      <c r="J56" s="159"/>
    </row>
    <row r="57" spans="1:10" ht="16.5" customHeight="1">
      <c r="A57" s="161" t="s">
        <v>98</v>
      </c>
      <c r="B57" s="161"/>
      <c r="C57" s="161"/>
      <c r="D57" s="161"/>
      <c r="E57" s="161"/>
      <c r="F57" s="161"/>
      <c r="G57" s="161"/>
      <c r="H57" s="161"/>
      <c r="I57" s="161"/>
      <c r="J57" s="161"/>
    </row>
    <row r="58" spans="1:10" ht="16.5" customHeight="1">
      <c r="A58" s="24"/>
      <c r="B58" s="25"/>
      <c r="C58" s="26"/>
      <c r="D58" s="27"/>
      <c r="E58" s="28"/>
      <c r="F58" s="27"/>
      <c r="G58" s="28"/>
      <c r="H58" s="27"/>
      <c r="I58" s="28"/>
      <c r="J58" s="27"/>
    </row>
    <row r="59" spans="1:10" ht="16.5" customHeight="1">
      <c r="A59" s="24"/>
      <c r="B59" s="25"/>
      <c r="C59" s="26"/>
      <c r="D59" s="27"/>
      <c r="E59" s="28"/>
      <c r="F59" s="27"/>
      <c r="G59" s="28"/>
      <c r="H59" s="27"/>
      <c r="I59" s="28"/>
      <c r="J59" s="27"/>
    </row>
    <row r="60" spans="1:10" s="29" customFormat="1" ht="16.5" customHeight="1">
      <c r="A60" s="30"/>
      <c r="B60" s="31"/>
      <c r="C60" s="22"/>
      <c r="D60" s="171" t="s">
        <v>57</v>
      </c>
      <c r="E60" s="171"/>
      <c r="F60" s="171"/>
      <c r="G60" s="28"/>
      <c r="H60" s="171" t="s">
        <v>4</v>
      </c>
      <c r="I60" s="171"/>
      <c r="J60" s="171"/>
    </row>
    <row r="61" spans="1:10" s="30" customFormat="1" ht="16.5" customHeight="1">
      <c r="B61" s="31"/>
      <c r="C61" s="22"/>
      <c r="D61" s="6" t="s">
        <v>7</v>
      </c>
      <c r="E61" s="7"/>
      <c r="F61" s="6" t="s">
        <v>8</v>
      </c>
      <c r="G61" s="7"/>
      <c r="H61" s="6" t="s">
        <v>7</v>
      </c>
      <c r="I61" s="7"/>
      <c r="J61" s="6" t="s">
        <v>8</v>
      </c>
    </row>
    <row r="62" spans="1:10" s="30" customFormat="1" ht="16.5" customHeight="1">
      <c r="A62" s="33"/>
      <c r="B62" s="41" t="s">
        <v>9</v>
      </c>
      <c r="C62" s="32"/>
      <c r="D62" s="8" t="s">
        <v>10</v>
      </c>
      <c r="E62" s="7"/>
      <c r="F62" s="8" t="s">
        <v>10</v>
      </c>
      <c r="G62" s="7"/>
      <c r="H62" s="8" t="s">
        <v>10</v>
      </c>
      <c r="I62" s="7"/>
      <c r="J62" s="8" t="s">
        <v>10</v>
      </c>
    </row>
    <row r="63" spans="1:10" s="30" customFormat="1" ht="16.5" customHeight="1">
      <c r="A63" s="33"/>
      <c r="B63" s="39"/>
      <c r="C63" s="32"/>
      <c r="D63" s="7"/>
      <c r="E63" s="7"/>
      <c r="F63" s="7"/>
      <c r="G63" s="7"/>
      <c r="H63" s="7"/>
      <c r="I63" s="7"/>
      <c r="J63" s="7"/>
    </row>
    <row r="64" spans="1:10" s="33" customFormat="1" ht="16.5" customHeight="1">
      <c r="A64" s="30" t="s">
        <v>80</v>
      </c>
      <c r="B64" s="31"/>
      <c r="C64" s="22"/>
      <c r="D64" s="11"/>
      <c r="E64" s="11"/>
      <c r="F64" s="11"/>
      <c r="G64" s="11"/>
      <c r="H64" s="11"/>
      <c r="I64" s="11"/>
      <c r="J64" s="11"/>
    </row>
    <row r="65" spans="1:10" s="33" customFormat="1" ht="16.5" customHeight="1">
      <c r="A65" s="30" t="s">
        <v>81</v>
      </c>
      <c r="B65" s="31"/>
      <c r="C65" s="22"/>
      <c r="D65" s="11"/>
      <c r="E65" s="11"/>
      <c r="F65" s="11"/>
      <c r="G65" s="11"/>
      <c r="H65" s="11"/>
      <c r="I65" s="11"/>
      <c r="J65" s="11"/>
    </row>
    <row r="66" spans="1:10" s="33" customFormat="1" ht="16.5" customHeight="1">
      <c r="A66" s="30" t="s">
        <v>82</v>
      </c>
      <c r="B66" s="31"/>
      <c r="C66" s="22"/>
      <c r="D66" s="11"/>
      <c r="E66" s="11"/>
      <c r="F66" s="11"/>
      <c r="G66" s="11"/>
      <c r="H66" s="11"/>
      <c r="I66" s="11"/>
      <c r="J66" s="11"/>
    </row>
    <row r="67" spans="1:10" s="33" customFormat="1" ht="16.5" customHeight="1">
      <c r="A67" s="22" t="s">
        <v>211</v>
      </c>
      <c r="B67" s="31"/>
      <c r="C67" s="22"/>
      <c r="D67" s="11"/>
      <c r="E67" s="11"/>
      <c r="F67" s="11"/>
      <c r="G67" s="11"/>
      <c r="H67" s="11"/>
      <c r="I67" s="11"/>
      <c r="J67" s="11"/>
    </row>
    <row r="68" spans="1:10" s="33" customFormat="1" ht="16.5" customHeight="1">
      <c r="A68" s="22" t="s">
        <v>84</v>
      </c>
      <c r="B68" s="31"/>
      <c r="C68" s="22"/>
      <c r="D68" s="11">
        <v>-1729</v>
      </c>
      <c r="E68" s="11"/>
      <c r="F68" s="11">
        <v>2052</v>
      </c>
      <c r="G68" s="11"/>
      <c r="H68" s="11">
        <v>-1729</v>
      </c>
      <c r="I68" s="11"/>
      <c r="J68" s="11">
        <v>2052</v>
      </c>
    </row>
    <row r="69" spans="1:10" s="33" customFormat="1" ht="16.5" customHeight="1">
      <c r="A69" s="22" t="s">
        <v>85</v>
      </c>
      <c r="B69" s="31"/>
      <c r="C69" s="22"/>
      <c r="D69" s="11"/>
      <c r="E69" s="11"/>
      <c r="F69" s="11"/>
      <c r="G69" s="11"/>
      <c r="H69" s="11"/>
      <c r="I69" s="11"/>
      <c r="J69" s="11"/>
    </row>
    <row r="70" spans="1:10" s="33" customFormat="1" ht="16.5" customHeight="1">
      <c r="A70" s="22" t="s">
        <v>86</v>
      </c>
      <c r="B70" s="31"/>
      <c r="C70" s="22"/>
      <c r="D70" s="11">
        <v>22222</v>
      </c>
      <c r="E70" s="11"/>
      <c r="F70" s="11">
        <v>-17415</v>
      </c>
      <c r="G70" s="11"/>
      <c r="H70" s="11">
        <v>22222</v>
      </c>
      <c r="I70" s="11"/>
      <c r="J70" s="11">
        <v>-17415</v>
      </c>
    </row>
    <row r="71" spans="1:10" ht="16.5" customHeight="1">
      <c r="A71" s="22" t="s">
        <v>87</v>
      </c>
      <c r="B71" s="22"/>
      <c r="E71" s="22"/>
    </row>
    <row r="72" spans="1:10" ht="16.5" customHeight="1">
      <c r="A72" s="22" t="s">
        <v>88</v>
      </c>
      <c r="B72" s="31">
        <v>43</v>
      </c>
      <c r="D72" s="12">
        <v>-4099</v>
      </c>
      <c r="E72" s="11"/>
      <c r="F72" s="12">
        <v>3073</v>
      </c>
      <c r="G72" s="11"/>
      <c r="H72" s="12">
        <v>-4099</v>
      </c>
      <c r="I72" s="11"/>
      <c r="J72" s="12">
        <v>3073</v>
      </c>
    </row>
    <row r="73" spans="1:10" ht="16.5" customHeight="1">
      <c r="D73" s="11"/>
      <c r="E73" s="11"/>
      <c r="F73" s="11"/>
      <c r="G73" s="11"/>
      <c r="H73" s="11"/>
      <c r="I73" s="11"/>
      <c r="J73" s="11"/>
    </row>
    <row r="74" spans="1:10" ht="16.5" customHeight="1">
      <c r="A74" s="21" t="s">
        <v>89</v>
      </c>
      <c r="D74" s="22"/>
      <c r="E74" s="22"/>
      <c r="F74" s="22"/>
      <c r="G74" s="22"/>
      <c r="H74" s="22"/>
      <c r="I74" s="22"/>
      <c r="J74" s="22"/>
    </row>
    <row r="75" spans="1:10" ht="16.5" customHeight="1">
      <c r="A75" s="21" t="s">
        <v>82</v>
      </c>
      <c r="D75" s="154">
        <v>16394</v>
      </c>
      <c r="E75" s="155"/>
      <c r="F75" s="154">
        <v>-12290</v>
      </c>
      <c r="G75" s="155"/>
      <c r="H75" s="154">
        <v>16394</v>
      </c>
      <c r="I75" s="155"/>
      <c r="J75" s="154">
        <v>-12290</v>
      </c>
    </row>
    <row r="76" spans="1:10" ht="16.5" customHeight="1">
      <c r="D76" s="11"/>
      <c r="E76" s="11"/>
      <c r="F76" s="11"/>
      <c r="G76" s="11"/>
      <c r="H76" s="11"/>
      <c r="I76" s="11"/>
      <c r="J76" s="11"/>
    </row>
    <row r="77" spans="1:10" ht="16.5" customHeight="1">
      <c r="A77" s="30" t="s">
        <v>90</v>
      </c>
      <c r="D77" s="11"/>
      <c r="E77" s="11"/>
      <c r="F77" s="11"/>
      <c r="G77" s="11"/>
      <c r="H77" s="11"/>
      <c r="I77" s="11"/>
      <c r="J77" s="11"/>
    </row>
    <row r="78" spans="1:10" ht="16.5" customHeight="1">
      <c r="A78" s="30" t="s">
        <v>82</v>
      </c>
      <c r="D78" s="11"/>
      <c r="E78" s="11"/>
      <c r="F78" s="11"/>
      <c r="G78" s="11"/>
      <c r="H78" s="11"/>
      <c r="I78" s="11"/>
      <c r="J78" s="11"/>
    </row>
    <row r="79" spans="1:10" ht="16.5" customHeight="1">
      <c r="A79" s="22" t="s">
        <v>91</v>
      </c>
      <c r="D79" s="11"/>
      <c r="E79" s="11"/>
      <c r="F79" s="11"/>
      <c r="G79" s="11"/>
      <c r="H79" s="11"/>
      <c r="I79" s="11"/>
      <c r="J79" s="11"/>
    </row>
    <row r="80" spans="1:10" ht="16.5" customHeight="1">
      <c r="A80" s="22" t="s">
        <v>84</v>
      </c>
      <c r="D80" s="11">
        <v>14</v>
      </c>
      <c r="E80" s="11"/>
      <c r="F80" s="11">
        <v>28</v>
      </c>
      <c r="G80" s="9"/>
      <c r="H80" s="9">
        <v>14</v>
      </c>
      <c r="I80" s="9"/>
      <c r="J80" s="9">
        <v>28</v>
      </c>
    </row>
    <row r="81" spans="1:10" ht="16.5" customHeight="1">
      <c r="A81" s="22" t="s">
        <v>92</v>
      </c>
      <c r="D81" s="11"/>
      <c r="E81" s="11"/>
      <c r="F81" s="11"/>
      <c r="G81" s="9"/>
      <c r="H81" s="9"/>
      <c r="I81" s="9"/>
      <c r="J81" s="9"/>
    </row>
    <row r="82" spans="1:10" ht="16.5" customHeight="1">
      <c r="A82" s="22" t="s">
        <v>88</v>
      </c>
      <c r="B82" s="31">
        <v>43</v>
      </c>
      <c r="D82" s="12">
        <v>-3</v>
      </c>
      <c r="E82" s="11"/>
      <c r="F82" s="12">
        <v>-6</v>
      </c>
      <c r="G82" s="11"/>
      <c r="H82" s="12">
        <v>-3</v>
      </c>
      <c r="I82" s="11"/>
      <c r="J82" s="12">
        <v>-6</v>
      </c>
    </row>
    <row r="83" spans="1:10" ht="16.5" customHeight="1">
      <c r="D83" s="11"/>
      <c r="E83" s="11"/>
      <c r="F83" s="11"/>
      <c r="G83" s="11"/>
      <c r="H83" s="11"/>
      <c r="I83" s="11"/>
      <c r="J83" s="11"/>
    </row>
    <row r="84" spans="1:10" ht="16.5" customHeight="1">
      <c r="A84" s="30" t="s">
        <v>93</v>
      </c>
      <c r="D84" s="22"/>
      <c r="E84" s="22"/>
      <c r="F84" s="22"/>
      <c r="G84" s="22"/>
      <c r="H84" s="22"/>
      <c r="I84" s="22"/>
      <c r="J84" s="22"/>
    </row>
    <row r="85" spans="1:10" ht="16.5" customHeight="1">
      <c r="A85" s="30" t="s">
        <v>82</v>
      </c>
      <c r="D85" s="154">
        <v>11</v>
      </c>
      <c r="E85" s="155"/>
      <c r="F85" s="154">
        <v>22</v>
      </c>
      <c r="G85" s="155"/>
      <c r="H85" s="154">
        <v>11</v>
      </c>
      <c r="I85" s="155"/>
      <c r="J85" s="154">
        <v>22</v>
      </c>
    </row>
    <row r="86" spans="1:10" ht="16.5" customHeight="1">
      <c r="A86" s="35"/>
      <c r="D86" s="155"/>
      <c r="E86" s="155"/>
      <c r="F86" s="155"/>
      <c r="G86" s="155"/>
      <c r="H86" s="155"/>
      <c r="I86" s="155"/>
      <c r="J86" s="155"/>
    </row>
    <row r="87" spans="1:10" ht="16.5" customHeight="1">
      <c r="A87" s="30" t="s">
        <v>94</v>
      </c>
      <c r="D87" s="154">
        <v>16405</v>
      </c>
      <c r="E87" s="155"/>
      <c r="F87" s="154">
        <v>-12268</v>
      </c>
      <c r="G87" s="155"/>
      <c r="H87" s="154">
        <v>16405</v>
      </c>
      <c r="I87" s="155"/>
      <c r="J87" s="154">
        <v>-12268</v>
      </c>
    </row>
    <row r="88" spans="1:10" ht="16.5" customHeight="1">
      <c r="A88" s="30"/>
      <c r="D88" s="155"/>
      <c r="E88" s="155"/>
      <c r="F88" s="155"/>
      <c r="G88" s="155"/>
      <c r="H88" s="155"/>
      <c r="I88" s="155"/>
      <c r="J88" s="155"/>
    </row>
    <row r="89" spans="1:10" ht="16.5" customHeight="1" thickBot="1">
      <c r="A89" s="30" t="s">
        <v>213</v>
      </c>
      <c r="D89" s="156">
        <v>2170343</v>
      </c>
      <c r="E89" s="155"/>
      <c r="F89" s="156">
        <v>1815924</v>
      </c>
      <c r="G89" s="155"/>
      <c r="H89" s="156">
        <v>2191545</v>
      </c>
      <c r="I89" s="155"/>
      <c r="J89" s="156">
        <v>1837157</v>
      </c>
    </row>
    <row r="90" spans="1:10" ht="16.5" customHeight="1" thickTop="1">
      <c r="A90" s="30"/>
      <c r="D90" s="11"/>
      <c r="E90" s="11"/>
      <c r="F90" s="11"/>
      <c r="G90" s="11"/>
      <c r="H90" s="11"/>
      <c r="I90" s="11"/>
      <c r="J90" s="11"/>
    </row>
    <row r="91" spans="1:10" ht="16.5" customHeight="1">
      <c r="A91" s="30" t="s">
        <v>95</v>
      </c>
      <c r="B91" s="30"/>
      <c r="C91" s="30"/>
      <c r="D91" s="30"/>
      <c r="E91" s="30"/>
      <c r="F91" s="30"/>
      <c r="G91" s="9"/>
      <c r="H91" s="9"/>
      <c r="I91" s="9"/>
      <c r="J91" s="9"/>
    </row>
    <row r="92" spans="1:10" ht="16.5" customHeight="1">
      <c r="A92" s="30" t="s">
        <v>96</v>
      </c>
      <c r="B92" s="39"/>
      <c r="D92" s="9"/>
      <c r="E92" s="9"/>
      <c r="F92" s="9"/>
      <c r="G92" s="9"/>
      <c r="H92" s="9"/>
      <c r="I92" s="9"/>
      <c r="J92" s="9"/>
    </row>
    <row r="93" spans="1:10" ht="16.5" customHeight="1">
      <c r="A93" s="30"/>
      <c r="B93" s="39"/>
      <c r="D93" s="9"/>
      <c r="E93" s="9"/>
      <c r="F93" s="9"/>
      <c r="G93" s="9"/>
      <c r="H93" s="9"/>
      <c r="I93" s="9"/>
      <c r="J93" s="9"/>
    </row>
    <row r="94" spans="1:10" ht="16.5" customHeight="1" thickBot="1">
      <c r="A94" s="22" t="s">
        <v>103</v>
      </c>
      <c r="B94" s="31">
        <v>32</v>
      </c>
      <c r="D94" s="18">
        <v>1.74</v>
      </c>
      <c r="E94" s="19"/>
      <c r="F94" s="18">
        <v>1.48</v>
      </c>
      <c r="G94" s="19"/>
      <c r="H94" s="18">
        <v>1.76</v>
      </c>
      <c r="I94" s="19"/>
      <c r="J94" s="18">
        <v>1.5</v>
      </c>
    </row>
    <row r="95" spans="1:10" ht="16.5" customHeight="1" thickTop="1">
      <c r="D95" s="11"/>
      <c r="E95" s="11"/>
      <c r="F95" s="11"/>
      <c r="G95" s="11"/>
      <c r="H95" s="11"/>
      <c r="I95" s="11"/>
      <c r="J95" s="11"/>
    </row>
    <row r="96" spans="1:10" ht="16.5" customHeight="1">
      <c r="D96" s="11"/>
      <c r="E96" s="11"/>
      <c r="F96" s="11"/>
      <c r="G96" s="11"/>
      <c r="H96" s="11"/>
      <c r="I96" s="11"/>
      <c r="J96" s="11"/>
    </row>
    <row r="97" spans="1:10" ht="16.5" customHeight="1">
      <c r="D97" s="11"/>
      <c r="E97" s="11"/>
      <c r="F97" s="11"/>
      <c r="G97" s="11"/>
      <c r="H97" s="11"/>
      <c r="I97" s="11"/>
      <c r="J97" s="11"/>
    </row>
    <row r="98" spans="1:10" ht="16.5" customHeight="1">
      <c r="D98" s="11"/>
      <c r="E98" s="11"/>
      <c r="F98" s="11"/>
      <c r="G98" s="11"/>
      <c r="H98" s="11"/>
      <c r="I98" s="11"/>
      <c r="J98" s="11"/>
    </row>
    <row r="99" spans="1:10" ht="16.5" customHeight="1">
      <c r="D99" s="11"/>
      <c r="E99" s="11"/>
      <c r="F99" s="11"/>
      <c r="G99" s="11"/>
      <c r="H99" s="11"/>
      <c r="I99" s="11"/>
      <c r="J99" s="11"/>
    </row>
    <row r="100" spans="1:10" ht="16.5" customHeight="1">
      <c r="D100" s="11"/>
      <c r="E100" s="11"/>
      <c r="F100" s="11"/>
      <c r="G100" s="11"/>
      <c r="H100" s="11"/>
      <c r="I100" s="11"/>
      <c r="J100" s="11"/>
    </row>
    <row r="101" spans="1:10" ht="16.5" customHeight="1">
      <c r="D101" s="11"/>
      <c r="E101" s="11"/>
      <c r="F101" s="11"/>
      <c r="G101" s="11"/>
      <c r="H101" s="11"/>
      <c r="I101" s="11"/>
      <c r="J101" s="11"/>
    </row>
    <row r="102" spans="1:10" ht="16.5" customHeight="1">
      <c r="D102" s="11"/>
      <c r="E102" s="11"/>
      <c r="F102" s="11"/>
      <c r="G102" s="11"/>
      <c r="H102" s="11"/>
      <c r="I102" s="11"/>
      <c r="J102" s="11"/>
    </row>
    <row r="103" spans="1:10" ht="16.5" customHeight="1">
      <c r="D103" s="11"/>
      <c r="E103" s="11"/>
      <c r="F103" s="11"/>
      <c r="G103" s="11"/>
      <c r="H103" s="11"/>
      <c r="I103" s="11"/>
      <c r="J103" s="11"/>
    </row>
    <row r="104" spans="1:10" ht="16.5" customHeight="1">
      <c r="D104" s="11"/>
      <c r="E104" s="11"/>
      <c r="F104" s="11"/>
      <c r="G104" s="11"/>
      <c r="H104" s="11"/>
      <c r="I104" s="11"/>
      <c r="J104" s="11"/>
    </row>
    <row r="105" spans="1:10" ht="16.5" customHeight="1">
      <c r="D105" s="11"/>
      <c r="E105" s="11"/>
      <c r="F105" s="11"/>
      <c r="G105" s="11"/>
      <c r="H105" s="11"/>
      <c r="I105" s="11"/>
      <c r="J105" s="11"/>
    </row>
    <row r="106" spans="1:10" ht="16.5" customHeight="1">
      <c r="D106" s="11"/>
      <c r="E106" s="11"/>
      <c r="F106" s="11"/>
      <c r="G106" s="11"/>
      <c r="H106" s="11"/>
      <c r="I106" s="11"/>
      <c r="J106" s="11"/>
    </row>
    <row r="107" spans="1:10" ht="16.5" customHeight="1">
      <c r="D107" s="11"/>
      <c r="E107" s="11"/>
      <c r="F107" s="11"/>
      <c r="G107" s="11"/>
      <c r="H107" s="11"/>
      <c r="I107" s="11"/>
      <c r="J107" s="11"/>
    </row>
    <row r="108" spans="1:10" ht="20.100000000000001" customHeight="1">
      <c r="A108" s="167" t="s">
        <v>30</v>
      </c>
      <c r="B108" s="167"/>
      <c r="C108" s="167"/>
      <c r="D108" s="167"/>
      <c r="E108" s="167"/>
      <c r="F108" s="167"/>
      <c r="G108" s="167"/>
      <c r="H108" s="167"/>
      <c r="I108" s="167"/>
      <c r="J108" s="167"/>
    </row>
  </sheetData>
  <mergeCells count="12">
    <mergeCell ref="A108:J108"/>
    <mergeCell ref="A56:J56"/>
    <mergeCell ref="A57:J57"/>
    <mergeCell ref="D60:F60"/>
    <mergeCell ref="H60:J60"/>
    <mergeCell ref="A55:J55"/>
    <mergeCell ref="A1:J1"/>
    <mergeCell ref="A2:J2"/>
    <mergeCell ref="A3:J3"/>
    <mergeCell ref="D6:F6"/>
    <mergeCell ref="H6:J6"/>
    <mergeCell ref="A54:J54"/>
  </mergeCells>
  <pageMargins left="0.8" right="0.5" top="0.5" bottom="0.6" header="0.49" footer="0.4"/>
  <pageSetup paperSize="9" scale="87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AC67-3768-4BE4-AA8D-94E666564D03}">
  <dimension ref="A1:V37"/>
  <sheetViews>
    <sheetView topLeftCell="A17" zoomScale="115" zoomScaleNormal="115" zoomScaleSheetLayoutView="100" zoomScalePageLayoutView="80" workbookViewId="0">
      <selection activeCell="A20" sqref="A20"/>
    </sheetView>
  </sheetViews>
  <sheetFormatPr defaultColWidth="9.140625" defaultRowHeight="12.95" customHeight="1"/>
  <cols>
    <col min="1" max="1" width="26.28515625" style="52" customWidth="1"/>
    <col min="2" max="2" width="7.140625" style="52" customWidth="1"/>
    <col min="3" max="3" width="0.7109375" style="52" customWidth="1"/>
    <col min="4" max="4" width="10.5703125" style="56" customWidth="1"/>
    <col min="5" max="5" width="0.5703125" style="56" customWidth="1"/>
    <col min="6" max="6" width="10.7109375" style="56" customWidth="1"/>
    <col min="7" max="7" width="0.5703125" style="56" customWidth="1"/>
    <col min="8" max="8" width="13.5703125" style="56" customWidth="1"/>
    <col min="9" max="9" width="0.5703125" style="56" customWidth="1"/>
    <col min="10" max="10" width="10.7109375" style="56" customWidth="1"/>
    <col min="11" max="11" width="0.5703125" style="56" customWidth="1"/>
    <col min="12" max="12" width="13.5703125" style="56" customWidth="1"/>
    <col min="13" max="13" width="0.5703125" style="56" customWidth="1"/>
    <col min="14" max="14" width="13.5703125" style="56" customWidth="1"/>
    <col min="15" max="15" width="0.5703125" style="56" customWidth="1"/>
    <col min="16" max="16" width="13.42578125" style="56" customWidth="1"/>
    <col min="17" max="17" width="0.5703125" style="56" customWidth="1"/>
    <col min="18" max="18" width="10.7109375" style="56" customWidth="1"/>
    <col min="19" max="19" width="0.5703125" style="56" customWidth="1"/>
    <col min="20" max="20" width="10.7109375" style="56" customWidth="1"/>
    <col min="21" max="21" width="0.5703125" style="56" customWidth="1"/>
    <col min="22" max="22" width="10.7109375" style="56" customWidth="1"/>
    <col min="23" max="16384" width="9.140625" style="52"/>
  </cols>
  <sheetData>
    <row r="1" spans="1:22" s="45" customFormat="1" ht="16.5" customHeight="1">
      <c r="A1" s="20" t="s">
        <v>0</v>
      </c>
      <c r="B1" s="42"/>
      <c r="C1" s="42"/>
      <c r="D1" s="43"/>
      <c r="E1" s="43"/>
      <c r="F1" s="43"/>
      <c r="G1" s="43"/>
      <c r="H1" s="43"/>
      <c r="I1" s="43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s="45" customFormat="1" ht="16.5" customHeight="1">
      <c r="A2" s="46" t="s">
        <v>104</v>
      </c>
      <c r="B2" s="47"/>
      <c r="C2" s="47"/>
      <c r="D2" s="43"/>
      <c r="E2" s="43"/>
      <c r="F2" s="43"/>
      <c r="G2" s="43"/>
      <c r="H2" s="43"/>
      <c r="I2" s="43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s="45" customFormat="1" ht="16.5" customHeight="1">
      <c r="A3" s="48" t="s">
        <v>98</v>
      </c>
      <c r="B3" s="49"/>
      <c r="C3" s="49"/>
      <c r="D3" s="50"/>
      <c r="E3" s="50"/>
      <c r="F3" s="50"/>
      <c r="G3" s="50"/>
      <c r="H3" s="50"/>
      <c r="I3" s="50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s="45" customFormat="1" ht="16.5" customHeight="1">
      <c r="A4" s="47"/>
      <c r="B4" s="47"/>
      <c r="C4" s="47"/>
      <c r="D4" s="43"/>
      <c r="E4" s="43"/>
      <c r="F4" s="43"/>
      <c r="G4" s="43"/>
      <c r="H4" s="43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6.5" customHeight="1">
      <c r="A5" s="47"/>
      <c r="B5" s="47"/>
      <c r="C5" s="47"/>
      <c r="D5" s="43"/>
      <c r="E5" s="43"/>
      <c r="F5" s="43"/>
      <c r="G5" s="43"/>
      <c r="H5" s="43"/>
      <c r="I5" s="43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ht="16.5" customHeight="1">
      <c r="A6" s="53"/>
      <c r="B6" s="53"/>
      <c r="C6" s="53"/>
      <c r="D6" s="176" t="s">
        <v>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5" t="s">
        <v>215</v>
      </c>
      <c r="U6" s="175"/>
      <c r="V6" s="175"/>
    </row>
    <row r="7" spans="1:22" ht="16.5" customHeight="1">
      <c r="A7" s="53"/>
      <c r="B7" s="53"/>
      <c r="C7" s="53"/>
      <c r="D7" s="174" t="s">
        <v>105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</row>
    <row r="8" spans="1:22" ht="16.5" customHeight="1">
      <c r="A8" s="53"/>
      <c r="B8" s="53"/>
      <c r="C8" s="53"/>
      <c r="D8" s="54"/>
      <c r="E8" s="54"/>
      <c r="F8" s="54"/>
      <c r="G8" s="54"/>
      <c r="H8" s="174" t="s">
        <v>106</v>
      </c>
      <c r="I8" s="174"/>
      <c r="J8" s="174"/>
      <c r="K8" s="174"/>
      <c r="L8" s="174"/>
      <c r="M8" s="174"/>
      <c r="N8" s="174"/>
      <c r="O8" s="174"/>
      <c r="P8" s="174"/>
      <c r="Q8" s="54"/>
      <c r="R8" s="54"/>
      <c r="S8" s="54"/>
      <c r="T8" s="54"/>
      <c r="U8" s="54"/>
      <c r="V8" s="55"/>
    </row>
    <row r="9" spans="1:22" ht="16.5" customHeight="1">
      <c r="A9" s="53"/>
      <c r="B9" s="53"/>
      <c r="C9" s="53"/>
      <c r="D9" s="54"/>
      <c r="E9" s="54"/>
      <c r="F9" s="54"/>
      <c r="G9" s="54"/>
      <c r="H9" s="55" t="s">
        <v>107</v>
      </c>
      <c r="I9" s="54"/>
      <c r="J9" s="54"/>
      <c r="K9" s="54"/>
      <c r="L9" s="55" t="s">
        <v>108</v>
      </c>
      <c r="M9" s="54"/>
      <c r="N9" s="54"/>
      <c r="O9" s="54"/>
      <c r="P9" s="54"/>
      <c r="Q9" s="54"/>
      <c r="R9" s="54"/>
      <c r="S9" s="54"/>
      <c r="T9" s="54"/>
      <c r="U9" s="54"/>
      <c r="V9" s="55"/>
    </row>
    <row r="10" spans="1:22" ht="16.5" customHeight="1">
      <c r="A10" s="53"/>
      <c r="B10" s="53"/>
      <c r="C10" s="53"/>
      <c r="D10" s="54"/>
      <c r="E10" s="54"/>
      <c r="F10" s="54"/>
      <c r="G10" s="54"/>
      <c r="H10" s="55" t="s">
        <v>107</v>
      </c>
      <c r="I10" s="54"/>
      <c r="J10" s="55"/>
      <c r="K10" s="54"/>
      <c r="L10" s="55" t="s">
        <v>108</v>
      </c>
      <c r="M10" s="54"/>
      <c r="O10" s="54"/>
      <c r="P10" s="54"/>
      <c r="Q10" s="54"/>
      <c r="R10" s="54"/>
      <c r="S10" s="54"/>
      <c r="T10" s="54"/>
      <c r="U10" s="54"/>
      <c r="V10" s="55"/>
    </row>
    <row r="11" spans="1:22" ht="16.5" customHeight="1">
      <c r="A11" s="57"/>
      <c r="B11" s="57"/>
      <c r="C11" s="57"/>
      <c r="D11" s="54"/>
      <c r="E11" s="54"/>
      <c r="F11" s="54"/>
      <c r="G11" s="54"/>
      <c r="H11" s="55" t="s">
        <v>109</v>
      </c>
      <c r="I11" s="54"/>
      <c r="J11" s="55"/>
      <c r="K11" s="54"/>
      <c r="L11" s="55" t="s">
        <v>110</v>
      </c>
      <c r="M11" s="54"/>
      <c r="N11" s="58"/>
      <c r="O11" s="54"/>
      <c r="P11" s="54"/>
      <c r="Q11" s="54"/>
      <c r="R11" s="54"/>
      <c r="S11" s="54"/>
      <c r="T11" s="54"/>
      <c r="U11" s="52"/>
      <c r="V11" s="52"/>
    </row>
    <row r="12" spans="1:22" ht="16.5" customHeight="1">
      <c r="A12" s="57"/>
      <c r="B12" s="57"/>
      <c r="C12" s="57"/>
      <c r="D12" s="59"/>
      <c r="E12" s="59"/>
      <c r="F12" s="59"/>
      <c r="G12" s="59"/>
      <c r="H12" s="55" t="s">
        <v>111</v>
      </c>
      <c r="J12" s="55" t="s">
        <v>112</v>
      </c>
      <c r="K12" s="55"/>
      <c r="L12" s="55" t="s">
        <v>113</v>
      </c>
      <c r="M12" s="55"/>
      <c r="N12" s="55" t="s">
        <v>114</v>
      </c>
      <c r="O12" s="55"/>
      <c r="P12" s="55"/>
      <c r="Q12" s="55"/>
      <c r="R12" s="55"/>
      <c r="S12" s="55"/>
      <c r="T12" s="55"/>
      <c r="U12" s="52"/>
      <c r="V12" s="52"/>
    </row>
    <row r="13" spans="1:22" ht="16.5" customHeight="1">
      <c r="A13" s="57"/>
      <c r="B13" s="57"/>
      <c r="C13" s="57"/>
      <c r="D13" s="59"/>
      <c r="E13" s="59"/>
      <c r="F13" s="59"/>
      <c r="G13" s="59"/>
      <c r="H13" s="55" t="s">
        <v>115</v>
      </c>
      <c r="I13" s="55"/>
      <c r="J13" s="55" t="s">
        <v>116</v>
      </c>
      <c r="K13" s="55"/>
      <c r="L13" s="55" t="s">
        <v>117</v>
      </c>
      <c r="M13" s="55"/>
      <c r="N13" s="55" t="s">
        <v>118</v>
      </c>
      <c r="O13" s="55"/>
      <c r="P13" s="59"/>
      <c r="Q13" s="55"/>
      <c r="R13" s="59"/>
      <c r="S13" s="55"/>
      <c r="T13" s="59"/>
      <c r="U13" s="55"/>
    </row>
    <row r="14" spans="1:22" ht="16.5" customHeight="1">
      <c r="A14" s="53"/>
      <c r="B14" s="53"/>
      <c r="C14" s="53"/>
      <c r="D14" s="55"/>
      <c r="E14" s="55"/>
      <c r="F14" s="59"/>
      <c r="G14" s="55"/>
      <c r="H14" s="60" t="s">
        <v>119</v>
      </c>
      <c r="I14" s="60"/>
      <c r="J14" s="55" t="s">
        <v>120</v>
      </c>
      <c r="K14" s="61"/>
      <c r="L14" s="60" t="s">
        <v>121</v>
      </c>
      <c r="M14" s="55"/>
      <c r="N14" s="55" t="s">
        <v>122</v>
      </c>
      <c r="O14" s="55"/>
      <c r="P14" s="55"/>
      <c r="Q14" s="55"/>
      <c r="R14" s="55"/>
      <c r="S14" s="55"/>
      <c r="T14" s="55"/>
      <c r="U14" s="55"/>
      <c r="V14" s="55"/>
    </row>
    <row r="15" spans="1:22" ht="16.5" customHeight="1">
      <c r="A15" s="53"/>
      <c r="B15" s="53"/>
      <c r="C15" s="53"/>
      <c r="D15" s="55" t="s">
        <v>123</v>
      </c>
      <c r="E15" s="55"/>
      <c r="F15" s="55"/>
      <c r="G15" s="55"/>
      <c r="H15" s="55" t="s">
        <v>124</v>
      </c>
      <c r="I15" s="54"/>
      <c r="J15" s="55" t="s">
        <v>125</v>
      </c>
      <c r="K15" s="55"/>
      <c r="L15" s="55" t="s">
        <v>124</v>
      </c>
      <c r="M15" s="55"/>
      <c r="N15" s="61" t="s">
        <v>126</v>
      </c>
      <c r="O15" s="55"/>
      <c r="P15" s="55"/>
      <c r="Q15" s="55"/>
      <c r="R15" s="55"/>
      <c r="S15" s="55"/>
      <c r="T15" s="55"/>
      <c r="U15" s="55"/>
      <c r="V15" s="55"/>
    </row>
    <row r="16" spans="1:22" ht="16.5" customHeight="1">
      <c r="A16" s="53"/>
      <c r="B16" s="53"/>
      <c r="C16" s="53"/>
      <c r="D16" s="62" t="s">
        <v>127</v>
      </c>
      <c r="E16" s="55"/>
      <c r="F16" s="55" t="s">
        <v>128</v>
      </c>
      <c r="G16" s="62"/>
      <c r="H16" s="62" t="s">
        <v>129</v>
      </c>
      <c r="I16" s="63"/>
      <c r="J16" s="62" t="s">
        <v>130</v>
      </c>
      <c r="K16" s="62"/>
      <c r="L16" s="62" t="s">
        <v>129</v>
      </c>
      <c r="M16" s="62"/>
      <c r="N16" s="62" t="s">
        <v>129</v>
      </c>
      <c r="O16" s="55"/>
      <c r="P16" s="55" t="s">
        <v>131</v>
      </c>
      <c r="Q16" s="55"/>
      <c r="R16" s="62" t="s">
        <v>132</v>
      </c>
      <c r="S16" s="55"/>
      <c r="T16" s="55" t="s">
        <v>133</v>
      </c>
      <c r="U16" s="55"/>
      <c r="V16" s="55"/>
    </row>
    <row r="17" spans="1:22" s="64" customFormat="1" ht="16.5" customHeight="1">
      <c r="A17" s="58"/>
      <c r="B17" s="177" t="s">
        <v>9</v>
      </c>
      <c r="C17" s="53"/>
      <c r="D17" s="116" t="s">
        <v>134</v>
      </c>
      <c r="E17" s="55"/>
      <c r="F17" s="116" t="s">
        <v>135</v>
      </c>
      <c r="G17" s="62"/>
      <c r="H17" s="116" t="s">
        <v>136</v>
      </c>
      <c r="I17" s="62"/>
      <c r="J17" s="116" t="s">
        <v>137</v>
      </c>
      <c r="K17" s="62"/>
      <c r="L17" s="116" t="s">
        <v>136</v>
      </c>
      <c r="M17" s="62"/>
      <c r="N17" s="116" t="s">
        <v>138</v>
      </c>
      <c r="O17" s="55"/>
      <c r="P17" s="116" t="s">
        <v>139</v>
      </c>
      <c r="Q17" s="55"/>
      <c r="R17" s="116" t="s">
        <v>140</v>
      </c>
      <c r="S17" s="55"/>
      <c r="T17" s="116" t="s">
        <v>141</v>
      </c>
      <c r="U17" s="55"/>
      <c r="V17" s="116" t="s">
        <v>142</v>
      </c>
    </row>
    <row r="18" spans="1:22" ht="8.1" customHeight="1">
      <c r="A18" s="53"/>
      <c r="B18" s="53"/>
      <c r="C18" s="53"/>
      <c r="D18" s="62"/>
      <c r="E18" s="55"/>
      <c r="F18" s="62"/>
      <c r="G18" s="55"/>
      <c r="H18" s="62"/>
      <c r="I18" s="62"/>
      <c r="J18" s="62"/>
      <c r="K18" s="62"/>
      <c r="L18" s="62"/>
      <c r="M18" s="62"/>
      <c r="N18" s="62"/>
      <c r="O18" s="62"/>
      <c r="P18" s="62"/>
      <c r="Q18" s="55"/>
      <c r="R18" s="62"/>
      <c r="S18" s="55"/>
      <c r="T18" s="62"/>
      <c r="U18" s="55"/>
      <c r="V18" s="62"/>
    </row>
    <row r="19" spans="1:22" ht="16.5" customHeight="1">
      <c r="A19" s="65" t="s">
        <v>143</v>
      </c>
      <c r="B19" s="53"/>
      <c r="C19" s="53"/>
      <c r="D19" s="56">
        <v>6174196</v>
      </c>
      <c r="F19" s="56">
        <v>2329329</v>
      </c>
      <c r="H19" s="56">
        <v>3543</v>
      </c>
      <c r="J19" s="56">
        <v>-20078</v>
      </c>
      <c r="L19" s="56">
        <v>371</v>
      </c>
      <c r="N19" s="56">
        <v>3233</v>
      </c>
      <c r="P19" s="56">
        <v>-12931</v>
      </c>
      <c r="R19" s="56">
        <v>617420</v>
      </c>
      <c r="T19" s="56">
        <v>13924266</v>
      </c>
      <c r="U19" s="53"/>
      <c r="V19" s="56">
        <v>23032280</v>
      </c>
    </row>
    <row r="20" spans="1:22" ht="16.5" customHeight="1">
      <c r="A20" s="66" t="s">
        <v>144</v>
      </c>
      <c r="B20" s="59">
        <v>28</v>
      </c>
      <c r="C20" s="59"/>
      <c r="D20" s="56">
        <v>0</v>
      </c>
      <c r="F20" s="56">
        <v>0</v>
      </c>
      <c r="H20" s="56">
        <v>0</v>
      </c>
      <c r="J20" s="56">
        <v>0</v>
      </c>
      <c r="L20" s="56">
        <v>0</v>
      </c>
      <c r="N20" s="56">
        <v>0</v>
      </c>
      <c r="P20" s="56">
        <v>0</v>
      </c>
      <c r="R20" s="56">
        <v>0</v>
      </c>
      <c r="T20" s="56">
        <v>-740897</v>
      </c>
      <c r="U20" s="53"/>
      <c r="V20" s="56">
        <v>-740897</v>
      </c>
    </row>
    <row r="21" spans="1:22" ht="16.5" customHeight="1">
      <c r="A21" s="52" t="s">
        <v>216</v>
      </c>
      <c r="B21" s="53"/>
      <c r="C21" s="53"/>
      <c r="D21" s="115">
        <v>0</v>
      </c>
      <c r="F21" s="115">
        <v>0</v>
      </c>
      <c r="H21" s="115">
        <v>2052</v>
      </c>
      <c r="I21" s="44"/>
      <c r="J21" s="115">
        <v>-17415</v>
      </c>
      <c r="K21" s="44"/>
      <c r="L21" s="115">
        <v>28</v>
      </c>
      <c r="M21" s="44"/>
      <c r="N21" s="115">
        <v>3067</v>
      </c>
      <c r="O21" s="44"/>
      <c r="P21" s="67">
        <v>-12268</v>
      </c>
      <c r="R21" s="115">
        <v>0</v>
      </c>
      <c r="T21" s="115">
        <v>1828192</v>
      </c>
      <c r="V21" s="67">
        <v>1815924</v>
      </c>
    </row>
    <row r="22" spans="1:22" ht="8.1" customHeight="1">
      <c r="A22" s="68"/>
      <c r="B22" s="53"/>
      <c r="C22" s="53"/>
      <c r="D22" s="62"/>
      <c r="E22" s="55"/>
      <c r="F22" s="62"/>
      <c r="G22" s="55"/>
      <c r="H22" s="62"/>
      <c r="I22" s="62"/>
      <c r="J22" s="62"/>
      <c r="K22" s="62"/>
      <c r="L22" s="62"/>
      <c r="M22" s="62"/>
      <c r="N22" s="62"/>
      <c r="O22" s="62"/>
      <c r="P22" s="62"/>
      <c r="Q22" s="55"/>
      <c r="R22" s="62"/>
      <c r="S22" s="55"/>
      <c r="T22" s="62"/>
      <c r="U22" s="55"/>
      <c r="V22" s="62"/>
    </row>
    <row r="23" spans="1:22" ht="16.5" customHeight="1" thickBot="1">
      <c r="A23" s="65" t="s">
        <v>145</v>
      </c>
      <c r="B23" s="53"/>
      <c r="C23" s="53"/>
      <c r="D23" s="69">
        <v>6174196</v>
      </c>
      <c r="F23" s="69">
        <v>2329329</v>
      </c>
      <c r="H23" s="69">
        <v>5595</v>
      </c>
      <c r="I23" s="44"/>
      <c r="J23" s="69">
        <v>-37493</v>
      </c>
      <c r="K23" s="44"/>
      <c r="L23" s="69">
        <v>399</v>
      </c>
      <c r="M23" s="44"/>
      <c r="N23" s="69">
        <v>6300</v>
      </c>
      <c r="O23" s="44"/>
      <c r="P23" s="69">
        <v>-25199</v>
      </c>
      <c r="R23" s="69">
        <v>617420</v>
      </c>
      <c r="T23" s="69">
        <v>15011561</v>
      </c>
      <c r="V23" s="69">
        <v>24107307</v>
      </c>
    </row>
    <row r="24" spans="1:22" ht="16.5" customHeight="1" thickTop="1">
      <c r="A24" s="65"/>
      <c r="B24" s="53"/>
      <c r="C24" s="53"/>
      <c r="D24" s="44"/>
      <c r="F24" s="44"/>
      <c r="H24" s="44"/>
      <c r="I24" s="44"/>
      <c r="J24" s="44"/>
      <c r="K24" s="44"/>
      <c r="L24" s="44"/>
      <c r="M24" s="44"/>
      <c r="N24" s="44"/>
      <c r="O24" s="44"/>
      <c r="P24" s="44"/>
      <c r="R24" s="44"/>
      <c r="T24" s="44"/>
      <c r="V24" s="44"/>
    </row>
    <row r="25" spans="1:22" ht="16.5" customHeight="1">
      <c r="A25" s="65"/>
      <c r="B25" s="53"/>
      <c r="C25" s="53"/>
      <c r="D25" s="44"/>
      <c r="F25" s="44"/>
      <c r="H25" s="44"/>
      <c r="I25" s="44"/>
      <c r="J25" s="44"/>
      <c r="K25" s="44"/>
      <c r="L25" s="44"/>
      <c r="M25" s="44"/>
      <c r="N25" s="44"/>
      <c r="O25" s="44"/>
      <c r="P25" s="44"/>
      <c r="R25" s="44"/>
      <c r="T25" s="44"/>
      <c r="V25" s="44"/>
    </row>
    <row r="26" spans="1:22" ht="16.5" customHeight="1">
      <c r="A26" s="65" t="s">
        <v>146</v>
      </c>
      <c r="B26" s="53"/>
      <c r="C26" s="53"/>
      <c r="D26" s="56">
        <v>6174196</v>
      </c>
      <c r="F26" s="56">
        <v>2329329</v>
      </c>
      <c r="H26" s="56">
        <v>6153</v>
      </c>
      <c r="J26" s="56">
        <v>-22222</v>
      </c>
      <c r="L26" s="56">
        <v>395</v>
      </c>
      <c r="N26" s="56">
        <v>3135</v>
      </c>
      <c r="P26" s="56">
        <v>-12539</v>
      </c>
      <c r="R26" s="56">
        <v>617420</v>
      </c>
      <c r="T26" s="56">
        <v>17186500</v>
      </c>
      <c r="U26" s="53"/>
      <c r="V26" s="56">
        <v>26294906</v>
      </c>
    </row>
    <row r="27" spans="1:22" ht="16.5" customHeight="1">
      <c r="A27" s="66" t="s">
        <v>144</v>
      </c>
      <c r="B27" s="59">
        <v>28</v>
      </c>
      <c r="C27" s="59"/>
      <c r="D27" s="56">
        <v>0</v>
      </c>
      <c r="F27" s="56">
        <v>0</v>
      </c>
      <c r="H27" s="56">
        <v>0</v>
      </c>
      <c r="J27" s="56">
        <v>0</v>
      </c>
      <c r="L27" s="56">
        <v>0</v>
      </c>
      <c r="N27" s="56">
        <v>0</v>
      </c>
      <c r="P27" s="56">
        <v>0</v>
      </c>
      <c r="R27" s="56">
        <v>0</v>
      </c>
      <c r="T27" s="56">
        <v>-1210139</v>
      </c>
      <c r="U27" s="53"/>
      <c r="V27" s="56">
        <v>-1210139</v>
      </c>
    </row>
    <row r="28" spans="1:22" ht="16.5" customHeight="1">
      <c r="A28" s="52" t="s">
        <v>216</v>
      </c>
      <c r="B28" s="53"/>
      <c r="C28" s="53"/>
      <c r="D28" s="115">
        <v>0</v>
      </c>
      <c r="F28" s="115">
        <v>0</v>
      </c>
      <c r="H28" s="115">
        <v>-1729</v>
      </c>
      <c r="I28" s="44"/>
      <c r="J28" s="115">
        <v>22222</v>
      </c>
      <c r="K28" s="44"/>
      <c r="L28" s="115">
        <v>14</v>
      </c>
      <c r="M28" s="44"/>
      <c r="N28" s="115">
        <v>-4102</v>
      </c>
      <c r="O28" s="44"/>
      <c r="P28" s="67">
        <v>16405</v>
      </c>
      <c r="R28" s="115">
        <v>0</v>
      </c>
      <c r="T28" s="115">
        <v>2153938</v>
      </c>
      <c r="V28" s="67">
        <v>2170343</v>
      </c>
    </row>
    <row r="29" spans="1:22" ht="8.1" customHeight="1">
      <c r="A29" s="68"/>
      <c r="B29" s="53"/>
      <c r="C29" s="53"/>
      <c r="D29" s="62"/>
      <c r="E29" s="55"/>
      <c r="F29" s="62"/>
      <c r="G29" s="55"/>
      <c r="H29" s="62"/>
      <c r="I29" s="62"/>
      <c r="J29" s="62"/>
      <c r="K29" s="62"/>
      <c r="L29" s="62"/>
      <c r="M29" s="62"/>
      <c r="N29" s="62"/>
      <c r="O29" s="62"/>
      <c r="P29" s="62"/>
      <c r="Q29" s="55"/>
      <c r="R29" s="62"/>
      <c r="S29" s="55"/>
      <c r="T29" s="62"/>
      <c r="U29" s="55"/>
      <c r="V29" s="62"/>
    </row>
    <row r="30" spans="1:22" ht="16.5" customHeight="1" thickBot="1">
      <c r="A30" s="65" t="s">
        <v>147</v>
      </c>
      <c r="B30" s="53"/>
      <c r="C30" s="53"/>
      <c r="D30" s="69">
        <v>6174196</v>
      </c>
      <c r="F30" s="69">
        <v>2329329</v>
      </c>
      <c r="H30" s="69">
        <v>4424</v>
      </c>
      <c r="I30" s="44"/>
      <c r="J30" s="69" t="s">
        <v>148</v>
      </c>
      <c r="K30" s="44"/>
      <c r="L30" s="69">
        <v>409</v>
      </c>
      <c r="M30" s="44"/>
      <c r="N30" s="69">
        <v>-967</v>
      </c>
      <c r="O30" s="44"/>
      <c r="P30" s="69">
        <v>3866</v>
      </c>
      <c r="R30" s="69">
        <v>617420</v>
      </c>
      <c r="T30" s="69">
        <v>18130299</v>
      </c>
      <c r="V30" s="69">
        <v>27255110</v>
      </c>
    </row>
    <row r="31" spans="1:22" ht="16.5" customHeight="1" thickTop="1">
      <c r="A31" s="53"/>
      <c r="B31" s="53"/>
      <c r="C31" s="53"/>
      <c r="D31" s="62"/>
      <c r="E31" s="55"/>
      <c r="F31" s="62"/>
      <c r="G31" s="55"/>
      <c r="H31" s="62"/>
      <c r="I31" s="62"/>
      <c r="J31" s="62"/>
      <c r="K31" s="62"/>
      <c r="L31" s="62"/>
      <c r="M31" s="62"/>
      <c r="N31" s="62"/>
      <c r="O31" s="62"/>
      <c r="P31" s="62"/>
      <c r="Q31" s="55"/>
      <c r="R31" s="62"/>
      <c r="S31" s="55"/>
      <c r="T31" s="62"/>
      <c r="U31" s="55"/>
      <c r="V31" s="62"/>
    </row>
    <row r="32" spans="1:22" ht="16.5" customHeight="1">
      <c r="A32" s="53"/>
      <c r="B32" s="53"/>
      <c r="C32" s="53"/>
      <c r="D32" s="62"/>
      <c r="E32" s="55"/>
      <c r="F32" s="62"/>
      <c r="G32" s="55"/>
      <c r="H32" s="62"/>
      <c r="I32" s="62"/>
      <c r="J32" s="62"/>
      <c r="K32" s="62"/>
      <c r="L32" s="62"/>
      <c r="M32" s="62"/>
      <c r="N32" s="62"/>
      <c r="O32" s="62"/>
      <c r="P32" s="62"/>
      <c r="Q32" s="55"/>
      <c r="R32" s="62"/>
      <c r="S32" s="55"/>
      <c r="T32" s="62"/>
      <c r="U32" s="55"/>
      <c r="V32" s="62"/>
    </row>
    <row r="33" spans="1:22" ht="16.5" customHeight="1">
      <c r="A33" s="53"/>
      <c r="B33" s="53"/>
      <c r="C33" s="53"/>
      <c r="D33" s="62"/>
      <c r="E33" s="55"/>
      <c r="F33" s="62"/>
      <c r="G33" s="55"/>
      <c r="H33" s="62"/>
      <c r="I33" s="62"/>
      <c r="J33" s="62"/>
      <c r="K33" s="62"/>
      <c r="L33" s="62"/>
      <c r="M33" s="62"/>
      <c r="N33" s="62"/>
      <c r="O33" s="62"/>
      <c r="P33" s="62"/>
      <c r="Q33" s="55"/>
      <c r="R33" s="62"/>
      <c r="S33" s="55"/>
      <c r="T33" s="62"/>
      <c r="U33" s="55"/>
      <c r="V33" s="62"/>
    </row>
    <row r="34" spans="1:22" ht="16.5" customHeight="1">
      <c r="A34" s="53"/>
      <c r="B34" s="53"/>
      <c r="C34" s="53"/>
      <c r="D34" s="62"/>
      <c r="E34" s="55"/>
      <c r="F34" s="62"/>
      <c r="G34" s="55"/>
      <c r="H34" s="62"/>
      <c r="I34" s="62"/>
      <c r="J34" s="62"/>
      <c r="K34" s="62"/>
      <c r="L34" s="62"/>
      <c r="M34" s="62"/>
      <c r="N34" s="62"/>
      <c r="O34" s="62"/>
      <c r="P34" s="62"/>
      <c r="Q34" s="55"/>
      <c r="R34" s="62"/>
      <c r="S34" s="55"/>
      <c r="T34" s="62"/>
      <c r="U34" s="55"/>
      <c r="V34" s="62"/>
    </row>
    <row r="35" spans="1:22" ht="18.600000000000001" customHeight="1">
      <c r="A35" s="53"/>
      <c r="B35" s="53"/>
      <c r="C35" s="53"/>
      <c r="D35" s="62"/>
      <c r="E35" s="55"/>
      <c r="F35" s="62"/>
      <c r="G35" s="55"/>
      <c r="H35" s="62"/>
      <c r="I35" s="62"/>
      <c r="J35" s="62"/>
      <c r="K35" s="62"/>
      <c r="L35" s="62"/>
      <c r="M35" s="62"/>
      <c r="N35" s="62"/>
      <c r="O35" s="62"/>
      <c r="P35" s="62"/>
      <c r="Q35" s="55"/>
      <c r="R35" s="62"/>
      <c r="S35" s="55"/>
      <c r="T35" s="62"/>
      <c r="U35" s="55"/>
      <c r="V35" s="62"/>
    </row>
    <row r="36" spans="1:22" ht="12" customHeight="1">
      <c r="A36" s="53"/>
      <c r="B36" s="53"/>
      <c r="C36" s="53"/>
      <c r="D36" s="62"/>
      <c r="E36" s="55"/>
      <c r="F36" s="62"/>
      <c r="G36" s="55"/>
      <c r="H36" s="62"/>
      <c r="I36" s="62"/>
      <c r="J36" s="62"/>
      <c r="K36" s="62"/>
      <c r="L36" s="62"/>
      <c r="M36" s="62"/>
      <c r="N36" s="62"/>
      <c r="O36" s="62"/>
      <c r="P36" s="62"/>
      <c r="Q36" s="55"/>
      <c r="R36" s="62"/>
      <c r="S36" s="55"/>
      <c r="T36" s="62"/>
      <c r="U36" s="55"/>
      <c r="V36" s="62"/>
    </row>
    <row r="37" spans="1:22" ht="21.95" customHeight="1">
      <c r="A37" s="167" t="s">
        <v>30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70"/>
      <c r="M37" s="70"/>
      <c r="N37" s="67"/>
      <c r="O37" s="67"/>
      <c r="P37" s="67"/>
      <c r="Q37" s="67"/>
      <c r="R37" s="67"/>
      <c r="S37" s="67"/>
      <c r="T37" s="67"/>
      <c r="U37" s="67"/>
      <c r="V37" s="67"/>
    </row>
  </sheetData>
  <mergeCells count="5">
    <mergeCell ref="D7:V7"/>
    <mergeCell ref="H8:P8"/>
    <mergeCell ref="A37:K37"/>
    <mergeCell ref="T6:V6"/>
    <mergeCell ref="D6:S6"/>
  </mergeCells>
  <pageMargins left="0.4" right="0.4" top="0.5" bottom="0.6" header="0.49" footer="0.4"/>
  <pageSetup paperSize="9" scale="89" firstPageNumber="11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1AD9-7776-4D33-B9E7-9D6E0EB3AB1F}">
  <dimension ref="A1:V36"/>
  <sheetViews>
    <sheetView topLeftCell="A3" zoomScale="110" zoomScaleNormal="110" zoomScaleSheetLayoutView="115" zoomScalePageLayoutView="70" workbookViewId="0">
      <selection activeCell="A20" sqref="A20"/>
    </sheetView>
  </sheetViews>
  <sheetFormatPr defaultColWidth="9.140625" defaultRowHeight="12.95" customHeight="1"/>
  <cols>
    <col min="1" max="1" width="24" style="52" customWidth="1"/>
    <col min="2" max="2" width="7.5703125" style="56" customWidth="1"/>
    <col min="3" max="3" width="0.7109375" style="56" customWidth="1"/>
    <col min="4" max="4" width="10.5703125" style="52" customWidth="1"/>
    <col min="5" max="5" width="0.5703125" style="56" customWidth="1"/>
    <col min="6" max="6" width="10.7109375" style="56" customWidth="1"/>
    <col min="7" max="7" width="0.5703125" style="56" customWidth="1"/>
    <col min="8" max="8" width="13.5703125" style="56" customWidth="1"/>
    <col min="9" max="9" width="0.5703125" style="56" customWidth="1"/>
    <col min="10" max="10" width="10.7109375" style="56" customWidth="1"/>
    <col min="11" max="11" width="0.5703125" style="56" customWidth="1"/>
    <col min="12" max="12" width="13.5703125" style="56" customWidth="1"/>
    <col min="13" max="13" width="0.5703125" style="56" customWidth="1"/>
    <col min="14" max="14" width="13.5703125" style="56" customWidth="1"/>
    <col min="15" max="15" width="0.5703125" style="56" customWidth="1"/>
    <col min="16" max="16" width="13.42578125" style="56" customWidth="1"/>
    <col min="17" max="17" width="0.5703125" style="56" customWidth="1"/>
    <col min="18" max="18" width="10.7109375" style="56" customWidth="1"/>
    <col min="19" max="19" width="0.5703125" style="56" customWidth="1"/>
    <col min="20" max="20" width="10.7109375" style="56" customWidth="1"/>
    <col min="21" max="21" width="0.5703125" style="56" customWidth="1"/>
    <col min="22" max="22" width="10.7109375" style="56" customWidth="1"/>
    <col min="23" max="16384" width="9.140625" style="52"/>
  </cols>
  <sheetData>
    <row r="1" spans="1:22" s="45" customFormat="1" ht="16.5" customHeight="1">
      <c r="A1" s="20" t="s">
        <v>0</v>
      </c>
      <c r="B1" s="43"/>
      <c r="C1" s="43"/>
      <c r="D1" s="47"/>
      <c r="E1" s="43"/>
      <c r="F1" s="43"/>
      <c r="G1" s="43"/>
      <c r="H1" s="43"/>
      <c r="I1" s="43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s="45" customFormat="1" ht="16.5" customHeight="1">
      <c r="A2" s="46" t="s">
        <v>149</v>
      </c>
      <c r="B2" s="43"/>
      <c r="C2" s="43"/>
      <c r="D2" s="47"/>
      <c r="E2" s="43"/>
      <c r="F2" s="43"/>
      <c r="G2" s="43"/>
      <c r="H2" s="43"/>
      <c r="I2" s="43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s="45" customFormat="1" ht="16.5" customHeight="1">
      <c r="A3" s="48" t="s">
        <v>98</v>
      </c>
      <c r="B3" s="50"/>
      <c r="C3" s="50"/>
      <c r="D3" s="49"/>
      <c r="E3" s="50"/>
      <c r="F3" s="50"/>
      <c r="G3" s="50"/>
      <c r="H3" s="50"/>
      <c r="I3" s="50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s="45" customFormat="1" ht="16.5" customHeight="1">
      <c r="A4" s="47"/>
      <c r="B4" s="43"/>
      <c r="C4" s="43"/>
      <c r="D4" s="47"/>
      <c r="E4" s="43"/>
      <c r="F4" s="43"/>
      <c r="G4" s="43"/>
      <c r="H4" s="43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6.5" customHeight="1">
      <c r="A5" s="71"/>
      <c r="D5" s="72"/>
    </row>
    <row r="6" spans="1:22" ht="16.5" customHeight="1">
      <c r="A6" s="53"/>
      <c r="B6" s="53"/>
      <c r="C6" s="53"/>
      <c r="D6" s="176" t="s">
        <v>4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14"/>
      <c r="T6" s="175" t="s">
        <v>215</v>
      </c>
      <c r="U6" s="175"/>
      <c r="V6" s="175"/>
    </row>
    <row r="7" spans="1:22" ht="16.5" customHeight="1">
      <c r="A7" s="53"/>
      <c r="B7" s="54"/>
      <c r="C7" s="54"/>
      <c r="D7" s="54"/>
      <c r="E7" s="54"/>
      <c r="F7" s="54"/>
      <c r="G7" s="174" t="s">
        <v>106</v>
      </c>
      <c r="H7" s="174"/>
      <c r="I7" s="174"/>
      <c r="J7" s="174"/>
      <c r="K7" s="174"/>
      <c r="L7" s="174"/>
      <c r="M7" s="174"/>
      <c r="N7" s="174"/>
      <c r="O7" s="174"/>
      <c r="P7" s="174"/>
      <c r="Q7" s="54"/>
      <c r="R7" s="54"/>
      <c r="S7" s="54"/>
      <c r="T7" s="54"/>
      <c r="U7" s="54"/>
      <c r="V7" s="54"/>
    </row>
    <row r="8" spans="1:22" ht="16.5" customHeight="1">
      <c r="A8" s="53"/>
      <c r="B8" s="54"/>
      <c r="C8" s="54"/>
      <c r="D8" s="54"/>
      <c r="E8" s="54"/>
      <c r="F8" s="54"/>
      <c r="G8" s="54"/>
      <c r="H8" s="55" t="s">
        <v>107</v>
      </c>
      <c r="I8" s="54"/>
      <c r="J8" s="55"/>
      <c r="K8" s="54"/>
      <c r="L8" s="55" t="s">
        <v>107</v>
      </c>
      <c r="M8" s="54"/>
      <c r="N8" s="58"/>
      <c r="O8" s="54"/>
      <c r="P8" s="54"/>
      <c r="Q8" s="54"/>
      <c r="R8" s="54"/>
      <c r="S8" s="54"/>
      <c r="T8" s="54"/>
      <c r="U8" s="54"/>
      <c r="V8" s="54"/>
    </row>
    <row r="9" spans="1:22" ht="16.5" customHeight="1">
      <c r="A9" s="53"/>
      <c r="B9" s="54"/>
      <c r="C9" s="54"/>
      <c r="D9" s="54"/>
      <c r="E9" s="54"/>
      <c r="F9" s="54"/>
      <c r="G9" s="54"/>
      <c r="H9" s="55" t="s">
        <v>109</v>
      </c>
      <c r="I9" s="54"/>
      <c r="J9" s="55"/>
      <c r="K9" s="54"/>
      <c r="L9" s="55" t="s">
        <v>150</v>
      </c>
      <c r="M9" s="54"/>
      <c r="N9" s="58"/>
      <c r="O9" s="54"/>
      <c r="P9" s="54"/>
      <c r="Q9" s="54"/>
      <c r="R9" s="54"/>
      <c r="S9" s="54"/>
      <c r="T9" s="54"/>
      <c r="U9" s="54"/>
      <c r="V9" s="54"/>
    </row>
    <row r="10" spans="1:22" ht="16.5" customHeight="1">
      <c r="A10" s="53"/>
      <c r="B10" s="59"/>
      <c r="C10" s="59"/>
      <c r="D10" s="59"/>
      <c r="E10" s="59"/>
      <c r="F10" s="59"/>
      <c r="G10" s="59"/>
      <c r="H10" s="55" t="s">
        <v>111</v>
      </c>
      <c r="J10" s="55" t="s">
        <v>112</v>
      </c>
      <c r="K10" s="55"/>
      <c r="L10" s="55" t="s">
        <v>113</v>
      </c>
      <c r="M10" s="55"/>
      <c r="N10" s="55" t="s">
        <v>114</v>
      </c>
      <c r="O10" s="55"/>
      <c r="P10" s="55"/>
      <c r="Q10" s="55"/>
      <c r="R10" s="55"/>
      <c r="S10" s="55"/>
      <c r="T10" s="55"/>
      <c r="U10" s="55"/>
      <c r="V10" s="55"/>
    </row>
    <row r="11" spans="1:22" ht="16.5" customHeight="1">
      <c r="A11" s="53"/>
      <c r="B11" s="59"/>
      <c r="C11" s="59"/>
      <c r="D11" s="59"/>
      <c r="E11" s="59"/>
      <c r="F11" s="59"/>
      <c r="G11" s="55"/>
      <c r="H11" s="55" t="s">
        <v>115</v>
      </c>
      <c r="I11" s="55"/>
      <c r="J11" s="55" t="s">
        <v>116</v>
      </c>
      <c r="K11" s="55"/>
      <c r="L11" s="55" t="s">
        <v>117</v>
      </c>
      <c r="M11" s="55"/>
      <c r="N11" s="55" t="s">
        <v>118</v>
      </c>
      <c r="O11" s="55"/>
      <c r="P11" s="59"/>
      <c r="Q11" s="55"/>
      <c r="R11" s="59"/>
      <c r="S11" s="55"/>
      <c r="T11" s="59"/>
      <c r="U11" s="55"/>
      <c r="V11" s="55"/>
    </row>
    <row r="12" spans="1:22" ht="16.5" customHeight="1">
      <c r="A12" s="53"/>
      <c r="B12" s="55"/>
      <c r="C12" s="55"/>
      <c r="D12" s="55"/>
      <c r="E12" s="55"/>
      <c r="F12" s="59"/>
      <c r="G12" s="55"/>
      <c r="H12" s="60" t="s">
        <v>119</v>
      </c>
      <c r="I12" s="60"/>
      <c r="J12" s="55" t="s">
        <v>120</v>
      </c>
      <c r="K12" s="61"/>
      <c r="L12" s="60" t="s">
        <v>121</v>
      </c>
      <c r="M12" s="55"/>
      <c r="N12" s="55" t="s">
        <v>122</v>
      </c>
      <c r="O12" s="55"/>
      <c r="P12" s="55"/>
      <c r="Q12" s="55"/>
      <c r="R12" s="55"/>
      <c r="S12" s="55"/>
      <c r="T12" s="55"/>
      <c r="U12" s="55"/>
      <c r="V12" s="55"/>
    </row>
    <row r="13" spans="1:22" ht="16.5" customHeight="1">
      <c r="A13" s="53"/>
      <c r="B13" s="55"/>
      <c r="C13" s="55"/>
      <c r="D13" s="55" t="s">
        <v>123</v>
      </c>
      <c r="E13" s="55"/>
      <c r="F13" s="55"/>
      <c r="G13" s="55"/>
      <c r="H13" s="55" t="s">
        <v>124</v>
      </c>
      <c r="I13" s="54"/>
      <c r="J13" s="55" t="s">
        <v>125</v>
      </c>
      <c r="K13" s="55"/>
      <c r="L13" s="55" t="s">
        <v>124</v>
      </c>
      <c r="M13" s="55"/>
      <c r="N13" s="61" t="s">
        <v>126</v>
      </c>
      <c r="O13" s="55"/>
      <c r="P13" s="55"/>
      <c r="Q13" s="55"/>
      <c r="R13" s="55"/>
      <c r="S13" s="55"/>
      <c r="T13" s="55"/>
      <c r="U13" s="55"/>
      <c r="V13" s="55"/>
    </row>
    <row r="14" spans="1:22" ht="16.5" customHeight="1">
      <c r="A14" s="53"/>
      <c r="B14" s="55"/>
      <c r="C14" s="55"/>
      <c r="D14" s="62" t="s">
        <v>127</v>
      </c>
      <c r="E14" s="55"/>
      <c r="F14" s="55" t="s">
        <v>128</v>
      </c>
      <c r="G14" s="62"/>
      <c r="H14" s="62" t="s">
        <v>129</v>
      </c>
      <c r="I14" s="63"/>
      <c r="J14" s="62" t="s">
        <v>130</v>
      </c>
      <c r="K14" s="62"/>
      <c r="L14" s="62" t="s">
        <v>129</v>
      </c>
      <c r="M14" s="62"/>
      <c r="N14" s="62" t="s">
        <v>129</v>
      </c>
      <c r="O14" s="55"/>
      <c r="P14" s="55" t="s">
        <v>131</v>
      </c>
      <c r="Q14" s="55"/>
      <c r="R14" s="62" t="s">
        <v>132</v>
      </c>
      <c r="S14" s="55"/>
      <c r="T14" s="55" t="s">
        <v>133</v>
      </c>
      <c r="U14" s="55"/>
      <c r="V14" s="55"/>
    </row>
    <row r="15" spans="1:22" s="64" customFormat="1" ht="16.5" customHeight="1">
      <c r="A15" s="58"/>
      <c r="B15" s="151" t="s">
        <v>9</v>
      </c>
      <c r="C15" s="54"/>
      <c r="D15" s="116" t="s">
        <v>134</v>
      </c>
      <c r="E15" s="55"/>
      <c r="F15" s="116" t="s">
        <v>135</v>
      </c>
      <c r="G15" s="62"/>
      <c r="H15" s="116" t="s">
        <v>136</v>
      </c>
      <c r="I15" s="62"/>
      <c r="J15" s="116" t="s">
        <v>137</v>
      </c>
      <c r="K15" s="62"/>
      <c r="L15" s="116" t="s">
        <v>136</v>
      </c>
      <c r="M15" s="62"/>
      <c r="N15" s="116" t="s">
        <v>138</v>
      </c>
      <c r="O15" s="55"/>
      <c r="P15" s="116" t="s">
        <v>139</v>
      </c>
      <c r="Q15" s="55"/>
      <c r="R15" s="116" t="s">
        <v>140</v>
      </c>
      <c r="S15" s="55"/>
      <c r="T15" s="116" t="s">
        <v>141</v>
      </c>
      <c r="U15" s="55"/>
      <c r="V15" s="116" t="s">
        <v>142</v>
      </c>
    </row>
    <row r="16" spans="1:22" ht="16.5" customHeight="1">
      <c r="A16" s="53"/>
      <c r="B16" s="55"/>
      <c r="C16" s="55"/>
      <c r="D16" s="62"/>
      <c r="E16" s="55"/>
      <c r="F16" s="62"/>
      <c r="G16" s="62"/>
      <c r="H16" s="62"/>
      <c r="I16" s="62"/>
      <c r="J16" s="62"/>
      <c r="K16" s="62"/>
      <c r="L16" s="62"/>
      <c r="M16" s="62"/>
      <c r="N16" s="62"/>
      <c r="O16" s="55"/>
      <c r="P16" s="62"/>
      <c r="Q16" s="55"/>
      <c r="R16" s="62"/>
      <c r="S16" s="55"/>
      <c r="T16" s="62"/>
      <c r="U16" s="55"/>
      <c r="V16" s="62"/>
    </row>
    <row r="17" spans="1:22" ht="16.5" customHeight="1">
      <c r="A17" s="65" t="s">
        <v>143</v>
      </c>
      <c r="D17" s="56">
        <v>6174196</v>
      </c>
      <c r="F17" s="56">
        <v>2329329</v>
      </c>
      <c r="H17" s="56">
        <v>3543</v>
      </c>
      <c r="J17" s="56">
        <v>-20078</v>
      </c>
      <c r="L17" s="56">
        <v>371</v>
      </c>
      <c r="N17" s="56">
        <v>3233</v>
      </c>
      <c r="P17" s="56">
        <v>-12931</v>
      </c>
      <c r="R17" s="56">
        <v>617420</v>
      </c>
      <c r="T17" s="56">
        <v>14120705</v>
      </c>
      <c r="V17" s="56">
        <v>23228719</v>
      </c>
    </row>
    <row r="18" spans="1:22" ht="16.5" customHeight="1">
      <c r="A18" s="66" t="s">
        <v>144</v>
      </c>
      <c r="B18" s="73">
        <v>28</v>
      </c>
      <c r="C18" s="73"/>
      <c r="D18" s="56">
        <v>0</v>
      </c>
      <c r="F18" s="56">
        <v>0</v>
      </c>
      <c r="H18" s="56">
        <v>0</v>
      </c>
      <c r="J18" s="56">
        <v>0</v>
      </c>
      <c r="L18" s="56">
        <v>0</v>
      </c>
      <c r="N18" s="56">
        <v>0</v>
      </c>
      <c r="P18" s="56">
        <v>0</v>
      </c>
      <c r="R18" s="56">
        <v>0</v>
      </c>
      <c r="T18" s="56">
        <v>-740897</v>
      </c>
      <c r="V18" s="56">
        <v>-740897</v>
      </c>
    </row>
    <row r="19" spans="1:22" ht="16.5" customHeight="1">
      <c r="A19" s="52" t="s">
        <v>216</v>
      </c>
      <c r="B19" s="55"/>
      <c r="C19" s="55"/>
      <c r="D19" s="115">
        <v>0</v>
      </c>
      <c r="F19" s="115">
        <v>0</v>
      </c>
      <c r="G19" s="44"/>
      <c r="H19" s="115">
        <v>2052</v>
      </c>
      <c r="I19" s="44"/>
      <c r="J19" s="115">
        <v>-17415</v>
      </c>
      <c r="K19" s="44"/>
      <c r="L19" s="115">
        <v>28</v>
      </c>
      <c r="M19" s="44"/>
      <c r="N19" s="115">
        <v>3067</v>
      </c>
      <c r="P19" s="67">
        <v>-12268</v>
      </c>
      <c r="R19" s="115">
        <v>0</v>
      </c>
      <c r="T19" s="115">
        <v>1849425</v>
      </c>
      <c r="V19" s="67">
        <v>1837157</v>
      </c>
    </row>
    <row r="20" spans="1:22" ht="8.1" customHeight="1">
      <c r="A20" s="68"/>
      <c r="B20" s="53"/>
      <c r="C20" s="53"/>
      <c r="D20" s="62"/>
      <c r="E20" s="55"/>
      <c r="F20" s="62"/>
      <c r="G20" s="55"/>
      <c r="H20" s="62"/>
      <c r="I20" s="62"/>
      <c r="J20" s="62"/>
      <c r="K20" s="62"/>
      <c r="L20" s="62"/>
      <c r="M20" s="62"/>
      <c r="N20" s="62"/>
      <c r="O20" s="62"/>
      <c r="P20" s="62"/>
      <c r="Q20" s="55"/>
      <c r="R20" s="62"/>
      <c r="S20" s="55"/>
      <c r="T20" s="62"/>
      <c r="U20" s="55"/>
      <c r="V20" s="62"/>
    </row>
    <row r="21" spans="1:22" ht="16.5" customHeight="1" thickBot="1">
      <c r="A21" s="65" t="s">
        <v>145</v>
      </c>
      <c r="B21" s="55"/>
      <c r="C21" s="55"/>
      <c r="D21" s="69">
        <v>6174196</v>
      </c>
      <c r="F21" s="69">
        <v>2329329</v>
      </c>
      <c r="G21" s="44"/>
      <c r="H21" s="69">
        <v>5595</v>
      </c>
      <c r="I21" s="44"/>
      <c r="J21" s="69">
        <v>-37493</v>
      </c>
      <c r="K21" s="44"/>
      <c r="L21" s="69">
        <v>399</v>
      </c>
      <c r="M21" s="44"/>
      <c r="N21" s="69">
        <v>6300</v>
      </c>
      <c r="P21" s="69">
        <v>-25199</v>
      </c>
      <c r="R21" s="69">
        <v>617420</v>
      </c>
      <c r="T21" s="69">
        <v>15229233</v>
      </c>
      <c r="V21" s="69">
        <v>24324979</v>
      </c>
    </row>
    <row r="22" spans="1:22" ht="18.600000000000001" customHeight="1" thickTop="1">
      <c r="A22" s="53"/>
      <c r="B22" s="55"/>
      <c r="C22" s="55"/>
      <c r="D22" s="44"/>
      <c r="F22" s="44"/>
      <c r="G22" s="44"/>
      <c r="H22" s="44"/>
      <c r="I22" s="44"/>
      <c r="J22" s="44"/>
      <c r="K22" s="44"/>
      <c r="L22" s="44"/>
      <c r="M22" s="44"/>
      <c r="N22" s="44"/>
      <c r="P22" s="44"/>
      <c r="R22" s="44"/>
      <c r="T22" s="44"/>
      <c r="V22" s="44"/>
    </row>
    <row r="23" spans="1:22" ht="18.600000000000001" customHeight="1">
      <c r="A23" s="53"/>
      <c r="B23" s="55"/>
      <c r="C23" s="55"/>
      <c r="D23" s="44"/>
      <c r="F23" s="44"/>
      <c r="G23" s="44"/>
      <c r="H23" s="44"/>
      <c r="I23" s="44"/>
      <c r="J23" s="44"/>
      <c r="K23" s="44"/>
      <c r="L23" s="44"/>
      <c r="M23" s="44"/>
      <c r="N23" s="44"/>
      <c r="P23" s="44"/>
      <c r="R23" s="44"/>
      <c r="T23" s="44"/>
      <c r="V23" s="44"/>
    </row>
    <row r="24" spans="1:22" ht="16.5" customHeight="1">
      <c r="A24" s="65" t="s">
        <v>146</v>
      </c>
      <c r="B24" s="55"/>
      <c r="C24" s="55"/>
      <c r="D24" s="56">
        <v>6174196</v>
      </c>
      <c r="F24" s="56">
        <v>2329329</v>
      </c>
      <c r="H24" s="56">
        <v>6153</v>
      </c>
      <c r="J24" s="56">
        <v>-22222</v>
      </c>
      <c r="L24" s="56">
        <v>395</v>
      </c>
      <c r="N24" s="56">
        <v>3135</v>
      </c>
      <c r="P24" s="56">
        <v>-12539</v>
      </c>
      <c r="R24" s="56">
        <v>617420</v>
      </c>
      <c r="T24" s="56">
        <v>17449567</v>
      </c>
      <c r="V24" s="56">
        <v>26557973</v>
      </c>
    </row>
    <row r="25" spans="1:22" ht="16.5" customHeight="1">
      <c r="A25" s="66" t="s">
        <v>144</v>
      </c>
      <c r="B25" s="73">
        <v>28</v>
      </c>
      <c r="C25" s="73"/>
      <c r="D25" s="56">
        <v>0</v>
      </c>
      <c r="F25" s="56">
        <v>0</v>
      </c>
      <c r="H25" s="56">
        <v>0</v>
      </c>
      <c r="J25" s="56">
        <v>0</v>
      </c>
      <c r="L25" s="56">
        <v>0</v>
      </c>
      <c r="N25" s="56">
        <v>0</v>
      </c>
      <c r="P25" s="56">
        <v>0</v>
      </c>
      <c r="R25" s="56">
        <v>0</v>
      </c>
      <c r="T25" s="56">
        <v>-1210139</v>
      </c>
      <c r="V25" s="56">
        <v>-1210139</v>
      </c>
    </row>
    <row r="26" spans="1:22" ht="16.5" customHeight="1">
      <c r="A26" s="52" t="s">
        <v>216</v>
      </c>
      <c r="B26" s="55"/>
      <c r="C26" s="55"/>
      <c r="D26" s="115">
        <v>0</v>
      </c>
      <c r="F26" s="115">
        <v>0</v>
      </c>
      <c r="G26" s="44"/>
      <c r="H26" s="115">
        <v>-1729</v>
      </c>
      <c r="I26" s="44"/>
      <c r="J26" s="115">
        <v>22222</v>
      </c>
      <c r="K26" s="44"/>
      <c r="L26" s="115">
        <v>14</v>
      </c>
      <c r="M26" s="44"/>
      <c r="N26" s="115">
        <v>-4102</v>
      </c>
      <c r="P26" s="67">
        <v>16405</v>
      </c>
      <c r="R26" s="115">
        <v>0</v>
      </c>
      <c r="T26" s="115">
        <v>2175140</v>
      </c>
      <c r="V26" s="67">
        <v>2191545</v>
      </c>
    </row>
    <row r="27" spans="1:22" ht="8.1" customHeight="1">
      <c r="A27" s="68"/>
      <c r="B27" s="53"/>
      <c r="C27" s="53"/>
      <c r="D27" s="62"/>
      <c r="E27" s="55"/>
      <c r="F27" s="62"/>
      <c r="G27" s="55"/>
      <c r="H27" s="62"/>
      <c r="I27" s="62"/>
      <c r="J27" s="62"/>
      <c r="K27" s="62"/>
      <c r="L27" s="62"/>
      <c r="M27" s="62"/>
      <c r="N27" s="62"/>
      <c r="O27" s="62"/>
      <c r="P27" s="62"/>
      <c r="Q27" s="55"/>
      <c r="R27" s="62"/>
      <c r="S27" s="55"/>
      <c r="T27" s="62"/>
      <c r="U27" s="55"/>
      <c r="V27" s="62"/>
    </row>
    <row r="28" spans="1:22" ht="16.5" customHeight="1" thickBot="1">
      <c r="A28" s="65" t="s">
        <v>147</v>
      </c>
      <c r="B28" s="55"/>
      <c r="C28" s="55"/>
      <c r="D28" s="69">
        <v>6174196</v>
      </c>
      <c r="F28" s="69">
        <v>2329329</v>
      </c>
      <c r="G28" s="44"/>
      <c r="H28" s="69">
        <v>4424</v>
      </c>
      <c r="I28" s="44"/>
      <c r="J28" s="69">
        <v>0</v>
      </c>
      <c r="K28" s="44"/>
      <c r="L28" s="69">
        <v>409</v>
      </c>
      <c r="M28" s="44"/>
      <c r="N28" s="69">
        <v>-967</v>
      </c>
      <c r="P28" s="69">
        <v>3866</v>
      </c>
      <c r="R28" s="69">
        <v>617420</v>
      </c>
      <c r="T28" s="69">
        <v>18414568</v>
      </c>
      <c r="V28" s="69">
        <v>27539379</v>
      </c>
    </row>
    <row r="29" spans="1:22" ht="16.5" customHeight="1" thickTop="1">
      <c r="A29" s="53"/>
      <c r="B29" s="55"/>
      <c r="C29" s="55"/>
      <c r="D29" s="44"/>
      <c r="F29" s="44"/>
      <c r="G29" s="44"/>
      <c r="H29" s="44"/>
      <c r="I29" s="44"/>
      <c r="J29" s="44"/>
      <c r="K29" s="44"/>
      <c r="L29" s="44"/>
      <c r="M29" s="44"/>
      <c r="N29" s="44"/>
      <c r="P29" s="44"/>
      <c r="R29" s="44"/>
      <c r="T29" s="44"/>
      <c r="V29" s="44"/>
    </row>
    <row r="30" spans="1:22" ht="18.600000000000001" customHeight="1">
      <c r="A30" s="53"/>
      <c r="B30" s="55"/>
      <c r="C30" s="55"/>
      <c r="D30" s="44"/>
      <c r="F30" s="44"/>
      <c r="G30" s="44"/>
      <c r="H30" s="44"/>
      <c r="I30" s="44"/>
      <c r="J30" s="44"/>
      <c r="K30" s="44"/>
      <c r="L30" s="44"/>
      <c r="M30" s="44"/>
      <c r="N30" s="44"/>
      <c r="P30" s="44"/>
      <c r="R30" s="44"/>
      <c r="T30" s="44"/>
      <c r="V30" s="44"/>
    </row>
    <row r="31" spans="1:22" ht="18.600000000000001" customHeight="1">
      <c r="A31" s="53"/>
      <c r="B31" s="55"/>
      <c r="C31" s="55"/>
      <c r="D31" s="44"/>
      <c r="F31" s="44"/>
      <c r="G31" s="44"/>
      <c r="H31" s="44"/>
      <c r="I31" s="44"/>
      <c r="J31" s="44"/>
      <c r="K31" s="44"/>
      <c r="L31" s="44"/>
      <c r="M31" s="44"/>
      <c r="N31" s="44"/>
      <c r="P31" s="44"/>
      <c r="R31" s="44"/>
      <c r="T31" s="44"/>
      <c r="V31" s="44"/>
    </row>
    <row r="32" spans="1:22" ht="18.600000000000001" customHeight="1">
      <c r="A32" s="53"/>
      <c r="B32" s="55"/>
      <c r="C32" s="55"/>
      <c r="D32" s="44"/>
      <c r="F32" s="44"/>
      <c r="G32" s="44"/>
      <c r="H32" s="44"/>
      <c r="I32" s="44"/>
      <c r="J32" s="44"/>
      <c r="K32" s="44"/>
      <c r="L32" s="44"/>
      <c r="M32" s="44"/>
      <c r="N32" s="44"/>
      <c r="P32" s="44"/>
      <c r="R32" s="44"/>
      <c r="T32" s="44"/>
      <c r="V32" s="44"/>
    </row>
    <row r="33" spans="1:22" ht="18.600000000000001" customHeight="1">
      <c r="A33" s="53"/>
      <c r="B33" s="55"/>
      <c r="C33" s="55"/>
      <c r="D33" s="44"/>
      <c r="F33" s="44"/>
      <c r="G33" s="44"/>
      <c r="H33" s="44"/>
      <c r="I33" s="44"/>
      <c r="J33" s="44"/>
      <c r="K33" s="44"/>
      <c r="L33" s="44"/>
      <c r="M33" s="44"/>
      <c r="N33" s="44"/>
      <c r="P33" s="44"/>
      <c r="R33" s="44"/>
      <c r="T33" s="44"/>
      <c r="V33" s="44"/>
    </row>
    <row r="34" spans="1:22" ht="18.600000000000001" customHeight="1">
      <c r="A34" s="53"/>
      <c r="B34" s="55"/>
      <c r="C34" s="55"/>
      <c r="D34" s="44"/>
      <c r="F34" s="44"/>
      <c r="G34" s="44"/>
      <c r="H34" s="44"/>
      <c r="I34" s="44"/>
      <c r="J34" s="44"/>
      <c r="K34" s="44"/>
      <c r="L34" s="44"/>
      <c r="M34" s="44"/>
      <c r="N34" s="44"/>
      <c r="P34" s="44"/>
      <c r="R34" s="44"/>
      <c r="T34" s="44"/>
      <c r="V34" s="44"/>
    </row>
    <row r="35" spans="1:22" ht="1.5" customHeight="1">
      <c r="A35" s="53"/>
      <c r="B35" s="55"/>
      <c r="C35" s="55"/>
      <c r="D35" s="44"/>
      <c r="F35" s="44"/>
      <c r="G35" s="44"/>
      <c r="H35" s="44"/>
      <c r="I35" s="44"/>
      <c r="J35" s="44"/>
      <c r="K35" s="44"/>
      <c r="L35" s="44"/>
      <c r="M35" s="44"/>
      <c r="N35" s="44"/>
      <c r="P35" s="44"/>
      <c r="R35" s="44"/>
      <c r="T35" s="44"/>
      <c r="V35" s="44"/>
    </row>
    <row r="36" spans="1:22" ht="21.95" customHeight="1">
      <c r="A36" s="167" t="s">
        <v>30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</row>
  </sheetData>
  <mergeCells count="4">
    <mergeCell ref="G7:P7"/>
    <mergeCell ref="A36:K36"/>
    <mergeCell ref="T6:V6"/>
    <mergeCell ref="D6:R6"/>
  </mergeCells>
  <pageMargins left="0.4" right="0.4" top="0.5" bottom="0.6" header="0.49" footer="0.4"/>
  <pageSetup paperSize="9" scale="90" firstPageNumber="12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65FE3-CCF0-45DF-8E4C-2F09E98362EA}">
  <dimension ref="A1:J130"/>
  <sheetViews>
    <sheetView topLeftCell="A103" zoomScaleNormal="100" zoomScaleSheetLayoutView="115" workbookViewId="0">
      <selection activeCell="L132" sqref="L132"/>
    </sheetView>
  </sheetViews>
  <sheetFormatPr defaultColWidth="8.28515625" defaultRowHeight="16.5" customHeight="1"/>
  <cols>
    <col min="1" max="1" width="52.85546875" style="121" customWidth="1"/>
    <col min="2" max="2" width="8.28515625" style="130" customWidth="1"/>
    <col min="3" max="3" width="0.5703125" style="130" customWidth="1"/>
    <col min="4" max="4" width="12.85546875" style="131" customWidth="1"/>
    <col min="5" max="5" width="0.5703125" style="131" customWidth="1"/>
    <col min="6" max="6" width="12.85546875" style="131" customWidth="1"/>
    <col min="7" max="7" width="0.5703125" style="131" customWidth="1"/>
    <col min="8" max="8" width="12.85546875" style="131" customWidth="1"/>
    <col min="9" max="9" width="0.5703125" style="131" customWidth="1"/>
    <col min="10" max="10" width="12.85546875" style="131" customWidth="1"/>
    <col min="11" max="16384" width="8.28515625" style="121"/>
  </cols>
  <sheetData>
    <row r="1" spans="1:10" ht="16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ht="16.5" customHeight="1">
      <c r="A2" s="159" t="s">
        <v>151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16.5" customHeight="1">
      <c r="A3" s="160" t="s">
        <v>98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122" customFormat="1" ht="15" customHeight="1">
      <c r="B4" s="123"/>
      <c r="C4" s="123"/>
      <c r="D4" s="124"/>
      <c r="E4" s="123"/>
      <c r="F4" s="124"/>
      <c r="G4" s="123"/>
      <c r="H4" s="124"/>
      <c r="I4" s="123"/>
      <c r="J4" s="124"/>
    </row>
    <row r="5" spans="1:10" s="122" customFormat="1" ht="15" customHeight="1">
      <c r="B5" s="123"/>
      <c r="C5" s="123"/>
      <c r="D5" s="124"/>
      <c r="E5" s="123"/>
      <c r="F5" s="124"/>
      <c r="G5" s="123"/>
      <c r="H5" s="124"/>
      <c r="I5" s="123"/>
      <c r="J5" s="124"/>
    </row>
    <row r="6" spans="1:10" s="122" customFormat="1" ht="15" customHeight="1">
      <c r="B6" s="125"/>
      <c r="C6" s="125"/>
      <c r="D6" s="162" t="s">
        <v>57</v>
      </c>
      <c r="E6" s="162"/>
      <c r="F6" s="162"/>
      <c r="G6" s="126"/>
      <c r="H6" s="162" t="s">
        <v>4</v>
      </c>
      <c r="I6" s="162"/>
      <c r="J6" s="162"/>
    </row>
    <row r="7" spans="1:10" s="122" customFormat="1" ht="15" customHeight="1">
      <c r="B7" s="123"/>
      <c r="C7" s="123"/>
      <c r="D7" s="124" t="s">
        <v>7</v>
      </c>
      <c r="E7" s="123"/>
      <c r="F7" s="124" t="s">
        <v>8</v>
      </c>
      <c r="G7" s="123"/>
      <c r="H7" s="124" t="s">
        <v>7</v>
      </c>
      <c r="I7" s="123"/>
      <c r="J7" s="124" t="s">
        <v>8</v>
      </c>
    </row>
    <row r="8" spans="1:10" s="127" customFormat="1" ht="15" customHeight="1">
      <c r="B8" s="128" t="s">
        <v>9</v>
      </c>
      <c r="C8" s="123"/>
      <c r="D8" s="129" t="s">
        <v>152</v>
      </c>
      <c r="E8" s="123"/>
      <c r="F8" s="129" t="s">
        <v>152</v>
      </c>
      <c r="G8" s="123"/>
      <c r="H8" s="129" t="s">
        <v>152</v>
      </c>
      <c r="I8" s="123"/>
      <c r="J8" s="129" t="s">
        <v>152</v>
      </c>
    </row>
    <row r="9" spans="1:10" ht="15" customHeight="1">
      <c r="A9" s="120" t="s">
        <v>153</v>
      </c>
    </row>
    <row r="10" spans="1:10" ht="15" customHeight="1">
      <c r="A10" s="132" t="s">
        <v>154</v>
      </c>
      <c r="B10" s="133"/>
      <c r="C10" s="133"/>
      <c r="D10" s="134">
        <v>2702189</v>
      </c>
      <c r="E10" s="134"/>
      <c r="F10" s="134">
        <v>2281734</v>
      </c>
      <c r="G10" s="134"/>
      <c r="H10" s="134">
        <v>2723502</v>
      </c>
      <c r="I10" s="134"/>
      <c r="J10" s="134">
        <v>2303109</v>
      </c>
    </row>
    <row r="11" spans="1:10" ht="15" customHeight="1">
      <c r="A11" s="132" t="s">
        <v>155</v>
      </c>
      <c r="B11" s="133"/>
      <c r="C11" s="133"/>
      <c r="D11" s="134"/>
      <c r="E11" s="134"/>
      <c r="F11" s="134"/>
      <c r="G11" s="134"/>
      <c r="H11" s="134"/>
      <c r="I11" s="134"/>
      <c r="J11" s="134"/>
    </row>
    <row r="12" spans="1:10" ht="15" customHeight="1">
      <c r="A12" s="132" t="s">
        <v>156</v>
      </c>
      <c r="B12" s="133"/>
      <c r="C12" s="133"/>
      <c r="D12" s="134"/>
      <c r="E12" s="134"/>
      <c r="F12" s="134"/>
      <c r="G12" s="134"/>
      <c r="H12" s="134"/>
      <c r="I12" s="134"/>
      <c r="J12" s="134"/>
    </row>
    <row r="13" spans="1:10" ht="15" customHeight="1">
      <c r="A13" s="121" t="s">
        <v>157</v>
      </c>
      <c r="B13" s="135" t="s">
        <v>219</v>
      </c>
      <c r="C13" s="133"/>
      <c r="D13" s="134">
        <v>186116</v>
      </c>
      <c r="E13" s="134"/>
      <c r="F13" s="134">
        <v>157999</v>
      </c>
      <c r="G13" s="134"/>
      <c r="H13" s="134">
        <v>184728</v>
      </c>
      <c r="I13" s="134"/>
      <c r="J13" s="134">
        <v>155948</v>
      </c>
    </row>
    <row r="14" spans="1:10" ht="15" customHeight="1">
      <c r="A14" s="121" t="s">
        <v>158</v>
      </c>
      <c r="B14" s="133"/>
      <c r="C14" s="133"/>
      <c r="D14" s="134">
        <v>1887072</v>
      </c>
      <c r="E14" s="134"/>
      <c r="F14" s="134">
        <v>1856001</v>
      </c>
      <c r="G14" s="134"/>
      <c r="H14" s="134">
        <v>1887072</v>
      </c>
      <c r="I14" s="134"/>
      <c r="J14" s="134">
        <v>1856001</v>
      </c>
    </row>
    <row r="15" spans="1:10" ht="15" customHeight="1">
      <c r="A15" s="121" t="s">
        <v>159</v>
      </c>
      <c r="B15" s="133"/>
      <c r="C15" s="133"/>
      <c r="D15" s="134">
        <v>-63</v>
      </c>
      <c r="E15" s="134"/>
      <c r="F15" s="134">
        <v>163</v>
      </c>
      <c r="G15" s="134"/>
      <c r="H15" s="134">
        <v>0</v>
      </c>
      <c r="I15" s="134"/>
      <c r="J15" s="134">
        <v>0</v>
      </c>
    </row>
    <row r="16" spans="1:10" ht="15" customHeight="1">
      <c r="A16" s="121" t="s">
        <v>160</v>
      </c>
      <c r="B16" s="135">
        <v>23</v>
      </c>
      <c r="C16" s="133"/>
      <c r="D16" s="134">
        <v>66926</v>
      </c>
      <c r="E16" s="134"/>
      <c r="F16" s="134">
        <v>45868</v>
      </c>
      <c r="G16" s="134"/>
      <c r="H16" s="134">
        <v>66304</v>
      </c>
      <c r="I16" s="134"/>
      <c r="J16" s="134">
        <v>45261</v>
      </c>
    </row>
    <row r="17" spans="1:10" ht="15" customHeight="1">
      <c r="A17" s="121" t="s">
        <v>161</v>
      </c>
      <c r="B17" s="133"/>
      <c r="C17" s="133"/>
      <c r="D17" s="134">
        <v>875</v>
      </c>
      <c r="E17" s="134"/>
      <c r="F17" s="134">
        <v>3640</v>
      </c>
      <c r="G17" s="134"/>
      <c r="H17" s="134">
        <v>875</v>
      </c>
      <c r="I17" s="134"/>
      <c r="J17" s="134">
        <v>3640</v>
      </c>
    </row>
    <row r="18" spans="1:10" ht="15" customHeight="1">
      <c r="A18" s="121" t="s">
        <v>212</v>
      </c>
      <c r="B18" s="133"/>
      <c r="C18" s="133"/>
      <c r="D18" s="134">
        <v>-3479</v>
      </c>
      <c r="E18" s="134"/>
      <c r="F18" s="134">
        <v>9742</v>
      </c>
      <c r="G18" s="134"/>
      <c r="H18" s="134">
        <v>-3479</v>
      </c>
      <c r="I18" s="134"/>
      <c r="J18" s="134">
        <v>9742</v>
      </c>
    </row>
    <row r="19" spans="1:10" ht="15" customHeight="1">
      <c r="A19" s="121" t="s">
        <v>162</v>
      </c>
      <c r="B19" s="133"/>
      <c r="C19" s="133"/>
      <c r="D19" s="134">
        <v>0</v>
      </c>
      <c r="E19" s="134"/>
      <c r="F19" s="134">
        <v>-420</v>
      </c>
      <c r="G19" s="134"/>
      <c r="H19" s="134">
        <v>0</v>
      </c>
      <c r="I19" s="134"/>
      <c r="J19" s="134">
        <v>-420</v>
      </c>
    </row>
    <row r="20" spans="1:10" ht="15" customHeight="1">
      <c r="A20" s="121" t="s">
        <v>163</v>
      </c>
      <c r="B20" s="133"/>
      <c r="C20" s="133"/>
      <c r="D20" s="134">
        <v>-376</v>
      </c>
      <c r="E20" s="134"/>
      <c r="F20" s="134">
        <v>0</v>
      </c>
      <c r="G20" s="134"/>
      <c r="H20" s="134">
        <v>-376</v>
      </c>
      <c r="I20" s="134"/>
      <c r="J20" s="134">
        <v>0</v>
      </c>
    </row>
    <row r="21" spans="1:10" ht="15" customHeight="1">
      <c r="A21" s="121" t="s">
        <v>164</v>
      </c>
      <c r="B21" s="133"/>
      <c r="C21" s="133"/>
      <c r="D21" s="134">
        <v>2638</v>
      </c>
      <c r="E21" s="134"/>
      <c r="F21" s="134">
        <v>0</v>
      </c>
      <c r="G21" s="134"/>
      <c r="H21" s="134">
        <v>2638</v>
      </c>
      <c r="I21" s="134"/>
      <c r="J21" s="134">
        <v>0</v>
      </c>
    </row>
    <row r="22" spans="1:10" ht="15" customHeight="1">
      <c r="A22" s="121" t="s">
        <v>165</v>
      </c>
      <c r="B22" s="133"/>
      <c r="C22" s="133"/>
      <c r="D22" s="134">
        <v>-5203</v>
      </c>
      <c r="E22" s="134"/>
      <c r="F22" s="134">
        <v>-2282</v>
      </c>
      <c r="G22" s="134"/>
      <c r="H22" s="134">
        <v>-5203</v>
      </c>
      <c r="I22" s="134"/>
      <c r="J22" s="134">
        <v>-2223</v>
      </c>
    </row>
    <row r="23" spans="1:10" ht="15" customHeight="1">
      <c r="A23" s="121" t="s">
        <v>166</v>
      </c>
      <c r="B23" s="133"/>
      <c r="C23" s="133"/>
      <c r="D23" s="134"/>
      <c r="E23" s="134"/>
      <c r="F23" s="134"/>
      <c r="G23" s="134"/>
      <c r="H23" s="134"/>
      <c r="I23" s="134"/>
      <c r="J23" s="134"/>
    </row>
    <row r="24" spans="1:10" ht="15" customHeight="1">
      <c r="A24" s="121" t="s">
        <v>167</v>
      </c>
      <c r="B24" s="135">
        <v>40</v>
      </c>
      <c r="C24" s="133"/>
      <c r="D24" s="134">
        <v>-470</v>
      </c>
      <c r="E24" s="134"/>
      <c r="F24" s="134">
        <v>0</v>
      </c>
      <c r="G24" s="134"/>
      <c r="H24" s="134">
        <v>-470</v>
      </c>
      <c r="I24" s="134"/>
      <c r="J24" s="134">
        <v>0</v>
      </c>
    </row>
    <row r="25" spans="1:10" ht="15" customHeight="1">
      <c r="A25" s="121" t="s">
        <v>168</v>
      </c>
      <c r="B25" s="133"/>
      <c r="C25" s="133"/>
      <c r="D25" s="134"/>
      <c r="E25" s="134"/>
      <c r="F25" s="134"/>
      <c r="G25" s="134"/>
      <c r="H25" s="134"/>
      <c r="I25" s="134"/>
      <c r="J25" s="134"/>
    </row>
    <row r="26" spans="1:10" ht="15" customHeight="1">
      <c r="A26" s="121" t="s">
        <v>169</v>
      </c>
      <c r="B26" s="135">
        <v>40</v>
      </c>
      <c r="C26" s="133"/>
      <c r="D26" s="134">
        <v>2596</v>
      </c>
      <c r="E26" s="134"/>
      <c r="F26" s="134">
        <v>0</v>
      </c>
      <c r="G26" s="134"/>
      <c r="H26" s="134">
        <v>2596</v>
      </c>
      <c r="I26" s="134"/>
      <c r="J26" s="134">
        <v>0</v>
      </c>
    </row>
    <row r="27" spans="1:10" ht="15" customHeight="1">
      <c r="A27" s="121" t="s">
        <v>170</v>
      </c>
      <c r="B27" s="135">
        <v>41</v>
      </c>
      <c r="C27" s="133"/>
      <c r="D27" s="134">
        <v>-702</v>
      </c>
      <c r="E27" s="134"/>
      <c r="F27" s="134">
        <v>-364</v>
      </c>
      <c r="G27" s="134"/>
      <c r="H27" s="134">
        <v>-702</v>
      </c>
      <c r="I27" s="134"/>
      <c r="J27" s="134">
        <v>-364</v>
      </c>
    </row>
    <row r="28" spans="1:10" ht="15" customHeight="1">
      <c r="A28" s="121" t="s">
        <v>171</v>
      </c>
      <c r="B28" s="133"/>
      <c r="C28" s="133"/>
      <c r="D28" s="134">
        <v>-12853</v>
      </c>
      <c r="E28" s="134"/>
      <c r="F28" s="134">
        <v>-18240</v>
      </c>
      <c r="G28" s="134"/>
      <c r="H28" s="134">
        <v>-12853</v>
      </c>
      <c r="I28" s="134"/>
      <c r="J28" s="134">
        <v>-18240</v>
      </c>
    </row>
    <row r="29" spans="1:10" ht="15" customHeight="1">
      <c r="A29" s="121" t="s">
        <v>172</v>
      </c>
      <c r="B29" s="135">
        <v>40</v>
      </c>
      <c r="C29" s="133"/>
      <c r="D29" s="134">
        <v>-8675</v>
      </c>
      <c r="E29" s="134"/>
      <c r="F29" s="134">
        <v>7135</v>
      </c>
      <c r="G29" s="134"/>
      <c r="H29" s="134">
        <v>-8656</v>
      </c>
      <c r="I29" s="134"/>
      <c r="J29" s="134">
        <v>7171</v>
      </c>
    </row>
    <row r="30" spans="1:10" ht="15" customHeight="1">
      <c r="A30" s="121" t="s">
        <v>173</v>
      </c>
      <c r="B30" s="133"/>
      <c r="C30" s="133"/>
      <c r="D30" s="134">
        <v>-7566556</v>
      </c>
      <c r="E30" s="134"/>
      <c r="F30" s="136">
        <v>-7133508</v>
      </c>
      <c r="G30" s="136"/>
      <c r="H30" s="136">
        <v>-7566246</v>
      </c>
      <c r="I30" s="136"/>
      <c r="J30" s="136">
        <v>-7133211</v>
      </c>
    </row>
    <row r="31" spans="1:10" ht="15" customHeight="1">
      <c r="A31" s="121" t="s">
        <v>174</v>
      </c>
      <c r="B31" s="133"/>
      <c r="C31" s="133"/>
      <c r="D31" s="134">
        <v>8968181</v>
      </c>
      <c r="E31" s="134"/>
      <c r="F31" s="136">
        <v>8531461</v>
      </c>
      <c r="G31" s="136"/>
      <c r="H31" s="136">
        <v>8968181</v>
      </c>
      <c r="I31" s="136"/>
      <c r="J31" s="136">
        <v>8531461</v>
      </c>
    </row>
    <row r="32" spans="1:10" ht="15" customHeight="1">
      <c r="A32" s="121" t="s">
        <v>175</v>
      </c>
      <c r="B32" s="133"/>
      <c r="C32" s="133"/>
      <c r="D32" s="134">
        <v>-1340658</v>
      </c>
      <c r="E32" s="134"/>
      <c r="F32" s="136">
        <v>-1323301</v>
      </c>
      <c r="G32" s="136"/>
      <c r="H32" s="136">
        <v>-1340965</v>
      </c>
      <c r="I32" s="136"/>
      <c r="J32" s="136">
        <v>-1323595</v>
      </c>
    </row>
    <row r="33" spans="1:10" ht="15" customHeight="1">
      <c r="A33" s="121" t="s">
        <v>176</v>
      </c>
      <c r="B33" s="133"/>
      <c r="C33" s="133"/>
      <c r="D33" s="134">
        <v>-1709</v>
      </c>
      <c r="E33" s="134"/>
      <c r="F33" s="136">
        <v>-55</v>
      </c>
      <c r="G33" s="136"/>
      <c r="H33" s="136">
        <v>-1709</v>
      </c>
      <c r="I33" s="136"/>
      <c r="J33" s="136">
        <v>-55</v>
      </c>
    </row>
    <row r="34" spans="1:10" ht="15" customHeight="1">
      <c r="A34" s="121" t="s">
        <v>177</v>
      </c>
      <c r="B34" s="133"/>
      <c r="C34" s="133"/>
      <c r="D34" s="137">
        <v>-1293599</v>
      </c>
      <c r="E34" s="134"/>
      <c r="F34" s="138">
        <v>-603815</v>
      </c>
      <c r="G34" s="136"/>
      <c r="H34" s="138">
        <v>-1293599</v>
      </c>
      <c r="I34" s="136"/>
      <c r="J34" s="138">
        <v>-603815</v>
      </c>
    </row>
    <row r="35" spans="1:10" ht="17.45" customHeight="1">
      <c r="B35" s="133"/>
      <c r="C35" s="133"/>
      <c r="D35" s="134"/>
      <c r="E35" s="134"/>
      <c r="F35" s="134"/>
      <c r="G35" s="134"/>
      <c r="H35" s="134"/>
      <c r="I35" s="134"/>
      <c r="J35" s="134"/>
    </row>
    <row r="36" spans="1:10" ht="15" customHeight="1">
      <c r="A36" s="121" t="s">
        <v>178</v>
      </c>
      <c r="B36" s="133"/>
      <c r="C36" s="133"/>
      <c r="D36" s="134">
        <v>3582250</v>
      </c>
      <c r="E36" s="134"/>
      <c r="F36" s="134">
        <v>3811758</v>
      </c>
      <c r="G36" s="134"/>
      <c r="H36" s="134">
        <v>3601638</v>
      </c>
      <c r="I36" s="134"/>
      <c r="J36" s="134">
        <v>3830410</v>
      </c>
    </row>
    <row r="37" spans="1:10" ht="6" customHeight="1">
      <c r="A37" s="139"/>
      <c r="B37" s="140"/>
      <c r="C37" s="140"/>
      <c r="D37" s="134"/>
      <c r="E37" s="134"/>
      <c r="F37" s="134"/>
      <c r="G37" s="134"/>
      <c r="H37" s="134"/>
      <c r="I37" s="134"/>
      <c r="J37" s="134"/>
    </row>
    <row r="38" spans="1:10" ht="15" customHeight="1">
      <c r="A38" s="121" t="s">
        <v>179</v>
      </c>
      <c r="B38" s="133"/>
      <c r="C38" s="133"/>
      <c r="D38" s="134"/>
      <c r="E38" s="134"/>
      <c r="F38" s="134"/>
      <c r="G38" s="134"/>
      <c r="H38" s="134"/>
      <c r="I38" s="134"/>
      <c r="J38" s="134"/>
    </row>
    <row r="39" spans="1:10" ht="15" customHeight="1">
      <c r="A39" s="132" t="s">
        <v>180</v>
      </c>
      <c r="B39" s="133"/>
      <c r="C39" s="133"/>
      <c r="D39" s="134">
        <v>-846253</v>
      </c>
      <c r="E39" s="134"/>
      <c r="F39" s="136">
        <v>745585</v>
      </c>
      <c r="G39" s="136"/>
      <c r="H39" s="136">
        <v>-848960</v>
      </c>
      <c r="I39" s="136"/>
      <c r="J39" s="136">
        <v>745940</v>
      </c>
    </row>
    <row r="40" spans="1:10" ht="15" customHeight="1">
      <c r="A40" s="121" t="s">
        <v>181</v>
      </c>
      <c r="B40" s="133"/>
      <c r="C40" s="133"/>
      <c r="D40" s="134">
        <v>-13830370</v>
      </c>
      <c r="E40" s="134"/>
      <c r="F40" s="136">
        <v>-9726079</v>
      </c>
      <c r="G40" s="136"/>
      <c r="H40" s="136">
        <v>-13830370</v>
      </c>
      <c r="I40" s="136"/>
      <c r="J40" s="136">
        <v>-9726079</v>
      </c>
    </row>
    <row r="41" spans="1:10" ht="15" customHeight="1">
      <c r="A41" s="121" t="s">
        <v>182</v>
      </c>
      <c r="B41" s="133"/>
      <c r="C41" s="133"/>
      <c r="D41" s="134">
        <v>6969</v>
      </c>
      <c r="E41" s="134"/>
      <c r="F41" s="136">
        <v>-44341</v>
      </c>
      <c r="G41" s="136"/>
      <c r="H41" s="136">
        <v>6969</v>
      </c>
      <c r="I41" s="136"/>
      <c r="J41" s="136">
        <v>-44341</v>
      </c>
    </row>
    <row r="42" spans="1:10" ht="15" customHeight="1">
      <c r="A42" s="121" t="s">
        <v>183</v>
      </c>
      <c r="B42" s="133"/>
      <c r="C42" s="133"/>
      <c r="D42" s="134">
        <v>-181406</v>
      </c>
      <c r="E42" s="134"/>
      <c r="F42" s="136">
        <v>-533237</v>
      </c>
      <c r="G42" s="136"/>
      <c r="H42" s="136">
        <v>-169497</v>
      </c>
      <c r="I42" s="136"/>
      <c r="J42" s="136">
        <v>-539207</v>
      </c>
    </row>
    <row r="43" spans="1:10" ht="6" customHeight="1">
      <c r="B43" s="133"/>
      <c r="C43" s="133"/>
      <c r="D43" s="134"/>
      <c r="E43" s="134"/>
      <c r="F43" s="134"/>
      <c r="G43" s="134"/>
      <c r="H43" s="134"/>
      <c r="I43" s="134"/>
      <c r="J43" s="134"/>
    </row>
    <row r="44" spans="1:10" ht="15" customHeight="1">
      <c r="A44" s="132" t="s">
        <v>184</v>
      </c>
    </row>
    <row r="45" spans="1:10" ht="15" customHeight="1">
      <c r="A45" s="141" t="s">
        <v>185</v>
      </c>
      <c r="B45" s="133"/>
      <c r="C45" s="133"/>
      <c r="D45" s="134">
        <v>26368259</v>
      </c>
      <c r="E45" s="134"/>
      <c r="F45" s="136">
        <v>8230491</v>
      </c>
      <c r="G45" s="136"/>
      <c r="H45" s="136">
        <v>26361139</v>
      </c>
      <c r="I45" s="136"/>
      <c r="J45" s="136">
        <v>8203621</v>
      </c>
    </row>
    <row r="46" spans="1:10" ht="15" customHeight="1">
      <c r="A46" s="141" t="s">
        <v>180</v>
      </c>
      <c r="B46" s="133"/>
      <c r="C46" s="133"/>
      <c r="D46" s="134">
        <v>-6307685</v>
      </c>
      <c r="E46" s="134"/>
      <c r="F46" s="136">
        <v>-778607</v>
      </c>
      <c r="G46" s="136"/>
      <c r="H46" s="136">
        <v>-6307685</v>
      </c>
      <c r="I46" s="136"/>
      <c r="J46" s="136">
        <v>-778607</v>
      </c>
    </row>
    <row r="47" spans="1:10" ht="15" customHeight="1">
      <c r="A47" s="141" t="s">
        <v>186</v>
      </c>
      <c r="B47" s="133"/>
      <c r="C47" s="133"/>
      <c r="D47" s="134">
        <v>113287</v>
      </c>
      <c r="E47" s="134"/>
      <c r="F47" s="136">
        <v>201664</v>
      </c>
      <c r="G47" s="136"/>
      <c r="H47" s="136">
        <v>113287</v>
      </c>
      <c r="I47" s="136"/>
      <c r="J47" s="136">
        <v>201664</v>
      </c>
    </row>
    <row r="48" spans="1:10" ht="15" customHeight="1">
      <c r="A48" s="141" t="s">
        <v>160</v>
      </c>
      <c r="B48" s="133"/>
      <c r="C48" s="133"/>
      <c r="D48" s="134">
        <v>-2410</v>
      </c>
      <c r="E48" s="134"/>
      <c r="F48" s="136">
        <v>0</v>
      </c>
      <c r="G48" s="136"/>
      <c r="H48" s="136">
        <v>-2410</v>
      </c>
      <c r="I48" s="136"/>
      <c r="J48" s="136">
        <v>0</v>
      </c>
    </row>
    <row r="49" spans="1:10" ht="15" customHeight="1">
      <c r="A49" s="141" t="s">
        <v>187</v>
      </c>
      <c r="B49" s="140"/>
      <c r="C49" s="140"/>
      <c r="D49" s="137">
        <v>-403311</v>
      </c>
      <c r="E49" s="134"/>
      <c r="F49" s="138">
        <v>-431990</v>
      </c>
      <c r="G49" s="136"/>
      <c r="H49" s="138">
        <v>-427138</v>
      </c>
      <c r="I49" s="136"/>
      <c r="J49" s="138">
        <v>-420724</v>
      </c>
    </row>
    <row r="50" spans="1:10" ht="6" customHeight="1">
      <c r="A50" s="139"/>
      <c r="B50" s="140"/>
      <c r="C50" s="140"/>
      <c r="D50" s="134"/>
      <c r="E50" s="134"/>
      <c r="F50" s="134"/>
      <c r="G50" s="134"/>
      <c r="H50" s="134"/>
      <c r="I50" s="134"/>
      <c r="J50" s="134"/>
    </row>
    <row r="51" spans="1:10" ht="15" customHeight="1">
      <c r="A51" s="122" t="s">
        <v>188</v>
      </c>
      <c r="B51" s="140"/>
      <c r="C51" s="140"/>
      <c r="D51" s="137">
        <v>8499330</v>
      </c>
      <c r="E51" s="142"/>
      <c r="F51" s="137">
        <v>1475244</v>
      </c>
      <c r="G51" s="142"/>
      <c r="H51" s="137">
        <v>8496973</v>
      </c>
      <c r="I51" s="142"/>
      <c r="J51" s="137">
        <v>1472677</v>
      </c>
    </row>
    <row r="52" spans="1:10" ht="15.95" customHeight="1">
      <c r="B52" s="133"/>
      <c r="C52" s="133"/>
      <c r="D52" s="134"/>
      <c r="E52" s="134"/>
      <c r="F52" s="134"/>
      <c r="G52" s="134"/>
      <c r="H52" s="134"/>
      <c r="I52" s="134"/>
      <c r="J52" s="134"/>
    </row>
    <row r="53" spans="1:10" ht="15.95" customHeight="1">
      <c r="B53" s="133"/>
      <c r="C53" s="133"/>
      <c r="D53" s="134"/>
      <c r="E53" s="134"/>
      <c r="F53" s="134"/>
      <c r="G53" s="134"/>
      <c r="H53" s="134"/>
      <c r="I53" s="134"/>
      <c r="J53" s="134"/>
    </row>
    <row r="54" spans="1:10" ht="15.95" customHeight="1">
      <c r="B54" s="133"/>
      <c r="C54" s="133"/>
      <c r="D54" s="134"/>
      <c r="E54" s="134"/>
      <c r="F54" s="134"/>
      <c r="G54" s="134"/>
      <c r="H54" s="134"/>
      <c r="I54" s="134"/>
      <c r="J54" s="134"/>
    </row>
    <row r="55" spans="1:10" ht="15.95" customHeight="1">
      <c r="B55" s="133"/>
      <c r="C55" s="133"/>
      <c r="D55" s="134"/>
      <c r="E55" s="134"/>
      <c r="F55" s="134"/>
      <c r="G55" s="134"/>
      <c r="H55" s="134"/>
      <c r="I55" s="134"/>
      <c r="J55" s="134"/>
    </row>
    <row r="56" spans="1:10" ht="15.95" customHeight="1">
      <c r="B56" s="133"/>
      <c r="C56" s="133"/>
      <c r="D56" s="134"/>
      <c r="E56" s="134"/>
      <c r="F56" s="134"/>
      <c r="G56" s="134"/>
      <c r="H56" s="134"/>
      <c r="I56" s="134"/>
      <c r="J56" s="134"/>
    </row>
    <row r="57" spans="1:10" ht="15.95" customHeight="1">
      <c r="B57" s="133"/>
      <c r="C57" s="133"/>
      <c r="D57" s="134"/>
      <c r="E57" s="134"/>
      <c r="F57" s="134"/>
      <c r="G57" s="134"/>
      <c r="H57" s="134"/>
      <c r="I57" s="134"/>
      <c r="J57" s="134"/>
    </row>
    <row r="58" spans="1:10" ht="15.95" customHeight="1">
      <c r="B58" s="133"/>
      <c r="C58" s="133"/>
      <c r="D58" s="134"/>
      <c r="E58" s="134"/>
      <c r="F58" s="134"/>
      <c r="G58" s="134"/>
      <c r="H58" s="134"/>
      <c r="I58" s="134"/>
      <c r="J58" s="134"/>
    </row>
    <row r="59" spans="1:10" ht="15.95" customHeight="1">
      <c r="B59" s="133"/>
      <c r="C59" s="133"/>
      <c r="D59" s="134"/>
      <c r="E59" s="134"/>
      <c r="F59" s="134"/>
      <c r="G59" s="134"/>
      <c r="H59" s="134"/>
      <c r="I59" s="134"/>
      <c r="J59" s="134"/>
    </row>
    <row r="60" spans="1:10" ht="15.95" customHeight="1">
      <c r="B60" s="133"/>
      <c r="C60" s="133"/>
      <c r="D60" s="134"/>
      <c r="E60" s="134"/>
      <c r="F60" s="134"/>
      <c r="G60" s="134"/>
      <c r="H60" s="134"/>
      <c r="I60" s="134"/>
      <c r="J60" s="134"/>
    </row>
    <row r="61" spans="1:10" ht="15.95" customHeight="1">
      <c r="B61" s="133"/>
      <c r="C61" s="133"/>
      <c r="D61" s="134"/>
      <c r="E61" s="134"/>
      <c r="F61" s="134"/>
      <c r="G61" s="134"/>
      <c r="H61" s="134"/>
      <c r="I61" s="134"/>
      <c r="J61" s="134"/>
    </row>
    <row r="62" spans="1:10" ht="15.95" customHeight="1">
      <c r="B62" s="133"/>
      <c r="C62" s="133"/>
      <c r="D62" s="134"/>
      <c r="E62" s="134"/>
      <c r="F62" s="134"/>
      <c r="G62" s="134"/>
      <c r="H62" s="134"/>
      <c r="I62" s="134"/>
      <c r="J62" s="134"/>
    </row>
    <row r="63" spans="1:10" ht="15.95" customHeight="1">
      <c r="B63" s="133"/>
      <c r="C63" s="133"/>
      <c r="D63" s="134"/>
      <c r="E63" s="134"/>
      <c r="F63" s="134"/>
      <c r="G63" s="134"/>
      <c r="H63" s="134"/>
      <c r="I63" s="134"/>
      <c r="J63" s="134"/>
    </row>
    <row r="64" spans="1:10" ht="15.95" customHeight="1">
      <c r="B64" s="133"/>
      <c r="C64" s="133"/>
      <c r="D64" s="134"/>
      <c r="E64" s="134"/>
      <c r="F64" s="134"/>
      <c r="G64" s="134"/>
      <c r="H64" s="134"/>
      <c r="I64" s="134"/>
      <c r="J64" s="134"/>
    </row>
    <row r="65" spans="1:10" ht="15.95" customHeight="1">
      <c r="B65" s="133"/>
      <c r="C65" s="133"/>
      <c r="D65" s="134"/>
      <c r="E65" s="134"/>
      <c r="F65" s="134"/>
      <c r="G65" s="134"/>
      <c r="H65" s="134"/>
      <c r="I65" s="134"/>
      <c r="J65" s="134"/>
    </row>
    <row r="66" spans="1:10" ht="6.75" customHeight="1">
      <c r="B66" s="133"/>
      <c r="C66" s="133"/>
      <c r="D66" s="134"/>
      <c r="E66" s="134"/>
      <c r="F66" s="134"/>
      <c r="G66" s="134"/>
      <c r="H66" s="134"/>
      <c r="I66" s="134"/>
      <c r="J66" s="134"/>
    </row>
    <row r="67" spans="1:10" ht="22.35" customHeight="1">
      <c r="A67" s="158" t="s">
        <v>30</v>
      </c>
      <c r="B67" s="158"/>
      <c r="C67" s="158"/>
      <c r="D67" s="158"/>
      <c r="E67" s="158"/>
      <c r="F67" s="158"/>
      <c r="G67" s="158"/>
      <c r="H67" s="158"/>
      <c r="I67" s="158"/>
      <c r="J67" s="158"/>
    </row>
    <row r="68" spans="1:10" ht="16.5" customHeight="1">
      <c r="A68" s="159" t="str">
        <f>A1</f>
        <v>Thai Credit Bank Public Company Limited and Subsidiary</v>
      </c>
      <c r="B68" s="159"/>
      <c r="C68" s="159"/>
      <c r="D68" s="159"/>
      <c r="E68" s="159"/>
      <c r="F68" s="159"/>
      <c r="G68" s="159"/>
      <c r="H68" s="159"/>
      <c r="I68" s="159"/>
      <c r="J68" s="159"/>
    </row>
    <row r="69" spans="1:10" ht="16.5" customHeight="1">
      <c r="A69" s="163" t="s">
        <v>225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0" ht="16.5" customHeight="1">
      <c r="A70" s="160" t="str">
        <f>A3</f>
        <v>For the six-month period ended 30 June 2026</v>
      </c>
      <c r="B70" s="161"/>
      <c r="C70" s="161"/>
      <c r="D70" s="161"/>
      <c r="E70" s="161"/>
      <c r="F70" s="161"/>
      <c r="G70" s="161"/>
      <c r="H70" s="161"/>
      <c r="I70" s="161"/>
      <c r="J70" s="161"/>
    </row>
    <row r="71" spans="1:10" s="122" customFormat="1" ht="16.149999999999999" customHeight="1">
      <c r="B71" s="134"/>
      <c r="C71" s="134"/>
      <c r="D71" s="124"/>
      <c r="E71" s="123"/>
      <c r="F71" s="124"/>
      <c r="G71" s="123"/>
      <c r="H71" s="124"/>
      <c r="I71" s="134"/>
      <c r="J71" s="124"/>
    </row>
    <row r="72" spans="1:10" s="122" customFormat="1" ht="16.149999999999999" customHeight="1">
      <c r="B72" s="134"/>
      <c r="C72" s="134"/>
      <c r="D72" s="124"/>
      <c r="E72" s="123"/>
      <c r="F72" s="124"/>
      <c r="G72" s="123"/>
      <c r="H72" s="124"/>
      <c r="I72" s="134"/>
      <c r="J72" s="124"/>
    </row>
    <row r="73" spans="1:10" s="122" customFormat="1" ht="16.149999999999999" customHeight="1">
      <c r="B73" s="125"/>
      <c r="C73" s="125"/>
      <c r="D73" s="162" t="s">
        <v>57</v>
      </c>
      <c r="E73" s="162"/>
      <c r="F73" s="162"/>
      <c r="G73" s="126"/>
      <c r="H73" s="162" t="s">
        <v>4</v>
      </c>
      <c r="I73" s="162"/>
      <c r="J73" s="162"/>
    </row>
    <row r="74" spans="1:10" s="122" customFormat="1" ht="16.149999999999999" customHeight="1">
      <c r="B74" s="123"/>
      <c r="C74" s="123"/>
      <c r="D74" s="124" t="s">
        <v>7</v>
      </c>
      <c r="E74" s="123"/>
      <c r="F74" s="124" t="s">
        <v>8</v>
      </c>
      <c r="G74" s="123"/>
      <c r="H74" s="124" t="s">
        <v>7</v>
      </c>
      <c r="I74" s="123"/>
      <c r="J74" s="124" t="s">
        <v>8</v>
      </c>
    </row>
    <row r="75" spans="1:10" s="127" customFormat="1" ht="15" customHeight="1">
      <c r="B75" s="128" t="s">
        <v>9</v>
      </c>
      <c r="C75" s="123"/>
      <c r="D75" s="129" t="s">
        <v>152</v>
      </c>
      <c r="E75" s="123"/>
      <c r="F75" s="129" t="s">
        <v>152</v>
      </c>
      <c r="G75" s="123"/>
      <c r="H75" s="129" t="s">
        <v>152</v>
      </c>
      <c r="I75" s="123"/>
      <c r="J75" s="129" t="s">
        <v>152</v>
      </c>
    </row>
    <row r="76" spans="1:10" ht="16.149999999999999" customHeight="1">
      <c r="A76" s="120" t="s">
        <v>189</v>
      </c>
      <c r="B76" s="133"/>
      <c r="C76" s="133"/>
      <c r="D76" s="134"/>
      <c r="E76" s="134"/>
      <c r="F76" s="134"/>
      <c r="G76" s="134"/>
      <c r="H76" s="134"/>
      <c r="I76" s="134"/>
      <c r="J76" s="134"/>
    </row>
    <row r="77" spans="1:10" ht="16.149999999999999" customHeight="1">
      <c r="A77" s="132" t="s">
        <v>190</v>
      </c>
      <c r="B77" s="133"/>
      <c r="C77" s="133"/>
      <c r="D77" s="134">
        <v>27232</v>
      </c>
      <c r="E77" s="134"/>
      <c r="F77" s="136">
        <v>34348</v>
      </c>
      <c r="G77" s="136"/>
      <c r="H77" s="136">
        <v>27229</v>
      </c>
      <c r="I77" s="136"/>
      <c r="J77" s="136">
        <v>34344</v>
      </c>
    </row>
    <row r="78" spans="1:10" ht="16.149999999999999" customHeight="1">
      <c r="A78" s="132" t="s">
        <v>191</v>
      </c>
      <c r="B78" s="133"/>
      <c r="C78" s="133"/>
      <c r="D78" s="134">
        <v>1709</v>
      </c>
      <c r="E78" s="134"/>
      <c r="F78" s="136">
        <v>55</v>
      </c>
      <c r="G78" s="136"/>
      <c r="H78" s="136">
        <v>1709</v>
      </c>
      <c r="I78" s="136"/>
      <c r="J78" s="136">
        <v>55</v>
      </c>
    </row>
    <row r="79" spans="1:10" ht="16.149999999999999" customHeight="1">
      <c r="A79" s="132" t="s">
        <v>220</v>
      </c>
      <c r="B79" s="133"/>
      <c r="C79" s="133"/>
      <c r="D79" s="134"/>
      <c r="E79" s="134"/>
      <c r="F79" s="136"/>
      <c r="G79" s="136"/>
      <c r="H79" s="136"/>
      <c r="I79" s="136"/>
      <c r="J79" s="136"/>
    </row>
    <row r="80" spans="1:10" ht="16.149999999999999" customHeight="1">
      <c r="A80" s="132" t="s">
        <v>169</v>
      </c>
      <c r="B80" s="133"/>
      <c r="C80" s="133"/>
      <c r="D80" s="134">
        <v>12921</v>
      </c>
      <c r="E80" s="134"/>
      <c r="F80" s="136">
        <v>0</v>
      </c>
      <c r="G80" s="136"/>
      <c r="H80" s="136">
        <v>12921</v>
      </c>
      <c r="I80" s="136"/>
      <c r="J80" s="136">
        <v>0</v>
      </c>
    </row>
    <row r="81" spans="1:10" ht="16.149999999999999" customHeight="1">
      <c r="A81" s="132" t="s">
        <v>192</v>
      </c>
      <c r="B81" s="133"/>
      <c r="C81" s="133"/>
      <c r="D81" s="134"/>
      <c r="E81" s="134"/>
      <c r="F81" s="136"/>
      <c r="G81" s="136"/>
      <c r="H81" s="136"/>
      <c r="I81" s="136"/>
      <c r="J81" s="136"/>
    </row>
    <row r="82" spans="1:10" ht="16.149999999999999" customHeight="1">
      <c r="A82" s="132" t="s">
        <v>193</v>
      </c>
      <c r="B82" s="133"/>
      <c r="C82" s="133"/>
      <c r="D82" s="134">
        <v>-7486073</v>
      </c>
      <c r="E82" s="134"/>
      <c r="F82" s="136">
        <v>-3247686</v>
      </c>
      <c r="G82" s="136"/>
      <c r="H82" s="136">
        <v>-7486073</v>
      </c>
      <c r="I82" s="136"/>
      <c r="J82" s="136">
        <v>-3247686</v>
      </c>
    </row>
    <row r="83" spans="1:10" ht="16.149999999999999" customHeight="1">
      <c r="A83" s="132" t="s">
        <v>221</v>
      </c>
      <c r="B83" s="133"/>
      <c r="C83" s="133"/>
      <c r="D83" s="134"/>
      <c r="E83" s="134"/>
      <c r="F83" s="136"/>
      <c r="G83" s="136"/>
      <c r="H83" s="136"/>
      <c r="I83" s="136"/>
      <c r="J83" s="136"/>
    </row>
    <row r="84" spans="1:10" ht="16.149999999999999" customHeight="1">
      <c r="A84" s="132" t="s">
        <v>222</v>
      </c>
      <c r="B84" s="133"/>
      <c r="C84" s="133"/>
      <c r="D84" s="134">
        <v>6032702</v>
      </c>
      <c r="E84" s="134"/>
      <c r="F84" s="136">
        <v>2665364</v>
      </c>
      <c r="G84" s="136"/>
      <c r="H84" s="136">
        <v>6032702</v>
      </c>
      <c r="I84" s="136"/>
      <c r="J84" s="136">
        <v>2665364</v>
      </c>
    </row>
    <row r="85" spans="1:10" ht="16.149999999999999" customHeight="1">
      <c r="A85" s="132" t="s">
        <v>194</v>
      </c>
      <c r="B85" s="133"/>
      <c r="C85" s="133"/>
      <c r="D85" s="134">
        <v>426</v>
      </c>
      <c r="E85" s="134"/>
      <c r="F85" s="136">
        <v>0</v>
      </c>
      <c r="G85" s="136"/>
      <c r="H85" s="136">
        <v>426</v>
      </c>
      <c r="I85" s="136"/>
      <c r="J85" s="136">
        <v>0</v>
      </c>
    </row>
    <row r="86" spans="1:10" ht="16.149999999999999" customHeight="1">
      <c r="A86" s="132" t="s">
        <v>218</v>
      </c>
      <c r="B86" s="133"/>
      <c r="C86" s="133"/>
      <c r="D86" s="134">
        <v>-920040</v>
      </c>
      <c r="E86" s="134"/>
      <c r="F86" s="136">
        <v>-85829</v>
      </c>
      <c r="G86" s="136"/>
      <c r="H86" s="136">
        <v>-919627</v>
      </c>
      <c r="I86" s="136"/>
      <c r="J86" s="136">
        <v>-85768</v>
      </c>
    </row>
    <row r="87" spans="1:10" ht="16.149999999999999" customHeight="1">
      <c r="A87" s="132" t="s">
        <v>195</v>
      </c>
      <c r="B87" s="133"/>
      <c r="C87" s="133"/>
      <c r="D87" s="137">
        <v>-39807</v>
      </c>
      <c r="E87" s="134"/>
      <c r="F87" s="137">
        <v>-30021</v>
      </c>
      <c r="G87" s="134"/>
      <c r="H87" s="137">
        <v>-37892</v>
      </c>
      <c r="I87" s="134"/>
      <c r="J87" s="137">
        <v>-27609</v>
      </c>
    </row>
    <row r="88" spans="1:10" ht="6" customHeight="1">
      <c r="A88" s="139"/>
      <c r="B88" s="140"/>
      <c r="C88" s="140"/>
      <c r="D88" s="134"/>
      <c r="E88" s="134"/>
      <c r="F88" s="134"/>
      <c r="G88" s="134"/>
      <c r="H88" s="134"/>
      <c r="I88" s="134"/>
      <c r="J88" s="134"/>
    </row>
    <row r="89" spans="1:10" ht="16.149999999999999" customHeight="1">
      <c r="A89" s="120" t="s">
        <v>196</v>
      </c>
      <c r="B89" s="133"/>
      <c r="C89" s="133"/>
      <c r="D89" s="137">
        <v>-2370930</v>
      </c>
      <c r="E89" s="134"/>
      <c r="F89" s="137">
        <v>-663769</v>
      </c>
      <c r="G89" s="134"/>
      <c r="H89" s="137">
        <v>-2368605</v>
      </c>
      <c r="I89" s="134"/>
      <c r="J89" s="137">
        <v>-661300</v>
      </c>
    </row>
    <row r="90" spans="1:10" ht="16.149999999999999" customHeight="1">
      <c r="A90" s="139"/>
      <c r="B90" s="140"/>
      <c r="C90" s="140"/>
      <c r="D90" s="134"/>
      <c r="E90" s="134"/>
      <c r="F90" s="134"/>
      <c r="G90" s="134"/>
      <c r="H90" s="134"/>
      <c r="I90" s="134"/>
      <c r="J90" s="134"/>
    </row>
    <row r="91" spans="1:10" ht="16.149999999999999" customHeight="1">
      <c r="A91" s="120" t="s">
        <v>197</v>
      </c>
      <c r="B91" s="133"/>
      <c r="C91" s="133"/>
      <c r="D91" s="134"/>
      <c r="E91" s="134"/>
      <c r="F91" s="134"/>
      <c r="G91" s="134"/>
      <c r="H91" s="134"/>
      <c r="I91" s="134"/>
      <c r="J91" s="134"/>
    </row>
    <row r="92" spans="1:10" ht="16.149999999999999" customHeight="1">
      <c r="A92" s="132" t="s">
        <v>198</v>
      </c>
      <c r="B92" s="135">
        <v>16</v>
      </c>
      <c r="C92" s="133"/>
      <c r="D92" s="134">
        <v>-83845</v>
      </c>
      <c r="E92" s="134"/>
      <c r="F92" s="136">
        <v>-67783</v>
      </c>
      <c r="G92" s="136"/>
      <c r="H92" s="136">
        <v>-83816</v>
      </c>
      <c r="I92" s="136"/>
      <c r="J92" s="136">
        <v>-67685</v>
      </c>
    </row>
    <row r="93" spans="1:10" ht="15.95" customHeight="1">
      <c r="A93" s="132" t="s">
        <v>199</v>
      </c>
      <c r="B93" s="133"/>
      <c r="C93" s="133"/>
      <c r="D93" s="134">
        <v>-1150000</v>
      </c>
      <c r="E93" s="134"/>
      <c r="F93" s="136" t="s">
        <v>148</v>
      </c>
      <c r="G93" s="134"/>
      <c r="H93" s="134">
        <v>-1150000</v>
      </c>
      <c r="I93" s="134"/>
      <c r="J93" s="136" t="s">
        <v>148</v>
      </c>
    </row>
    <row r="94" spans="1:10" ht="16.149999999999999" customHeight="1">
      <c r="A94" s="132" t="s">
        <v>200</v>
      </c>
      <c r="B94" s="133"/>
      <c r="C94" s="133"/>
      <c r="D94" s="134">
        <v>-3713850</v>
      </c>
      <c r="E94" s="134"/>
      <c r="F94" s="136" t="s">
        <v>148</v>
      </c>
      <c r="G94" s="134"/>
      <c r="H94" s="134">
        <v>-3713850</v>
      </c>
      <c r="I94" s="134"/>
      <c r="J94" s="136" t="s">
        <v>148</v>
      </c>
    </row>
    <row r="95" spans="1:10" ht="16.149999999999999" customHeight="1">
      <c r="A95" s="132" t="s">
        <v>214</v>
      </c>
      <c r="B95" s="133" t="s">
        <v>223</v>
      </c>
      <c r="C95" s="133"/>
      <c r="D95" s="134">
        <v>-244445</v>
      </c>
      <c r="E95" s="134"/>
      <c r="F95" s="136">
        <v>-97402</v>
      </c>
      <c r="G95" s="134"/>
      <c r="H95" s="134">
        <v>-244445</v>
      </c>
      <c r="I95" s="134"/>
      <c r="J95" s="136">
        <v>-97402</v>
      </c>
    </row>
    <row r="96" spans="1:10" ht="16.149999999999999" customHeight="1">
      <c r="A96" s="132" t="s">
        <v>201</v>
      </c>
      <c r="B96" s="143">
        <v>28</v>
      </c>
      <c r="C96" s="133"/>
      <c r="D96" s="137">
        <v>-1210139</v>
      </c>
      <c r="E96" s="134"/>
      <c r="F96" s="137">
        <v>-740897</v>
      </c>
      <c r="G96" s="134"/>
      <c r="H96" s="137">
        <v>-1210139</v>
      </c>
      <c r="I96" s="134"/>
      <c r="J96" s="137">
        <v>-740897</v>
      </c>
    </row>
    <row r="97" spans="1:10" ht="6.95" customHeight="1">
      <c r="A97" s="139"/>
      <c r="B97" s="140"/>
      <c r="C97" s="140"/>
      <c r="D97" s="134"/>
      <c r="E97" s="134"/>
      <c r="F97" s="134"/>
      <c r="G97" s="134"/>
      <c r="H97" s="134"/>
      <c r="I97" s="134"/>
      <c r="J97" s="134"/>
    </row>
    <row r="98" spans="1:10" ht="16.149999999999999" customHeight="1">
      <c r="A98" s="120" t="s">
        <v>202</v>
      </c>
      <c r="B98" s="133"/>
      <c r="C98" s="133"/>
      <c r="D98" s="137">
        <v>-6402279</v>
      </c>
      <c r="E98" s="134"/>
      <c r="F98" s="137">
        <v>-906082</v>
      </c>
      <c r="G98" s="134"/>
      <c r="H98" s="137">
        <v>-6402250</v>
      </c>
      <c r="I98" s="134"/>
      <c r="J98" s="137">
        <v>-905984</v>
      </c>
    </row>
    <row r="99" spans="1:10" ht="16.149999999999999" customHeight="1">
      <c r="A99" s="139"/>
      <c r="B99" s="140"/>
      <c r="C99" s="140"/>
      <c r="D99" s="134"/>
      <c r="E99" s="134"/>
      <c r="F99" s="134"/>
      <c r="G99" s="134"/>
      <c r="H99" s="134"/>
      <c r="I99" s="134"/>
      <c r="J99" s="134"/>
    </row>
    <row r="100" spans="1:10" ht="16.149999999999999" customHeight="1">
      <c r="A100" s="120" t="s">
        <v>203</v>
      </c>
      <c r="B100" s="133"/>
      <c r="C100" s="133"/>
      <c r="D100" s="134">
        <v>-273879</v>
      </c>
      <c r="E100" s="134"/>
      <c r="F100" s="134">
        <v>-94607</v>
      </c>
      <c r="G100" s="134"/>
      <c r="H100" s="134">
        <v>-273882</v>
      </c>
      <c r="I100" s="134"/>
      <c r="J100" s="134">
        <v>-94607</v>
      </c>
    </row>
    <row r="101" spans="1:10" ht="16.149999999999999" customHeight="1">
      <c r="A101" s="132" t="s">
        <v>204</v>
      </c>
      <c r="B101" s="133"/>
      <c r="C101" s="133"/>
      <c r="D101" s="137">
        <v>800373</v>
      </c>
      <c r="E101" s="134"/>
      <c r="F101" s="138">
        <v>535223</v>
      </c>
      <c r="G101" s="136"/>
      <c r="H101" s="138">
        <v>800359</v>
      </c>
      <c r="I101" s="136"/>
      <c r="J101" s="138">
        <v>535223</v>
      </c>
    </row>
    <row r="102" spans="1:10" ht="10.5" customHeight="1">
      <c r="A102" s="139"/>
      <c r="B102" s="140"/>
      <c r="C102" s="140"/>
      <c r="D102" s="134"/>
      <c r="E102" s="134"/>
      <c r="F102" s="134"/>
      <c r="G102" s="134"/>
      <c r="H102" s="134"/>
      <c r="I102" s="134"/>
      <c r="J102" s="134"/>
    </row>
    <row r="103" spans="1:10" ht="16.149999999999999" customHeight="1" thickBot="1">
      <c r="A103" s="120" t="s">
        <v>205</v>
      </c>
      <c r="B103" s="133"/>
      <c r="C103" s="133"/>
      <c r="D103" s="144">
        <v>526494</v>
      </c>
      <c r="E103" s="134"/>
      <c r="F103" s="144">
        <v>440616</v>
      </c>
      <c r="G103" s="134"/>
      <c r="H103" s="144">
        <v>526477</v>
      </c>
      <c r="I103" s="134"/>
      <c r="J103" s="144">
        <v>440616</v>
      </c>
    </row>
    <row r="104" spans="1:10" ht="16.149999999999999" customHeight="1" thickTop="1">
      <c r="A104" s="120"/>
      <c r="B104" s="133"/>
      <c r="C104" s="133"/>
      <c r="D104" s="145"/>
      <c r="E104" s="134"/>
      <c r="F104" s="145"/>
      <c r="G104" s="134"/>
      <c r="H104" s="145"/>
      <c r="I104" s="134"/>
      <c r="J104" s="145"/>
    </row>
    <row r="105" spans="1:10" ht="16.149999999999999" customHeight="1">
      <c r="A105" s="146" t="s">
        <v>206</v>
      </c>
    </row>
    <row r="106" spans="1:10" ht="16.149999999999999" customHeight="1">
      <c r="A106" s="147" t="s">
        <v>207</v>
      </c>
    </row>
    <row r="107" spans="1:10" ht="16.149999999999999" customHeight="1">
      <c r="A107" s="117" t="s">
        <v>208</v>
      </c>
      <c r="B107" s="118"/>
      <c r="C107" s="118"/>
      <c r="D107" s="148">
        <v>10352</v>
      </c>
      <c r="F107" s="148">
        <v>47141</v>
      </c>
      <c r="G107" s="149"/>
      <c r="H107" s="150">
        <v>10352</v>
      </c>
      <c r="I107" s="149"/>
      <c r="J107" s="150">
        <v>47141</v>
      </c>
    </row>
    <row r="108" spans="1:10" ht="16.149999999999999" customHeight="1">
      <c r="A108" s="117" t="s">
        <v>209</v>
      </c>
      <c r="B108" s="118"/>
      <c r="C108" s="118"/>
      <c r="D108" s="150">
        <v>-75</v>
      </c>
      <c r="F108" s="150">
        <v>-203</v>
      </c>
      <c r="G108" s="150"/>
      <c r="H108" s="150">
        <v>-75</v>
      </c>
      <c r="I108" s="150"/>
      <c r="J108" s="150">
        <v>-174</v>
      </c>
    </row>
    <row r="109" spans="1:10" ht="16.149999999999999" customHeight="1">
      <c r="A109" s="117" t="s">
        <v>210</v>
      </c>
      <c r="B109" s="118"/>
      <c r="C109" s="118"/>
      <c r="D109" s="150">
        <v>186</v>
      </c>
      <c r="F109" s="150">
        <v>178</v>
      </c>
      <c r="G109" s="150"/>
      <c r="H109" s="150">
        <v>0</v>
      </c>
      <c r="I109" s="150"/>
      <c r="J109" s="150">
        <v>0</v>
      </c>
    </row>
    <row r="110" spans="1:10" ht="16.149999999999999" customHeight="1"/>
    <row r="111" spans="1:10" ht="16.149999999999999" customHeight="1">
      <c r="A111" s="120"/>
      <c r="B111" s="133"/>
      <c r="C111" s="133"/>
      <c r="D111" s="145"/>
      <c r="E111" s="134"/>
      <c r="F111" s="145"/>
      <c r="G111" s="134"/>
      <c r="H111" s="145"/>
      <c r="I111" s="134"/>
      <c r="J111" s="145"/>
    </row>
    <row r="112" spans="1:10" ht="16.149999999999999" customHeight="1">
      <c r="A112" s="120"/>
      <c r="B112" s="133"/>
      <c r="C112" s="133"/>
      <c r="D112" s="145"/>
      <c r="E112" s="134"/>
      <c r="F112" s="145"/>
      <c r="G112" s="134"/>
      <c r="H112" s="145"/>
      <c r="I112" s="134"/>
      <c r="J112" s="145"/>
    </row>
    <row r="113" spans="1:10" ht="16.149999999999999" customHeight="1">
      <c r="A113" s="120"/>
      <c r="B113" s="133"/>
      <c r="C113" s="133"/>
      <c r="D113" s="145"/>
      <c r="E113" s="134"/>
      <c r="F113" s="145"/>
      <c r="G113" s="134"/>
      <c r="H113" s="145"/>
      <c r="I113" s="134"/>
      <c r="J113" s="145"/>
    </row>
    <row r="114" spans="1:10" ht="16.149999999999999" customHeight="1">
      <c r="A114" s="120"/>
      <c r="B114" s="133"/>
      <c r="C114" s="133"/>
      <c r="D114" s="145"/>
      <c r="E114" s="134"/>
      <c r="F114" s="145"/>
      <c r="G114" s="134"/>
      <c r="H114" s="145"/>
      <c r="I114" s="134"/>
      <c r="J114" s="145"/>
    </row>
    <row r="115" spans="1:10" ht="16.149999999999999" customHeight="1">
      <c r="A115" s="120"/>
      <c r="B115" s="133"/>
      <c r="C115" s="133"/>
      <c r="D115" s="145"/>
      <c r="E115" s="134"/>
      <c r="F115" s="145"/>
      <c r="G115" s="134"/>
      <c r="H115" s="145"/>
      <c r="I115" s="134"/>
      <c r="J115" s="145"/>
    </row>
    <row r="116" spans="1:10" ht="16.149999999999999" customHeight="1">
      <c r="A116" s="120"/>
      <c r="B116" s="133"/>
      <c r="C116" s="133"/>
      <c r="D116" s="145"/>
      <c r="E116" s="134"/>
      <c r="F116" s="145"/>
      <c r="G116" s="134"/>
      <c r="H116" s="145"/>
      <c r="I116" s="134"/>
      <c r="J116" s="145"/>
    </row>
    <row r="117" spans="1:10" ht="16.149999999999999" customHeight="1">
      <c r="A117" s="120"/>
      <c r="B117" s="133"/>
      <c r="C117" s="133"/>
      <c r="D117" s="145"/>
      <c r="E117" s="134"/>
      <c r="F117" s="145"/>
      <c r="G117" s="134"/>
      <c r="H117" s="145"/>
      <c r="I117" s="134"/>
      <c r="J117" s="145"/>
    </row>
    <row r="118" spans="1:10" ht="16.149999999999999" customHeight="1">
      <c r="A118" s="120"/>
      <c r="B118" s="133"/>
      <c r="C118" s="133"/>
      <c r="D118" s="145"/>
      <c r="E118" s="134"/>
      <c r="F118" s="145"/>
      <c r="G118" s="134"/>
      <c r="H118" s="145"/>
      <c r="I118" s="134"/>
      <c r="J118" s="145"/>
    </row>
    <row r="119" spans="1:10" ht="16.149999999999999" customHeight="1">
      <c r="A119" s="120"/>
      <c r="B119" s="133"/>
      <c r="C119" s="133"/>
      <c r="D119" s="145"/>
      <c r="E119" s="134"/>
      <c r="F119" s="145"/>
      <c r="G119" s="134"/>
      <c r="H119" s="145"/>
      <c r="I119" s="134"/>
      <c r="J119" s="145"/>
    </row>
    <row r="120" spans="1:10" ht="16.149999999999999" customHeight="1">
      <c r="A120" s="120"/>
      <c r="B120" s="133"/>
      <c r="C120" s="133"/>
      <c r="D120" s="145"/>
      <c r="E120" s="134"/>
      <c r="F120" s="145"/>
      <c r="G120" s="134"/>
      <c r="H120" s="145"/>
      <c r="I120" s="134"/>
      <c r="J120" s="145"/>
    </row>
    <row r="121" spans="1:10" ht="16.149999999999999" customHeight="1">
      <c r="A121" s="120"/>
      <c r="B121" s="133"/>
      <c r="C121" s="133"/>
      <c r="D121" s="145"/>
      <c r="E121" s="134"/>
      <c r="F121" s="145"/>
      <c r="G121" s="134"/>
      <c r="H121" s="145"/>
      <c r="I121" s="134"/>
      <c r="J121" s="145"/>
    </row>
    <row r="122" spans="1:10" ht="16.149999999999999" customHeight="1">
      <c r="A122" s="120"/>
      <c r="B122" s="133"/>
      <c r="C122" s="133"/>
      <c r="D122" s="145"/>
      <c r="E122" s="134"/>
      <c r="F122" s="145"/>
      <c r="G122" s="134"/>
      <c r="H122" s="145"/>
      <c r="I122" s="134"/>
      <c r="J122" s="145"/>
    </row>
    <row r="123" spans="1:10" ht="16.149999999999999" customHeight="1">
      <c r="A123" s="120"/>
      <c r="B123" s="133"/>
      <c r="C123" s="133"/>
      <c r="D123" s="145"/>
      <c r="E123" s="134"/>
      <c r="F123" s="145"/>
      <c r="G123" s="134"/>
      <c r="H123" s="145"/>
      <c r="I123" s="134"/>
      <c r="J123" s="145"/>
    </row>
    <row r="124" spans="1:10" ht="16.149999999999999" customHeight="1">
      <c r="A124" s="120"/>
      <c r="B124" s="133"/>
      <c r="C124" s="133"/>
      <c r="D124" s="145"/>
      <c r="E124" s="134"/>
      <c r="F124" s="145"/>
      <c r="G124" s="134"/>
      <c r="H124" s="145"/>
      <c r="I124" s="134"/>
      <c r="J124" s="145"/>
    </row>
    <row r="125" spans="1:10" ht="16.149999999999999" customHeight="1">
      <c r="A125" s="120"/>
      <c r="B125" s="133"/>
      <c r="C125" s="133"/>
      <c r="D125" s="145"/>
      <c r="E125" s="134"/>
      <c r="F125" s="145"/>
      <c r="G125" s="134"/>
      <c r="H125" s="145"/>
      <c r="I125" s="134"/>
      <c r="J125" s="145"/>
    </row>
    <row r="126" spans="1:10" ht="16.149999999999999" customHeight="1">
      <c r="A126" s="120"/>
      <c r="B126" s="135"/>
      <c r="C126" s="135"/>
      <c r="D126" s="134"/>
      <c r="E126" s="134"/>
      <c r="F126" s="134"/>
      <c r="G126" s="134"/>
      <c r="H126" s="134"/>
      <c r="I126" s="134"/>
      <c r="J126" s="134"/>
    </row>
    <row r="127" spans="1:10" ht="16.149999999999999" customHeight="1">
      <c r="A127" s="120"/>
      <c r="B127" s="135"/>
      <c r="C127" s="135"/>
      <c r="D127" s="134"/>
      <c r="E127" s="134"/>
      <c r="F127" s="134"/>
      <c r="G127" s="134"/>
      <c r="H127" s="134"/>
      <c r="I127" s="134"/>
      <c r="J127" s="134"/>
    </row>
    <row r="128" spans="1:10" ht="16.149999999999999" customHeight="1">
      <c r="A128" s="120"/>
      <c r="B128" s="135"/>
      <c r="C128" s="135"/>
      <c r="D128" s="134"/>
      <c r="E128" s="134"/>
      <c r="F128" s="134"/>
      <c r="G128" s="134"/>
      <c r="H128" s="134"/>
      <c r="I128" s="134"/>
      <c r="J128" s="134"/>
    </row>
    <row r="129" spans="1:10" ht="16.149999999999999" customHeight="1">
      <c r="A129" s="120"/>
      <c r="B129" s="135"/>
      <c r="C129" s="135"/>
      <c r="D129" s="134"/>
      <c r="E129" s="134"/>
      <c r="F129" s="134"/>
      <c r="G129" s="134"/>
      <c r="H129" s="134"/>
      <c r="I129" s="134"/>
      <c r="J129" s="134"/>
    </row>
    <row r="130" spans="1:10" ht="20.100000000000001" customHeight="1">
      <c r="A130" s="158" t="s">
        <v>30</v>
      </c>
      <c r="B130" s="158"/>
      <c r="C130" s="158"/>
      <c r="D130" s="158"/>
      <c r="E130" s="158"/>
      <c r="F130" s="158"/>
      <c r="G130" s="158"/>
      <c r="H130" s="158"/>
      <c r="I130" s="158"/>
      <c r="J130" s="158"/>
    </row>
  </sheetData>
  <mergeCells count="12">
    <mergeCell ref="A130:J130"/>
    <mergeCell ref="A1:J1"/>
    <mergeCell ref="A2:J2"/>
    <mergeCell ref="A3:J3"/>
    <mergeCell ref="D6:F6"/>
    <mergeCell ref="H6:J6"/>
    <mergeCell ref="A67:J67"/>
    <mergeCell ref="A68:J68"/>
    <mergeCell ref="A69:J69"/>
    <mergeCell ref="A70:J70"/>
    <mergeCell ref="D73:F73"/>
    <mergeCell ref="H73:J73"/>
  </mergeCells>
  <pageMargins left="0.8" right="0.5" top="0.5" bottom="0.6" header="0.49" footer="0.4"/>
  <pageSetup paperSize="9" scale="78" firstPageNumber="13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26EE5DB480D74EBB14D1E750C859CC" ma:contentTypeVersion="10" ma:contentTypeDescription="Create a new document." ma:contentTypeScope="" ma:versionID="8a69a1a63aa8d94d50b0fc626d705610">
  <xsd:schema xmlns:xsd="http://www.w3.org/2001/XMLSchema" xmlns:xs="http://www.w3.org/2001/XMLSchema" xmlns:p="http://schemas.microsoft.com/office/2006/metadata/properties" xmlns:ns2="bb230d16-948c-4900-a452-3e7bf26055e3" xmlns:ns3="88dd6aa7-3b14-47f4-9573-8257fde59a47" targetNamespace="http://schemas.microsoft.com/office/2006/metadata/properties" ma:root="true" ma:fieldsID="58d7d941094ae3e90bb3c35f0c47baba" ns2:_="" ns3:_="">
    <xsd:import namespace="bb230d16-948c-4900-a452-3e7bf26055e3"/>
    <xsd:import namespace="88dd6aa7-3b14-47f4-9573-8257fde59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30d16-948c-4900-a452-3e7bf2605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dd6aa7-3b14-47f4-9573-8257fde59a4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5404d0-11b7-4423-85db-9125c7be1de1}" ma:internalName="TaxCatchAll" ma:showField="CatchAllData" ma:web="88dd6aa7-3b14-47f4-9573-8257fde59a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dd6aa7-3b14-47f4-9573-8257fde59a47" xsi:nil="true"/>
    <lcf76f155ced4ddcb4097134ff3c332f xmlns="bb230d16-948c-4900-a452-3e7bf26055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FADC35-F995-4961-9353-4DB6FA686A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A5FBFC-0460-47DA-885E-94B84F79E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30d16-948c-4900-a452-3e7bf26055e3"/>
    <ds:schemaRef ds:uri="88dd6aa7-3b14-47f4-9573-8257fde59a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BFCCF-3ACB-4549-99D2-D0A812B90A3C}">
  <ds:schemaRefs>
    <ds:schemaRef ds:uri="http://purl.org/dc/dcmitype/"/>
    <ds:schemaRef ds:uri="bb230d16-948c-4900-a452-3e7bf26055e3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88dd6aa7-3b14-47f4-9573-8257fde59a47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5-6</vt:lpstr>
      <vt:lpstr>PL 7-8</vt:lpstr>
      <vt:lpstr>PL 9-10</vt:lpstr>
      <vt:lpstr>CE (Conso) 11</vt:lpstr>
      <vt:lpstr>CE12</vt:lpstr>
      <vt:lpstr>CF 13-14</vt:lpstr>
      <vt:lpstr>'BS 5-6'!Print_Area</vt:lpstr>
      <vt:lpstr>'CE (Conso) 11'!Print_Area</vt:lpstr>
      <vt:lpstr>'CF 13-14'!Print_Area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Duangporn Pongvitayakorn (TH)</cp:lastModifiedBy>
  <cp:revision/>
  <cp:lastPrinted>2026-08-26T01:27:11Z</cp:lastPrinted>
  <dcterms:created xsi:type="dcterms:W3CDTF">2011-03-24T13:09:39Z</dcterms:created>
  <dcterms:modified xsi:type="dcterms:W3CDTF">2026-08-26T01:27:44Z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0x0101001126EE5DB480D74EBB14D1E750C859CC</vt:lpwstr>
  </property>
  <property fmtid="{D5CDD505-2E9C-101B-9397-08002B2CF9AE}" pid="5" name="MediaServiceImageTags">
    <vt:lpwstr/>
  </property>
</Properties>
</file>