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6" Type="http://schemas.microsoft.com/office/2020/02/relationships/classificationlabels" Target="docMetadata/LabelInfo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ttitao\Desktop\SET - 10Aug2026\งบการเงินรวม\TH\"/>
    </mc:Choice>
  </mc:AlternateContent>
  <xr:revisionPtr revIDLastSave="0" documentId="13_ncr:1_{0ADB1F64-1195-4388-ACB6-04856FB14F33}" xr6:coauthVersionLast="36" xr6:coauthVersionMax="47" xr10:uidLastSave="{00000000-0000-0000-0000-000000000000}"/>
  <bookViews>
    <workbookView xWindow="0" yWindow="0" windowWidth="23040" windowHeight="8940" xr2:uid="{5889EB50-4821-4D2B-B51E-C8852956ACDB}"/>
  </bookViews>
  <sheets>
    <sheet name="1" sheetId="3" r:id="rId1"/>
    <sheet name="2" sheetId="4" r:id="rId2"/>
    <sheet name="3" sheetId="12" r:id="rId3"/>
    <sheet name="4" sheetId="14" r:id="rId4"/>
    <sheet name="5" sheetId="6" r:id="rId5"/>
    <sheet name="6" sheetId="7" r:id="rId6"/>
  </sheets>
  <definedNames>
    <definedName name="_" hidden="1">#REF!</definedName>
    <definedName name="__" hidden="1">#REF!</definedName>
    <definedName name="___" hidden="1">#REF!</definedName>
    <definedName name="____Z1" hidden="1">{"'ตัวอย่าง'!$A$1:$O$21"}</definedName>
    <definedName name="___Z1" hidden="1">{"'ตัวอย่าง'!$A$1:$O$21"}</definedName>
    <definedName name="__aa1" hidden="1">{#N/A,#N/A,FALSE,"Hypothèses"}</definedName>
    <definedName name="__apr2" hidden="1">{"'Model'!$A$1:$N$53"}</definedName>
    <definedName name="__key2" hidden="1">#REF!</definedName>
    <definedName name="_10__123Graph_AChart_2A" hidden="1">#REF!</definedName>
    <definedName name="_10_0_0_F" hidden="1">#REF!</definedName>
    <definedName name="_112__123Graph_XChart_4A" hidden="1">#REF!</definedName>
    <definedName name="_12_0_0_F" hidden="1">#REF!</definedName>
    <definedName name="_12F" hidden="1">#REF!</definedName>
    <definedName name="_14__123Graph_AChart_2A" hidden="1">#REF!</definedName>
    <definedName name="_15_0_0_F" hidden="1">#REF!</definedName>
    <definedName name="_2_0_0_F" hidden="1">#REF!</definedName>
    <definedName name="_20__123Graph_AChart_3A" hidden="1">#REF!</definedName>
    <definedName name="_234_0_0_F" hidden="1">#REF!</definedName>
    <definedName name="_235_0_0_F" hidden="1">#REF!</definedName>
    <definedName name="_28__123Graph_AChart_3A" hidden="1">#REF!</definedName>
    <definedName name="_3_0_0_F" hidden="1">#REF!</definedName>
    <definedName name="_30__123Graph_AChart_4A" hidden="1">#REF!</definedName>
    <definedName name="_31_0_0_F" hidden="1">#REF!</definedName>
    <definedName name="_32_0_0_F" hidden="1">#REF!</definedName>
    <definedName name="_39_0_0_F" hidden="1">#REF!</definedName>
    <definedName name="_3F" hidden="1">#REF!</definedName>
    <definedName name="_4_0_0_F" hidden="1">#REF!</definedName>
    <definedName name="_40__123Graph_BChart_3A" hidden="1">#REF!</definedName>
    <definedName name="_40_0_0_F" hidden="1">#REF!</definedName>
    <definedName name="_42__123Graph_AChart_4A" hidden="1">#REF!</definedName>
    <definedName name="_49_0_0_F" hidden="1">#REF!</definedName>
    <definedName name="_5_0_0_F" hidden="1">#REF!</definedName>
    <definedName name="_50__123Graph_BChart_4A" hidden="1">#REF!</definedName>
    <definedName name="_50_0_0_F" hidden="1">#REF!</definedName>
    <definedName name="_56__123Graph_BChart_3A" hidden="1">#REF!</definedName>
    <definedName name="_6_0_0_F" hidden="1">#REF!</definedName>
    <definedName name="_60__123Graph_XChart_2A" hidden="1">#REF!</definedName>
    <definedName name="_70__123Graph_BChart_4A" hidden="1">#REF!</definedName>
    <definedName name="_70__123Graph_XChart_3A" hidden="1">#REF!</definedName>
    <definedName name="_8_0_0_F" hidden="1">#REF!</definedName>
    <definedName name="_80__123Graph_XChart_4A" hidden="1">#REF!</definedName>
    <definedName name="_84__123Graph_XChart_2A" hidden="1">#REF!</definedName>
    <definedName name="_98__123Graph_XChart_3A" hidden="1">#REF!</definedName>
    <definedName name="_a1" hidden="1">{"cashflow",#N/A,FALSE,"CASHFLOW "}</definedName>
    <definedName name="_a10" hidden="1">{"sales",#N/A,FALSE,"SALES"}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{#N/A,#N/A,FALSE,"Hypothèses"}</definedName>
    <definedName name="_apr2" hidden="1">{"'Model'!$A$1:$N$53"}</definedName>
    <definedName name="_Fill" hidden="1">#REF!</definedName>
    <definedName name="_FOH2006" hidden="1">{#N/A,#N/A,FALSE,"TL";#N/A,#N/A,FALSE,"KK";#N/A,#N/A,FALSE,"TS";#N/A,#N/A,FALSE,"KW";#N/A,#N/A,FALSE,"LP";#N/A,#N/A,FALSE,"DC"}</definedName>
    <definedName name="_Key1" hidden="1">#REF!</definedName>
    <definedName name="_key2" hidden="1">#REF!</definedName>
    <definedName name="_Order1" hidden="1">0</definedName>
    <definedName name="_Order2" hidden="1">255</definedName>
    <definedName name="_Parse_Out" hidden="1">#REF!</definedName>
    <definedName name="_Regression_Int" hidden="1">1</definedName>
    <definedName name="_Sort" hidden="1">#REF!</definedName>
    <definedName name="_Z1" hidden="1">{"'ตัวอย่าง'!$A$1:$O$21"}</definedName>
    <definedName name="a" hidden="1">#REF!</definedName>
    <definedName name="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" hidden="1">{"AssumptionSheet",#N/A,FALSE,"Assumptions";"RevenueExpensesSheet",#N/A,FALSE,"Table_Revenue";"EquityProfileSheet",#N/A,FALSE,"Table_Equity";"ConstructDebtSheet",#N/A,FALSE,"Table_Debt"}</definedName>
    <definedName name="aaaaa" hidden="1">{"AssumptionSheet",#N/A,FALSE,"Assumptions";"RevenueExpensesSheet",#N/A,FALSE,"Table_Revenue";"EquityProfileSheet",#N/A,FALSE,"Table_Equity";"ConstructDebtSheet",#N/A,FALSE,"Table_Debt"}</definedName>
    <definedName name="aaaaadv" hidden="1">{"AssumptionSheet",#N/A,FALSE,"Assumptions";"RevenueExpensesSheet",#N/A,FALSE,"Table_Revenue";"EquityProfileSheet",#N/A,FALSE,"Table_Equity";"ConstructDebtSheet",#N/A,FALSE,"Table_Debt"}</definedName>
    <definedName name="AAAdv" hidden="1">{"AssumptionSheet",#N/A,FALSE,"Assumptions";"RevenueExpensesSheet",#N/A,FALSE,"Table_Revenue";"EquityProfileSheet",#N/A,FALSE,"Table_Equity";"ConstructDebtSheet",#N/A,FALSE,"Table_Debt"}</definedName>
    <definedName name="ACwvu.Profit._.and._.Loss." hidden="1">#REF!</definedName>
    <definedName name="ACwvu.Summary._.Sheet." hidden="1">#REF!</definedName>
    <definedName name="aef" hidden="1">{"'ตัวอย่าง'!$A$1:$O$21"}</definedName>
    <definedName name="afd" hidden="1">{"'ตัวอย่าง'!$A$1:$O$21"}</definedName>
    <definedName name="alla" hidden="1">#REF!</definedName>
    <definedName name="anscount" hidden="1">7</definedName>
    <definedName name="as" hidden="1">{"'ตัวอย่าง'!$A$1:$O$21"}</definedName>
    <definedName name="AS2DocOpenMode" hidden="1">"AS2DocumentEdit"</definedName>
    <definedName name="AS2SyncStepLS" hidden="1">0</definedName>
    <definedName name="AS2VersionLS" hidden="1">300</definedName>
    <definedName name="ass" hidden="1">{"revable",#N/A,FALSE,"REVABLE"}</definedName>
    <definedName name="B" hidden="1">#REF!</definedName>
    <definedName name="BBB" hidden="1">{"AllAnnualSummariesSheet",#N/A,TRUE,"Annual Summaries"}</definedName>
    <definedName name="bbbb" hidden="1">{"AllAnnualSummariesSheet",#N/A,TRUE,"Annual Summaries"}</definedName>
    <definedName name="bbbbdv" hidden="1">{"AllAnnualSummariesSheet",#N/A,TRUE,"Annual Summaries"}</definedName>
    <definedName name="BBBdv" hidden="1">{"AllAnnualSummariesSheet",#N/A,TRUE,"Annual Summaries"}</definedName>
    <definedName name="boonthak" hidden="1">{"'ตัวอย่าง'!$A$1:$O$21"}</definedName>
    <definedName name="CCC" hidden="1">{"CoverSheet",#N/A,FALSE,"Cover";"IndexSheet",#N/A,FALSE,"Index"}</definedName>
    <definedName name="cccc" hidden="1">{"CoverSheet",#N/A,FALSE,"Cover";"IndexSheet",#N/A,FALSE,"Index"}</definedName>
    <definedName name="ccccdv" hidden="1">{"CoverSheet",#N/A,FALSE,"Cover";"IndexSheet",#N/A,FALSE,"Index"}</definedName>
    <definedName name="CCCdv" hidden="1">{"CoverSheet",#N/A,FALSE,"Cover";"IndexSheet",#N/A,FALSE,"Index"}</definedName>
    <definedName name="CF" hidden="1">#REF!</definedName>
    <definedName name="D" hidden="1">#REF!</definedName>
    <definedName name="da" hidden="1">{"'ตัวอย่าง'!$A$1:$O$21"}</definedName>
    <definedName name="dd" hidden="1">{"'ตัวอย่าง'!$A$1:$O$21"}</definedName>
    <definedName name="DDD" hidden="1">{"EquityProfileSheet",#N/A,FALSE,"Table_Equity"}</definedName>
    <definedName name="dddd" hidden="1">{"EquityProfileSheet",#N/A,FALSE,"Table_Equity"}</definedName>
    <definedName name="dddddv" hidden="1">{"EquityProfileSheet",#N/A,FALSE,"Table_Equity"}</definedName>
    <definedName name="DDDdv" hidden="1">{"EquityProfileSheet",#N/A,FALSE,"Table_Equity"}</definedName>
    <definedName name="des" hidden="1">{"AssumptionSheet",#N/A,FALSE,"Assumptions";"RevenueExpensesSheet",#N/A,FALSE,"Table_Revenue";"EquityProfileSheet",#N/A,FALSE,"Table_Equity";"ConstructDebtSheet",#N/A,FALSE,"Table_Debt"}</definedName>
    <definedName name="detail" hidden="1">{"index",#N/A,FALSE,"INDEX"}</definedName>
    <definedName name="dfs" hidden="1">{"'connew '!$C$40:$C$60"}</definedName>
    <definedName name="dfsffsfsf" hidden="1">{"'connew '!$C$40:$C$60"}</definedName>
    <definedName name="dfsfsff" hidden="1">{"'connew '!$C$40:$C$60"}</definedName>
    <definedName name="dsssss" hidden="1">{"'connew '!$C$40:$C$60"}</definedName>
    <definedName name="dtatae" hidden="1">{"'connew '!$C$40:$C$60"}</definedName>
    <definedName name="e" hidden="1">{"Summary",#N/A,FALSE,"Summary"}</definedName>
    <definedName name="EEE" hidden="1">{"'ตัวอย่าง'!$A$1:$O$21"}</definedName>
    <definedName name="eeeeee" hidden="1">{"KeySummarySheet",#N/A,FALSE,"Key Summary"}</definedName>
    <definedName name="eeeeeedv" hidden="1">{"KeySummarySheet",#N/A,FALSE,"Key Summary"}</definedName>
    <definedName name="EPMWorkbookOptions_1">"33cAAB+LCAAAAAAABADtnWuTmjoYx993pt/B8b1C8L7j2qGs69pBYQTb0+6ccVDiLrMKnMDW9nz6E8ELQdxjXdblkk4vW/IkhF/+eUJi8tj+9Gu5KPyEyDEs87oIymyxAM2ZpRvmw3Xx2Z2XQL34qfPxQ/ubhZ6mlvUk2S42dQo4n+lc/XL06+Kj69pXDLNarcqrStlCDwzHsoD5ayAqs0e41Io7Y+P/jUuG6biaOYNFfNdCoS1Ypgln63uq"</definedName>
    <definedName name="EPMWorkbookOptions_2" hidden="1">"lvCMEDTdrwZceYlE8o3mapur+PpQW0L/trtbunBpPyPDu+fYgUhGcA5xeTNYxo9R7Exu5cHksywMvwF2cr/JhKCu2ciYWW5ZXxjmk66bTnlmLa+aLGAZR7OZqT1j/p7cf5HxY0zEbo8XBWmoSCK+hivnWAtD19b1w/+fawsH7v5tM+tK7qvM2/bCmGkBvCdXfVsGWUrg8oZIh6hRqAI+zz3iAnM06c7QdWjeGEtoOl51j5vuq+oQNthKebRW"</definedName>
    <definedName name="EPMWorkbookOptions_3" hidden="1">"uzIEa2GhjoueYZuJSHgpq/cUETkPnm6TEUNw4S/3VvtpIcPF9fLaw898kBbKf2c8PC7wH1eBC6w7qN8ZEGlo9mjsy3nR5oT63BrIcQMPFJ0eKmj31MeBn2oVtBubxj/P0CPJC4I0HqptJirxpTL8FsSepMaCShMECohqWy+vhHSIOmyb8X+ILN2xF9pvGVk2RO7vDqjVa3M4nZdqdb1aqnLzVqlZg7DEapCr6tNGtTGtrO9M5oooWNScXcMN"</definedName>
    <definedName name="EPMWorkbookOptions_4" hidden="1">"4HKKfWOEGSnySANs4ucPYLrfQPy7fC/zo+5QvQP4x8/s+hd2CAf2R8rdCur33rSAveuVaSyui2vhFEM98uWmPS1vm3n5idvMKegCrf92Sh3f9NWJOuL74vlqZdlqk2VPFyvIoFj3HEnBDrKg19ip8ACwgFI5oJIBrSTHtwnjEUYrfD/bsVUqtVq1Wj3dsXHZc2xbiFie+LcopF2e8XBQejcUxBrEWEk9iOQ4LDwO9NXz3VW9Adhms3G6u6pk"</definedName>
    <definedName name="EPMWorkbookOptions_5" hidden="1">"z135CMlhtQtYLu0ijZlHbt+9onh4i1AUSEAg9DX0WDXP8Oq3ovTtNXPrer1S+YPJdTV7Tn1NkFToLUi9QGOE0WpRGDvfNaQvpNHVPMN19YdqdyRIF1zHrmXPe20gkjLtT4bSsOv/nXa9vgEYioRAQl/I4vRqiiDJ3Qv6tHr2fJqHkFSpkuuOGwFEAqWxnHYeyem1an9wyU7byF6nXRMkJcqxoFEGuV0ciwLCsWVVUnmRMgmIhDI5ZFKnHSfs"</definedName>
    <definedName name="EPMWorkbookOptions_6" hidden="1">"SdhK2oEkZ7j72h0pfWl4wRGvmb0RbwPR/6iSF9Rx+n1YchQ66PLKeNRVLijRVvYkuqXoa/S7Slcv/8iIqE20UZuJ2uhNXN2a49KiNsm/59Z5ltg637Ms3dZmT5Mvz44rQzS30NLbUT/xd9L3b3h17fCSsIE+XCm6h57uoad76MMFv8Me+gqo1Vi2kv4l5VipAK6BJ7qAUjmgkokjFzFT4db9h1IJUalTrRxQ4eXUzznfoO9QPxtSSQW0Wlno"</definedName>
    <definedName name="EPMWorkbookOptions_7" hidden="1">"O8lZnxB4tduTRufvp6bn2jr3W4hZWkKLk8Vks3825UhO67UeOMe1lsa/UCfnvfvOdsziPVzADa/ySvf8OSQ9ANa53zAMDVdZGKpiJSK0cnzKJJoI10q/Rl7tGHcuKEl+kR40I5sutnMzIL/nEqKA/MA6oUCCQPK87BoFpEd5hFwIR3sMKRBAD6sSh3cz8FYVq0A4yoP0II0WBUL0GJB+IMlZVqXHmQOG9NDqPj0pAu2NpLF8yV2JGTyz6jMM"</definedName>
    <definedName name="EPMWorkbookOptions_8" hidden="1">"DbQ5XvKL4vGjSnmEJvuUB53aHueR4xf1aB5cbme20f0lvzP9KB7ZOFCdpPdC+dURQenhf0+sO5D+Vgj17nPaZRobi/RHSH31R55ER0vSx56XD2eUwSgCNGrPaUh6/RzPlyOJfM/zx+NHiHCUCOlIuGb6e82rR9DdQJWk0VPsq90BjUewa7ozJO8hDO2kFMWJ2B92J15S3oW/0ViSZH/huFMZDHFwJMySzNbTrvfYiTQokUBEoVZZpjGWQjGW"</definedName>
    <definedName name="EPMWorkbookOptions_9" hidden="1">"MhGIKzmLgu8QxAZkMM4AjWLz1lFsyJbBLb203cDrERkT5bUhb4IXD79Ltj2CcwSdR8mUbGhuw5CQFz07YQE1tC5UMhXtJ9xahi97ttsvzcVP5nrMt9aHCaT9St88ervvfNWQoU0XcADRw76Eg+sfP+yL3XxJb+c/tKjLWd93AAA="</definedName>
    <definedName name="ewe" hidden="1">{"'ตัวอย่าง'!$A$1:$O$21"}</definedName>
    <definedName name="EXPORT_รายหน่วยงาน" hidden="1">{"'ตัวอย่าง'!$A$1:$O$21"}</definedName>
    <definedName name="F" hidden="1">{"Summary",#N/A,FALSE,"Summary"}</definedName>
    <definedName name="Fdv" hidden="1">{"KeySummarySheet",#N/A,FALSE,"Key Summary"}</definedName>
    <definedName name="ff" hidden="1">{"'ตัวอย่าง'!$A$1:$O$21"}</definedName>
    <definedName name="ffffff" hidden="1">{"ConstructionSheet",#N/A,FALSE,"Construction";"EquitySheet",#N/A,FALSE,"Equity";"InterimDebtSheet",#N/A,FALSE,"Interim Debt"}</definedName>
    <definedName name="fffffffdv" hidden="1">{"ConstructionSheet",#N/A,FALSE,"Construction";"EquitySheet",#N/A,FALSE,"Equity";"InterimDebtSheet",#N/A,FALSE,"Interim Debt"}</definedName>
    <definedName name="fgdgdhfh" hidden="1">{"'connew '!$C$40:$C$60"}</definedName>
    <definedName name="fresh" hidden="1">{#N/A,#N/A,FALSE,"Database"}</definedName>
    <definedName name="fresh1" hidden="1">{#N/A,#N/A,FALSE,"Database"}</definedName>
    <definedName name="fsdf" hidden="1">{"'connew '!$C$40:$C$60"}</definedName>
    <definedName name="gg" hidden="1">{"'ตัวอย่าง'!$A$1:$O$21"}</definedName>
    <definedName name="ggfgd" hidden="1">{"ProjectionsSheet",#N/A,FALSE,"Projections"}</definedName>
    <definedName name="ggfgddv" hidden="1">{"ProjectionsSheet",#N/A,FALSE,"Projections"}</definedName>
    <definedName name="har" hidden="1">{"'connew '!$C$40:$C$60"}</definedName>
    <definedName name="HTML_CodePage" hidden="1">874</definedName>
    <definedName name="HTML_Control" hidden="1">{"'Model'!$A$1:$N$53"}</definedName>
    <definedName name="HTML_Control1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39167.4178472222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fdjfsjfs" hidden="1">{"'connew '!$C$40:$C$60"}</definedName>
    <definedName name="jjdjdjjd" hidden="1">{"'connew '!$C$40:$C$60"}</definedName>
    <definedName name="ju" hidden="1">{"AssumptionSheet",#N/A,FALSE,"Assumptions";"RevenueExpensesSheet",#N/A,FALSE,"Table_Revenue";"EquityProfileSheet",#N/A,FALSE,"Table_Equity";"ConstructDebtSheet",#N/A,FALSE,"Table_Debt"}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k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imcount" hidden="1">1</definedName>
    <definedName name="lll" hidden="1">{"sales",#N/A,FALSE,"SALES"}</definedName>
    <definedName name="Master" hidden="1">{"Full Summary",#N/A,FALSE,"Summary"}</definedName>
    <definedName name="Master_Phase3" hidden="1">{"Full Summary",#N/A,FALSE,"Summary"}</definedName>
    <definedName name="Model" hidden="1">{#N/A,#N/A,FALSE,"Deckblatt";#N/A,#N/A,FALSE,"KABEL";#N/A,#N/A,FALSE,"MATERIAL";#N/A,#N/A,FALSE,"DBHK"}</definedName>
    <definedName name="MON" hidden="1">{"hilight3",#N/A,FALSE,"HILIGHT3"}</definedName>
    <definedName name="Muni" hidden="1">{#N/A,#N/A,FALSE,"Hypothèses"}</definedName>
    <definedName name="New" hidden="1">{"'ตัวอย่าง'!$A$1:$O$21"}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hidden="1">{"'ตัวอย่าง'!$A$1:$O$21"}</definedName>
    <definedName name="o" hidden="1">{"'ตัวอย่าง'!$A$1:$O$21"}</definedName>
    <definedName name="ooooo" hidden="1">{"'connew '!$C$40:$C$60"}</definedName>
    <definedName name="p" hidden="1">{"'connew '!$C$40:$C$60"}</definedName>
    <definedName name="PEA" hidden="1">{"hilight2",#N/A,FALSE,"HILIGHT2"}</definedName>
    <definedName name="plan" hidden="1">{"'Model'!$A$1:$N$53"}</definedName>
    <definedName name="pp" hidden="1">{"'connew '!$C$40:$C$60"}</definedName>
    <definedName name="_xlnm.Print_Area" localSheetId="0">'1'!$B$1:$I$84</definedName>
    <definedName name="_xlnm.Print_Area" localSheetId="1">'2'!$B$1:$I$65</definedName>
    <definedName name="_xlnm.Print_Area" localSheetId="2">'3'!$B$1:$I$65</definedName>
    <definedName name="_xlnm.Print_Area" localSheetId="3">'4'!$B$1:$W$30</definedName>
    <definedName name="_xlnm.Print_Area" localSheetId="4">'5'!$B$1:$W$26</definedName>
    <definedName name="_xlnm.Print_Area" localSheetId="5">'6'!$B$1:$I$88</definedName>
    <definedName name="qq" hidden="1">{"'ตัวอย่าง'!$A$1:$O$21"}</definedName>
    <definedName name="rd" hidden="1">{"'ตัวอย่าง'!$A$1:$O$21"}</definedName>
    <definedName name="rrer" hidden="1">{"'ตัวอย่าง'!$A$1:$O$21"}</definedName>
    <definedName name="rrrr" hidden="1">{"'ตัวอย่าง'!$A$1:$O$21"}</definedName>
    <definedName name="rung" hidden="1">"sci"</definedName>
    <definedName name="Sales" hidden="1">#REF!</definedName>
    <definedName name="sas" hidden="1">{"'ตัวอย่าง'!$A$1:$O$21"}</definedName>
    <definedName name="sencount" hidden="1">2</definedName>
    <definedName name="Settlements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fe" hidden="1">{"'ตัวอย่าง'!$A$1:$O$21"}</definedName>
    <definedName name="sfs" hidden="1">{"AssumptionSheet",#N/A,FALSE,"Assumptions";"RevenueExpensesSheet",#N/A,FALSE,"Table_Revenue";"EquityProfileSheet",#N/A,FALSE,"Table_Equity";"ConstructDebtSheet",#N/A,FALSE,"Table_Debt"}</definedName>
    <definedName name="sfsdv" hidden="1">{"AssumptionSheet",#N/A,FALSE,"Assumptions";"RevenueExpensesSheet",#N/A,FALSE,"Table_Revenue";"EquityProfileSheet",#N/A,FALSE,"Table_Equity";"ConstructDebtSheet",#N/A,FALSE,"Table_Debt"}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4" hidden="1">#REF!</definedName>
    <definedName name="ss" hidden="1">{"'ตัวอย่าง'!$A$1:$O$21"}</definedName>
    <definedName name="sss" hidden="1">{"'ตัวอย่าง'!$A$1:$O$21"}</definedName>
    <definedName name="ssss" hidden="1">{"'ตัวอย่าง'!$A$1:$O$21"}</definedName>
    <definedName name="sssss" hidden="1">{"'ตัวอย่าง'!$A$1:$O$21"}</definedName>
    <definedName name="Summary" hidden="1">#REF!</definedName>
    <definedName name="Summary_Phase3" hidden="1">{"Summary",#N/A,FALSE,"Summary"}</definedName>
    <definedName name="Swvu.Profit._.and._.Loss." hidden="1">#REF!</definedName>
    <definedName name="Swvu.Summary._.Sheet." hidden="1">#REF!</definedName>
    <definedName name="tast" hidden="1">{"'connew '!$C$40:$C$60"}</definedName>
    <definedName name="test" hidden="1">{"'ตัวอย่าง'!$A$1:$O$21"}</definedName>
    <definedName name="test77" hidden="1">{"'ตัวอย่าง'!$A$1:$O$21"}</definedName>
    <definedName name="test8888" hidden="1">{"'ตัวอย่าง'!$A$1:$O$21"}</definedName>
    <definedName name="testa" hidden="1">{"'ตัวอย่าง'!$A$1:$O$21"}</definedName>
    <definedName name="tt" hidden="1">{"'connew '!$C$40:$C$60"}</definedName>
    <definedName name="TTE" hidden="1">{"'ตัวอย่าง'!$A$1:$O$21"}</definedName>
    <definedName name="u" hidden="1">{"'connew '!$C$40:$C$60"}</definedName>
    <definedName name="vbn" hidden="1">{"AssumptionSheet",#N/A,FALSE,"Assumptions";"RevenueExpensesSheet",#N/A,FALSE,"Table_Revenue";"EquityProfileSheet",#N/A,FALSE,"Table_Equity";"ConstructDebtSheet",#N/A,FALSE,"Table_Debt"}</definedName>
    <definedName name="wd" hidden="1">255</definedName>
    <definedName name="WEE" hidden="1">{"'ตัวอย่าง'!$A$1:$O$21"}</definedName>
    <definedName name="WIP" hidden="1">{"Summary",#N/A,FALSE,"Summary"}</definedName>
    <definedName name="wqwqw" hidden="1">{"'ตัวอย่าง'!$A$1:$O$21"}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LEVEL." hidden="1">{#N/A,#N/A,FALSE,"SALE1";#N/A,#N/A,FALSE,"DOMEST1";#N/A,#N/A,FALSE,"PD";#N/A,#N/A,FALSE,"PRODUCT";#N/A,#N/A,FALSE,"PDFAC1";#N/A,#N/A,FALSE,"3LEVEL1";#N/A,#N/A,FALSE,"3LVYTD09"}</definedName>
    <definedName name="wrn.aaaaaa.phase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ctual._.vs._.Budget.Phase3" hidden="1">{"Summary Sheet",#N/A,FALSE,"Cash Flow vs Budget"}</definedName>
    <definedName name="wrn.All._.Assumptions." hidden="1">{"AssumptionSheet",#N/A,FALSE,"Assumptions";"RevenueExpensesSheet",#N/A,FALSE,"Table_Revenue";"EquityProfileSheet",#N/A,FALSE,"Table_Equity";"ConstructDebtSheet",#N/A,FALSE,"Table_Debt"}</definedName>
    <definedName name="wrn.All._.Assumptions.dv" hidden="1">{"AssumptionSheet",#N/A,FALSE,"Assumptions";"RevenueExpensesSheet",#N/A,FALSE,"Table_Revenue";"EquityProfileSheet",#N/A,FALSE,"Table_Equity";"ConstructDebtSheet",#N/A,FALSE,"Table_Debt"}</definedName>
    <definedName name="wrn.All._.Stages._.Summary.Phase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ummaries.Phase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es." hidden="1">{#N/A,#N/A,FALSE,"Deckblatt";#N/A,#N/A,FALSE,"KABEL";#N/A,#N/A,FALSE,"MATERIAL";#N/A,#N/A,FALSE,"DBHK"}</definedName>
    <definedName name="wrn.Anglais." hidden="1">{#N/A,#N/A,FALSE,"Hypothèses"}</definedName>
    <definedName name="wrn.Annual._.Summary." hidden="1">{"AllAnnualSummariesSheet",#N/A,TRUE,"Annual Summaries"}</definedName>
    <definedName name="wrn.Annual._.Summary.dv" hidden="1">{"AllAnnualSummariesSheet",#N/A,TRUE,"Annual Summaries"}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._.Flow._.vs._.PnL.Phase3" hidden="1">{"CF vs PnL",#N/A,FALSE,"CF vs P&amp;L"}</definedName>
    <definedName name="wrn.Cashflow." hidden="1">{"Cashflow",#N/A,FALSE,"Lot 101 - Feas - B &amp; B"}</definedName>
    <definedName name="wrn.CoverPage." hidden="1">{"CoverSheet",#N/A,FALSE,"Cover";"IndexSheet",#N/A,FALSE,"Index"}</definedName>
    <definedName name="wrn.CoverPage.dv" hidden="1">{"CoverSheet",#N/A,FALSE,"Cover";"IndexSheet",#N/A,FALSE,"Index"}</definedName>
    <definedName name="wrn.Current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Database._.General._.Report." hidden="1">{#N/A,#N/A,FALSE,"Database"}</definedName>
    <definedName name="wrn.dep12." hidden="1">{#N/A,#N/A,FALSE,"PM1";#N/A,#N/A,FALSE,"PM2";#N/A,#N/A,FALSE,"PM3";#N/A,#N/A,FALSE,"PM4";#N/A,#N/A,FALSE,"PM5";#N/A,#N/A,FALSE,"PM6";#N/A,#N/A,FALSE,"CM1"}</definedName>
    <definedName name="wrn.EquityATable." hidden="1">{"EquityProfileSheet",#N/A,FALSE,"Table_Equity"}</definedName>
    <definedName name="wrn.EquityATable.dv" hidden="1">{"EquityProfileSheet",#N/A,FALSE,"Table_Equity"}</definedName>
    <definedName name="wrn.ewoprjwoe" hidden="1">{#N/A,#N/A,FALSE,"Database"}</definedName>
    <definedName name="wrn.Feasibility." hidden="1">{"Feasibility",#N/A,FALSE,"Lot 101 - Feas - B &amp; B"}</definedName>
    <definedName name="wrn.Fin._.Year._.95.96.Phase3" hidden="1">{"Fin Year 95.96",#N/A,FALSE,"Cash Flow"}</definedName>
    <definedName name="wrn.FIX." hidden="1">{#N/A,#N/A,FALSE,"TL";#N/A,#N/A,FALSE,"KK";#N/A,#N/A,FALSE,"TS";#N/A,#N/A,FALSE,"KW";#N/A,#N/A,FALSE,"LP";#N/A,#N/A,FALSE,"DC"}</definedName>
    <definedName name="wrn.Francais." hidden="1">{#N/A,#N/A,FALSE,"Hypothèses"}</definedName>
    <definedName name="wrn.Full._.Cash._.Flow.Phase3" hidden="1">{"Full Cash Flow",#N/A,FALSE,"Cash Flow"}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Key._.Summary." hidden="1">{"KeySummarySheet",#N/A,FALSE,"Key Summary"}</definedName>
    <definedName name="wrn.Key._.Summary.dv" hidden="1">{"KeySummarySheet",#N/A,FALSE,"Key Summary"}</definedName>
    <definedName name="wrn.KWG._.Plant." hidden="1">{"KWG Current month TB. &amp; B / T",#N/A,FALSE,"DOMESTIC &amp; EXPORT_KWG";"KWG YTD TB. &amp; B / T",#N/A,FALSE,"DOMESTIC &amp; EXPORT_KWG"}</definedName>
    <definedName name="wrn.Master._.Full.phase3" hidden="1">{"Full Master",#N/A,FALSE,"Master"}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s.Phase3" hidden="1">{"Summary Sheet",#N/A,FALSE,"vs Budget";"Fin Year 95.96",#N/A,FALSE,"Cash Flow"}</definedName>
    <definedName name="wrn.Monthly._.Schedules." hidden="1">{"ConstructionSheet",#N/A,FALSE,"Construction";"EquitySheet",#N/A,FALSE,"Equity";"InterimDebtSheet",#N/A,FALSE,"Interim Debt"}</definedName>
    <definedName name="wrn.Monthly._.Schedules.dv" hidden="1">{"ConstructionSheet",#N/A,FALSE,"Construction";"EquitySheet",#N/A,FALSE,"Equity";"InterimDebtSheet",#N/A,FALSE,"Interim Debt"}</definedName>
    <definedName name="wrn.Pakrs._.etc.Phase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ofit._.and._.Loss.Phase3" hidden="1">{"Profit and Loss",#N/A,FALSE,"9697"}</definedName>
    <definedName name="wrn.REPORT_EST." hidden="1">{"PRINT_EST",#N/A,FALSE,"ESTMON"}</definedName>
    <definedName name="wrn.report_summary." hidden="1">{"summary",#N/A,FALSE,"SUMMARY"}</definedName>
    <definedName name="wrn.rev_sale._.report." hidden="1">{"revsale",#N/A,FALSE,"REV-ยุพดี"}</definedName>
    <definedName name="wrn.revable." hidden="1">{"revable",#N/A,FALSE,"REVABLE"}</definedName>
    <definedName name="wrn.Revised._.Stage._.1._.Cost._.Calc.Phase3" hidden="1">{"Stage 1 Cost Calc",#N/A,FALSE,"Stage 1 Allocation"}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Info._.Centre.Phase3" hidden="1">{"Short Sales and Info",#N/A,FALSE,"Sales &amp; Info Centre"}</definedName>
    <definedName name="wrn.Sales._.n._.Info._.v._.Budget.Phase3" hidden="1">{"Summary Sheet",#N/A,FALSE,"SalesInfo vs Budget"}</definedName>
    <definedName name="wrn.sales._.report." hidden="1">{"sales",#N/A,FALSE,"SALES"}</definedName>
    <definedName name="wrn.SemiAnnual._.Projections." hidden="1">{"ProjectionsSheet",#N/A,FALSE,"Projections"}</definedName>
    <definedName name="wrn.SemiAnnual._.Projections.dv" hidden="1">{"ProjectionsSheet",#N/A,FALSE,"Projections"}</definedName>
    <definedName name="wrn.SensitivityA." hidden="1">{"EquityA",#N/A,FALSE,"Sensitivity_Graphs"}</definedName>
    <definedName name="wrn.Stage._.1._.Short.Phase3" hidden="1">{"Short Stage 1",#N/A,FALSE,"Stage 1"}</definedName>
    <definedName name="wrn.Stage._.2._.Short.Phase3" hidden="1">{"Short Stage 2",#N/A,FALSE,"Stage 2"}</definedName>
    <definedName name="wrn.Stage._.3.Phase3" hidden="1">{"Short Stage 3",#N/A,FALSE,"Stage 3"}</definedName>
    <definedName name="wrn.Stage._.3BCD._.Report." hidden="1">{#N/A,#N/A,FALSE,"Database"}</definedName>
    <definedName name="wrn.Stage._.4.Phase3" hidden="1">{"Short Stage 4",#N/A,FALSE,"Stage 4"}</definedName>
    <definedName name="wrn.Stage._.5.Phase3" hidden="1">{"Short Stage 5",#N/A,FALSE,"Stage 5"}</definedName>
    <definedName name="wrn.STL." hidden="1">{"STL Current month TB. &amp; B / T",#N/A,FALSE,"DOMESTIC &amp; EXPORT_TL&amp;KWG (SAP)";"STL YTD TB. &amp; B / T",#N/A,FALSE,"DOMESTIC &amp; EXPORT_TL&amp;KWG (SAP)"}</definedName>
    <definedName name="wrn.STL._.all._.FAC." hidden="1">{"STL Current month TB. &amp; B / T",#N/A,FALSE,"DOMESTIC &amp; EXPORT_TL&amp;KWG (SAP)";"STL YTD TB. &amp; B / T",#N/A,FALSE,"DOMESTIC &amp; EXPORT_TL&amp;KWG (SAP)";"TL Current month TB. &amp; B / T",#N/A,FALSE,"DOMESTIC &amp; EXPORT_TL";"TL YTD TB. &amp; B / T",#N/A,FALSE,"DOMESTIC &amp; EXPORT_TL";"KWG Current month TB. &amp; B / T",#N/A,FALSE,"DOMESTIC &amp; EXPORT_KWG";"KWG YTD TB. &amp; B / T",#N/A,FALSE,"DOMESTIC &amp; EXPORT_KWG"}</definedName>
    <definedName name="wrn.TL._.Plant." hidden="1">{"TL Current month TB. &amp; B / T",#N/A,FALSE,"DOMESTIC &amp; EXPORT_TL";"TL YTD TB. &amp; B / T",#N/A,FALSE,"DOMESTIC &amp; EXPORT_TL"}</definedName>
    <definedName name="wvu.Profit._.and._.Loss.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
&amp;11PROFIT &amp; LOSS for EXPENSES (BUDGET)&amp;12
&amp;10SUMMARY
as at JULY 1994","",FALSE,FALSE,FALSE,FALSE,1,75,#N/A,#N/A,"=R8C5:R38C82","=C1:C4,R4:R7",#N/A,#N/A,FALSE,FALSE,TRUE,9,65532,65532,FALSE,FALSE,TRUE,TRUE,TRUE}</definedName>
    <definedName name="wvu.Summary._.Sheet.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
&amp;11PROFIT &amp; LOSS
&amp;10SUMMARY (Actual vs Budget)","",TRUE,FALSE,FALSE,FALSE,1,#N/A,1,1,"=R3C1:R47C21",FALSE,#N/A,#N/A,FALSE,FALSE,FALSE,9,65532,65532,FALSE,FALSE,TRUE,TRUE,TRUE}</definedName>
    <definedName name="ww" hidden="1">{"'ตัวอย่าง'!$A$1:$O$21"}</definedName>
    <definedName name="www" hidden="1">{"'ตัวอย่าง'!$A$1:$O$21"}</definedName>
    <definedName name="wwwewe" hidden="1">{"'ตัวอย่าง'!$A$1:$O$21"}</definedName>
    <definedName name="x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XRefCopyRangeCount" hidden="1">2</definedName>
    <definedName name="XRefPasteRangeCount" hidden="1">2</definedName>
    <definedName name="XXXX" hidden="1">{"'ตัวอย่าง'!$A$1:$O$21"}</definedName>
    <definedName name="xzfcsadfasdfasdf" hidden="1">#REF!</definedName>
    <definedName name="y" hidden="1">{"Summary",#N/A,FALSE,"Summary"}</definedName>
    <definedName name="you" hidden="1">{"'connew '!$C$40:$C$60"}</definedName>
    <definedName name="z" hidden="1">{"'ตัวอย่าง'!$A$1:$O$21"}</definedName>
    <definedName name="ก" hidden="1">{"'ตัวอย่าง'!$A$1:$O$21"}</definedName>
    <definedName name="กก" hidden="1">{"'Model'!$A$1:$N$53"}</definedName>
    <definedName name="กดฟหกด" hidden="1">{"'ตัวอย่าง'!$A$1:$O$21"}</definedName>
    <definedName name="กดสหเหเหาเ" hidden="1">{"'connew '!$C$40:$C$60"}</definedName>
    <definedName name="กดหก" hidden="1">{"'connew '!$C$40:$C$60"}</definedName>
    <definedName name="กดหฟเหเฟเ" hidden="1">{"'connew '!$C$40:$C$60"}</definedName>
    <definedName name="ด" hidden="1">{"'ตัวอย่าง'!$A$1:$O$21"}</definedName>
    <definedName name="ดา" hidden="1">{"'ตัวอย่าง'!$A$1:$O$21"}</definedName>
    <definedName name="ดารา" hidden="1">{"'ตัวอย่าง'!$A$1:$O$21"}</definedName>
    <definedName name="ปั๊มดูดน้ำมันเก่าเข้า" hidden="1">{"'ตัวอย่าง'!$A$1:$O$21"}</definedName>
    <definedName name="ปั๊มน้ำท้าย" hidden="1">{"'ตัวอย่าง'!$A$1:$O$21"}</definedName>
    <definedName name="ปืน" hidden="1">{"'ตัวอย่าง'!$A$1:$O$21"}</definedName>
    <definedName name="พ" hidden="1">{"'ตัวอย่าง'!$A$1:$O$21"}</definedName>
    <definedName name="ฟ" hidden="1">{"'ตัวอย่าง'!$A$1:$O$21"}</definedName>
    <definedName name="ฟหด" hidden="1">{"'ตัวอย่าง'!$A$1:$O$21"}</definedName>
    <definedName name="ฟำ" hidden="1">{"'ตัวอย่าง'!$A$1:$O$21"}</definedName>
    <definedName name="ฟำดฟำ" hidden="1">{"'ตัวอย่าง'!$A$1:$O$21"}</definedName>
    <definedName name="ระบบโฟม" hidden="1">{"'ตัวอย่าง'!$A$1:$O$21"}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" hidden="1">{"'ตัวอย่าง'!$A$1:$O$21"}</definedName>
  </definedNames>
  <calcPr calcId="191029"/>
</workbook>
</file>

<file path=xl/calcChain.xml><?xml version="1.0" encoding="utf-8"?>
<calcChain xmlns="http://schemas.openxmlformats.org/spreadsheetml/2006/main">
  <c r="I56" i="7" l="1"/>
  <c r="G56" i="7"/>
  <c r="I47" i="12" l="1"/>
  <c r="G47" i="12"/>
  <c r="G47" i="4"/>
  <c r="Q28" i="14" l="1"/>
  <c r="M28" i="14"/>
  <c r="K28" i="14"/>
  <c r="I28" i="14"/>
  <c r="G28" i="14"/>
  <c r="S27" i="14"/>
  <c r="W27" i="14" s="1"/>
  <c r="U28" i="14"/>
  <c r="K23" i="14"/>
  <c r="K29" i="14" s="1"/>
  <c r="I23" i="14"/>
  <c r="I29" i="14" s="1"/>
  <c r="U18" i="14"/>
  <c r="U23" i="14" s="1"/>
  <c r="Q18" i="14"/>
  <c r="Q23" i="14" s="1"/>
  <c r="Q29" i="14" s="1"/>
  <c r="O18" i="14"/>
  <c r="O23" i="14" s="1"/>
  <c r="M18" i="14"/>
  <c r="M23" i="14" s="1"/>
  <c r="M29" i="14" s="1"/>
  <c r="K18" i="14"/>
  <c r="I18" i="14"/>
  <c r="G18" i="14"/>
  <c r="G23" i="14" s="1"/>
  <c r="G29" i="14" s="1"/>
  <c r="W17" i="14"/>
  <c r="W18" i="14" s="1"/>
  <c r="W23" i="14" s="1"/>
  <c r="S17" i="14"/>
  <c r="S13" i="14"/>
  <c r="I55" i="12"/>
  <c r="G55" i="12"/>
  <c r="I16" i="12"/>
  <c r="G16" i="12"/>
  <c r="I9" i="12"/>
  <c r="I12" i="12" s="1"/>
  <c r="I18" i="12" s="1"/>
  <c r="I22" i="12" s="1"/>
  <c r="I25" i="12" s="1"/>
  <c r="I8" i="7" s="1"/>
  <c r="G9" i="12"/>
  <c r="G12" i="12" s="1"/>
  <c r="G18" i="12" s="1"/>
  <c r="G22" i="12" s="1"/>
  <c r="G25" i="12" s="1"/>
  <c r="G8" i="7" s="1"/>
  <c r="I47" i="4"/>
  <c r="I55" i="4"/>
  <c r="G55" i="4"/>
  <c r="U29" i="14" l="1"/>
  <c r="W13" i="14"/>
  <c r="S18" i="14"/>
  <c r="S23" i="14" s="1"/>
  <c r="G57" i="12"/>
  <c r="I57" i="12"/>
  <c r="I28" i="12"/>
  <c r="I41" i="12"/>
  <c r="G28" i="12"/>
  <c r="G41" i="12"/>
  <c r="I57" i="4"/>
  <c r="G57" i="4"/>
  <c r="I30" i="12" l="1"/>
  <c r="O26" i="14"/>
  <c r="I59" i="12"/>
  <c r="I62" i="12" s="1"/>
  <c r="I64" i="12" s="1"/>
  <c r="G30" i="12"/>
  <c r="O22" i="6"/>
  <c r="G59" i="12"/>
  <c r="G62" i="12" s="1"/>
  <c r="G64" i="12" s="1"/>
  <c r="O28" i="14" l="1"/>
  <c r="O29" i="14" s="1"/>
  <c r="S26" i="14"/>
  <c r="S28" i="14" l="1"/>
  <c r="S29" i="14" s="1"/>
  <c r="W26" i="14"/>
  <c r="W28" i="14" s="1"/>
  <c r="W29" i="14" s="1"/>
  <c r="G81" i="7"/>
  <c r="U19" i="6"/>
  <c r="Q19" i="6"/>
  <c r="O19" i="6"/>
  <c r="M19" i="6"/>
  <c r="K19" i="6"/>
  <c r="I19" i="6"/>
  <c r="G19" i="6"/>
  <c r="S19" i="6" l="1"/>
  <c r="W19" i="6" s="1"/>
  <c r="I79" i="3"/>
  <c r="I54" i="3"/>
  <c r="G54" i="3" l="1"/>
  <c r="G69" i="7" l="1"/>
  <c r="U24" i="6"/>
  <c r="S23" i="6"/>
  <c r="W23" i="6" s="1"/>
  <c r="S17" i="6"/>
  <c r="W17" i="6" s="1"/>
  <c r="S13" i="6"/>
  <c r="W13" i="6" s="1"/>
  <c r="G28" i="7"/>
  <c r="I28" i="7"/>
  <c r="G40" i="7"/>
  <c r="I40" i="7"/>
  <c r="I69" i="7"/>
  <c r="G73" i="7"/>
  <c r="I73" i="7"/>
  <c r="G16" i="4"/>
  <c r="Q24" i="6"/>
  <c r="M24" i="6"/>
  <c r="K24" i="6"/>
  <c r="I24" i="6"/>
  <c r="G24" i="6"/>
  <c r="I16" i="4"/>
  <c r="I9" i="4"/>
  <c r="I12" i="4" s="1"/>
  <c r="G9" i="4"/>
  <c r="G12" i="4" s="1"/>
  <c r="I82" i="3"/>
  <c r="G79" i="3"/>
  <c r="G82" i="3" s="1"/>
  <c r="I46" i="3"/>
  <c r="G46" i="3"/>
  <c r="I27" i="3"/>
  <c r="I29" i="3" s="1"/>
  <c r="G27" i="3"/>
  <c r="I16" i="3"/>
  <c r="G16" i="3"/>
  <c r="G76" i="7" l="1"/>
  <c r="U25" i="6"/>
  <c r="I56" i="3"/>
  <c r="I84" i="3" s="1"/>
  <c r="I18" i="4"/>
  <c r="I22" i="4" s="1"/>
  <c r="I25" i="4" s="1"/>
  <c r="I41" i="4" s="1"/>
  <c r="I59" i="4" s="1"/>
  <c r="I62" i="4" s="1"/>
  <c r="I64" i="4" s="1"/>
  <c r="M25" i="6"/>
  <c r="I76" i="7"/>
  <c r="G56" i="3"/>
  <c r="G84" i="3" s="1"/>
  <c r="G29" i="3"/>
  <c r="G18" i="4"/>
  <c r="G22" i="4" s="1"/>
  <c r="G25" i="4" s="1"/>
  <c r="G41" i="4" s="1"/>
  <c r="G59" i="4" s="1"/>
  <c r="G62" i="4" s="1"/>
  <c r="G64" i="4" s="1"/>
  <c r="Q25" i="6"/>
  <c r="I25" i="6"/>
  <c r="G25" i="6"/>
  <c r="K25" i="6"/>
  <c r="I28" i="4" l="1"/>
  <c r="I22" i="7"/>
  <c r="I42" i="7" s="1"/>
  <c r="I45" i="7" s="1"/>
  <c r="I78" i="7" s="1"/>
  <c r="I83" i="7" s="1"/>
  <c r="G22" i="7"/>
  <c r="G42" i="7" s="1"/>
  <c r="G45" i="7" s="1"/>
  <c r="G28" i="4"/>
  <c r="I30" i="4" l="1"/>
  <c r="G78" i="7"/>
  <c r="G83" i="7" s="1"/>
  <c r="G30" i="4"/>
  <c r="O24" i="6"/>
  <c r="O25" i="6" s="1"/>
  <c r="S22" i="6"/>
  <c r="S24" i="6" l="1"/>
  <c r="S25" i="6" s="1"/>
  <c r="W22" i="6"/>
  <c r="W24" i="6" s="1"/>
  <c r="W25" i="6" s="1"/>
</calcChain>
</file>

<file path=xl/sharedStrings.xml><?xml version="1.0" encoding="utf-8"?>
<sst xmlns="http://schemas.openxmlformats.org/spreadsheetml/2006/main" count="341" uniqueCount="203">
  <si>
    <t>ส่วนต่ำกว่าทุนอื่น</t>
  </si>
  <si>
    <t>บริษัทเอสซีจี เดคคอร์ จำกัด (มหาชน) และบริษัทย่อย</t>
  </si>
  <si>
    <t>งบฐานะการเงินรวม</t>
  </si>
  <si>
    <t>สินทรัพย์</t>
  </si>
  <si>
    <t xml:space="preserve"> 31 ธันวาคม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</si>
  <si>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</si>
  <si>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</si>
  <si>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</si>
  <si>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</si>
  <si>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ลูกหนี้การค้าและลูกหนี้หมุนเวียนอื่น</t>
  </si>
  <si>
    <t>สินค้าคงเหลือ</t>
  </si>
  <si>
    <t>ที่ดินพัฒนาแล้วเพื่อขาย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</si>
  <si>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</si>
  <si>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</si>
  <si>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</si>
  <si>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</si>
  <si>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ลูกหนี้ไม่หมุนเวียนอื่น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</si>
  <si>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</si>
  <si>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</si>
  <si>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</si>
  <si>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</si>
  <si>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</si>
  <si>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</si>
  <si>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</si>
  <si>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</si>
  <si>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</si>
  <si>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</si>
  <si>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</si>
  <si>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</si>
  <si>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</si>
  <si>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</si>
  <si>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</si>
  <si>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</si>
  <si>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</si>
  <si>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</si>
  <si>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</si>
  <si>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</si>
  <si>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</si>
  <si>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</si>
  <si>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</si>
  <si>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</t>
  </si>
  <si>
    <t>ส่วนของผู้ถือหุ้น</t>
  </si>
  <si>
    <t>ทุนเรือนหุ้น</t>
  </si>
  <si>
    <t xml:space="preserve">ทุนจดทะเบียน </t>
  </si>
  <si>
    <t xml:space="preserve">ทุนที่ออกและชำระแล้ว </t>
  </si>
  <si>
    <t>ส่วนเกินมูลค่าหุ้น</t>
  </si>
  <si>
    <t xml:space="preserve">กำไรสะสม </t>
  </si>
  <si>
    <t>จัดสรรแล้ว</t>
  </si>
  <si>
    <t>ทุนสำรองตามกฎหมาย</t>
  </si>
  <si>
    <t xml:space="preserve">ยังไม่ได้จัดสรร 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</si>
  <si>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</si>
  <si>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</si>
  <si>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</si>
  <si>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</si>
  <si>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</si>
  <si>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งบกำไรขาดทุนรวม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</si>
  <si>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</si>
  <si>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</si>
  <si>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</si>
  <si>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</si>
  <si>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</si>
  <si>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</si>
  <si>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</si>
  <si>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</si>
  <si>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</si>
  <si>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ต้นทุนทางการเงิน</t>
  </si>
  <si>
    <t>ส่วนแบ่งกำไรของบริษัทร่วมตามวิธีส่วนได้เสีย</t>
  </si>
  <si>
    <t>กำไรก่อนภาษีเงินได้</t>
  </si>
  <si>
    <t>ค่าใช้จ่ายภาษีเงินได้</t>
  </si>
  <si>
    <t>ส่วนที่เป็นของผู้ถือหุ้นของบริษัท</t>
  </si>
  <si>
    <t>ส่วนที่เป็นของส่วนได้เสียที่ไม่มีอำนาจควบคุม</t>
  </si>
  <si>
    <t>งบกำไรขาดทุนเบ็ดเสร็จรวม</t>
  </si>
  <si>
    <t>ผลต่างของอัตราแลกเปลี่ยนจากการแปลงค่างบการเงิน</t>
  </si>
  <si>
    <t>งบการเปลี่ยนแปลงส่วนของผู้ถือหุ้นรวม</t>
  </si>
  <si>
    <t xml:space="preserve"> </t>
  </si>
  <si>
    <t>กำไรสะสม</t>
  </si>
  <si>
    <t>ยังไม่ได้จัดสรร</t>
  </si>
  <si>
    <t>ผลต่าง</t>
  </si>
  <si>
    <t>ของอัตรา</t>
  </si>
  <si>
    <t>ทุนที่ออก</t>
  </si>
  <si>
    <t>แลกเปลี่ยน</t>
  </si>
  <si>
    <t>องค์ประกอบอื่น</t>
  </si>
  <si>
    <t>ส่วนได้เสีย</t>
  </si>
  <si>
    <t>และ</t>
  </si>
  <si>
    <t>ส่วนเกิน</t>
  </si>
  <si>
    <t>ส่วนต่ำกว่า</t>
  </si>
  <si>
    <t>ทุนสำรอง</t>
  </si>
  <si>
    <t>จากการแปลงค่า</t>
  </si>
  <si>
    <t>ที่ไม่มีอำนาจ</t>
  </si>
  <si>
    <t>รวมส่วน</t>
  </si>
  <si>
    <t>ชำระแล้ว</t>
  </si>
  <si>
    <t>มูลค่าหุ้น</t>
  </si>
  <si>
    <t>ทุนอื่น</t>
  </si>
  <si>
    <t>ตามกฎหมาย</t>
  </si>
  <si>
    <t>งบการเงิน</t>
  </si>
  <si>
    <t>ของผู้ถือหุ้น</t>
  </si>
  <si>
    <t>ของบริษัท</t>
  </si>
  <si>
    <t>ควบคุม</t>
  </si>
  <si>
    <t>รายการกับผู้ถือหุ้นที่บันทึกโดยตรง</t>
  </si>
  <si>
    <t>เข้าส่วนของผู้ถือหุ้น</t>
  </si>
  <si>
    <t>เงินปันผล</t>
  </si>
  <si>
    <t>รวมรายการกับผู้ถือหุ้นที่บันทึกโดยตรง</t>
  </si>
  <si>
    <t>งบกระแสเงินสดรวม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</si>
  <si>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</si>
  <si>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</si>
  <si>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</si>
  <si>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ดอกเบี้ยรับ</t>
  </si>
  <si>
    <t>กระแสเงินสดจากการดำเนินงานก่อนการเปลี่ยนแปลง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</si>
  <si>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</si>
  <si>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สินทรัพย์ดำเนินงานลดลง (เพิ่มขึ้น)</t>
  </si>
  <si>
    <t>ลูกหนี้การค้าและลูกหนี้อื่น</t>
  </si>
  <si>
    <t xml:space="preserve">สินค้าคงเหลือ  </t>
  </si>
  <si>
    <t>สินทรัพย์อื่น</t>
  </si>
  <si>
    <t>เจ้าหนี้การค้าและเจ้าหนี้อื่น</t>
  </si>
  <si>
    <t>หนี้สินอื่น</t>
  </si>
  <si>
    <t>กระแสเงินสดสุทธิได้มาจากการดำเนินงาน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</si>
  <si>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</si>
  <si>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</si>
  <si>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</si>
  <si>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</si>
  <si>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</si>
  <si>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รับดอกเบี้ย</t>
  </si>
  <si>
    <t>กระแสเงินสดจากกิจกรรมจัดหาเงิน</t>
  </si>
  <si>
    <t>เงินสดรับจาก (จ่ายเพื่อชำระ) เงินกู้ยืม</t>
  </si>
  <si>
    <t>เงินสดจ่ายเพื่อชำระหนี้สินตามสัญญาเช่า</t>
  </si>
  <si>
    <t>จ่ายเงินปันผล</t>
  </si>
  <si>
    <t>จ่ายเงินปันผลให้ผู้ถือหุ้นของบริษัท</t>
  </si>
  <si>
    <t>จ่ายเงินปันผลให้ส่วนได้เสียที่ไม่มีอำนาจควบคุม</t>
  </si>
  <si>
    <t>รวมจ่ายเงินปันผล</t>
  </si>
  <si>
    <t>จ่ายดอกเบี้ยและต้นทุนทางการเงินอื่น</t>
  </si>
  <si>
    <t>ผลกระทบของอัตราแลกเปลี่ยน</t>
  </si>
  <si>
    <t>ที่มีต่อเงินสดและรายการเทียบเท่าเงินสด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</si>
  <si>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</si>
  <si>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</si>
  <si>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ข้อมูลงบกระแสเงินสดเปิดเผยเพิ่มเติม</t>
  </si>
  <si>
    <t>รายการลงทุนและจัดหาเงินที่ไม่ใช่เงินสด ณ วันสิ้นงวด</t>
  </si>
  <si>
    <t>เจ้าหนี้จากการซื้อสินทรัพย์</t>
  </si>
  <si>
    <t>เงินปันผลค้างจ่าย</t>
  </si>
  <si>
    <t>(ไม่ได้ตรวจสอบ)</t>
  </si>
  <si>
    <t>หมายเหตุ</t>
  </si>
  <si>
    <t>3, 4</t>
  </si>
  <si>
    <t>ยอดคงเหลือ ณ วันที่ 1 มกราคม 2568</t>
  </si>
  <si>
    <t>เงินสดจ่ายเพื่อซื้อที่ดิน อาคารและอุปกรณ์ และ</t>
  </si>
  <si>
    <t>ของส่วนของผู้ถือหุ้น</t>
  </si>
  <si>
    <t>รายการที่อาจถูกจัดประเภทใหม่ไว้ในกำไรหรือขาดทุนในภายหลัง</t>
  </si>
  <si>
    <t>กระแสเงินสดสุทธิใช้ไปในกิจกรรมจัดหาเงิน</t>
  </si>
  <si>
    <t>การจัดสรรส่วนทุนให้ผู้ถือหุ้น</t>
  </si>
  <si>
    <t xml:space="preserve">                                                                                                     </t>
  </si>
  <si>
    <t>เงินกู้ยืมระยะยาวจากสถาบันการเงิน</t>
  </si>
  <si>
    <t>2569</t>
  </si>
  <si>
    <t>เงินกู้ยืมระยะสั้นจากกิจการที่เกี่ยวข้องกัน</t>
  </si>
  <si>
    <t>ยอดคงเหลือ ณ วันที่ 1 มกราคม 2569</t>
  </si>
  <si>
    <t>สินทรัพย์ดำเนินงานลดลง (เพิ่มขึ้น) - สุทธิ</t>
  </si>
  <si>
    <t>เงินสดและรายการเทียบเท่าเงินสดเพิ่มขึ้น - สุทธิ</t>
  </si>
  <si>
    <t>ขาดทุนจากอัตราแลกเปลี่ยน</t>
  </si>
  <si>
    <t>เงิดสดรับจาก (จ่ายเพื่อชำระ) เงินเบิกเกินบัญชีและเงินกู้ยืมระยะสั้นสุทธิ</t>
  </si>
  <si>
    <r>
      <t>(หุ้นสามัญจำนวน 1,655,000 พันหุ้น มูลค่า 10 บาทต่อหุ้น)</t>
    </r>
    <r>
      <rPr>
        <b/>
        <i/>
        <sz val="15"/>
        <color indexed="10"/>
        <rFont val="Angsana New"/>
        <family val="1"/>
      </rPr>
      <t xml:space="preserve"> </t>
    </r>
  </si>
  <si>
    <r>
      <t>(หุ้นสามัญจำนวน 1,650,000 พันหุ้น มูลค่า 10 บาทต่อหุ้น)</t>
    </r>
    <r>
      <rPr>
        <b/>
        <i/>
        <sz val="15"/>
        <color indexed="10"/>
        <rFont val="Angsana New"/>
        <family val="1"/>
      </rPr>
      <t xml:space="preserve"> </t>
    </r>
  </si>
  <si>
    <t>เงินสดจ่ายเพื่อซื้อเงินลงทุนระยะสั้น</t>
  </si>
  <si>
    <t>กำไร (ขาดทุน) เบ็ดเสร็จรวมสำหรับงวด</t>
  </si>
  <si>
    <t>การแบ่งปันกำไร (ขาดทุน)</t>
  </si>
  <si>
    <t>ณ วันที่ 30 มิถุนายน 2569</t>
  </si>
  <si>
    <t>30 มิถุนายน</t>
  </si>
  <si>
    <t>สำหรับงวดสามเดือนสิ้นสุดวันที่ 30 มิถุนายน 2569 (ไม่ได้ตรวจสอบ)</t>
  </si>
  <si>
    <t>รวมรายการที่อาจถูกจัดประเภทใหม่</t>
  </si>
  <si>
    <t>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</si>
  <si>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</si>
  <si>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ผลขาดทุนจากการวัดมูลค่าใหม่</t>
  </si>
  <si>
    <t>ของผลประโยชน์พนักงานที่กำหนดไว้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</si>
  <si>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</si>
  <si>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</t>
  </si>
  <si>
    <t>กำไรหรือขาดทุนในภายหลัง</t>
  </si>
  <si>
    <t>สำหรับงวดหกเดือนสิ้นสุดวันที่ 30 มิถุนายน 2569 (ไม่ได้ตรวจสอบ)</t>
  </si>
  <si>
    <t>รวมการจัดสรรส่วนทุนให้ผู้ถือหุ้น</t>
  </si>
  <si>
    <t>การเปลี่ยนแปลงในส่วนได้เสียในบริษัทย่อย</t>
  </si>
  <si>
    <t>การเปลี่ยนแปลงจากการลดทุนของบริษัทย่อย</t>
  </si>
  <si>
    <t xml:space="preserve">รวมการเปลี่ยนแปลงในส่วนได้เสียในบริษัทย่อย </t>
  </si>
  <si>
    <t>ยอดคงเหลือ ณ วันที่ 30 มิถุนายน 2568</t>
  </si>
  <si>
    <t>ยอดคงเหลือ ณ วันที่ 30 มิถุนายน 2569</t>
  </si>
  <si>
    <t>เงินสดจ่ายคืนทุนจากการลดทุน</t>
  </si>
  <si>
    <t>กำไร (ขาดทุน) เบ็ดเสร็จอื่น</t>
  </si>
  <si>
    <t>กำไร (ขาดทุน) เบ็ดเสร็จอื่นสำหรับงวด - สุทธิจากภาษี</t>
  </si>
  <si>
    <t>การแบ่งปันกำไร (ขาดทุน) เบ็ดเสร็จรวม</t>
  </si>
  <si>
    <t>รวมกำไร (ขาดทุน) เบ็ดเสร็จสำหรับงวด</t>
  </si>
  <si>
    <t>กำไร (ขาดทุน) จากการดำเนินงาน</t>
  </si>
  <si>
    <t>กำไร (ขาดทุน) ก่อนภาษีเงินได้</t>
  </si>
  <si>
    <t>กำไร (ขาดทุน) สำหรับงวด</t>
  </si>
  <si>
    <t>กำไร (ขาดทุน) ต่อหุ้นขั้นพื้นฐาน (บาท)</t>
  </si>
  <si>
    <t>ขาดทุนเบ็ดเสร็จรวมสำหรับงวด</t>
  </si>
  <si>
    <t>การแบ่งปันขาดทุนเบ็ดเสร็จรวม</t>
  </si>
  <si>
    <t>กำไร</t>
  </si>
  <si>
    <t>ขาดทุน</t>
  </si>
  <si>
    <t>ขาดทุนจากการปรับมูลค่าสินค้า (กลับรายการ)</t>
  </si>
  <si>
    <t>ขาดทุนจากการด้อยค่าของสินทรัพย์</t>
  </si>
  <si>
    <t>ขาดทุน (กำไร) จากการขายสินทรัพย์ และอื่นๆ</t>
  </si>
  <si>
    <t>หนี้สินดำเนินงานเพิ่มขึ้น (ลดลง)</t>
  </si>
  <si>
    <t>หนี้สินดำเนินงานเพิ่มขึ้น (ลดลง) - สุทธิ</t>
  </si>
  <si>
    <t>เงินสดรับจากการขายเงินลงทุนระยะสั้น</t>
  </si>
  <si>
    <t>กระแสเงินสดสุทธิใช้ไปในกิจกรรมลงทุน</t>
  </si>
  <si>
    <t>เงินกู้ยืมเพิ่มขึ้น (ลดลง) - สุทธิ</t>
  </si>
  <si>
    <t>รายได้ (ค่าใช้จ่าย) ภาษีเงินได้</t>
  </si>
  <si>
    <t xml:space="preserve">กลับรายการประมาณการหนี้สินไม่หมุนเวียน </t>
  </si>
  <si>
    <t>สำหรับผลประโยชน์พนักงาน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</si>
</sst>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* #,##0_);_(* \(#,##0\);_(* &quot;-&quot;_);_(@_)"/>
    <numFmt numFmtId="192" formatCode="_(* #,##0.00_);_(* \(#,##0.00\);_(* &quot;-&quot;??_);_(@_)"/>
    <numFmt numFmtId="193" formatCode="\t&quot;฿&quot;#,##0.00_);\(\t&quot;฿&quot;#,##0.00\)"/>
    <numFmt numFmtId="194" formatCode="_(* #,##0_);_(* \(#,##0\);_(* &quot;-&quot;??_);_(@_)"/>
    <numFmt numFmtId="195" formatCode="[$PHP]\ #,##0_);\([$PHP]\ #,##0\)"/>
    <numFmt numFmtId="196" formatCode="#,##0;[Red]\(#,##0\)"/>
    <numFmt numFmtId="197" formatCode="_(* #,##0.00000_);_(* \(#,##0.00000\);_(* &quot;-&quot;??_);_(@_)"/>
    <numFmt numFmtId="198" formatCode="0.00_)"/>
  </numFmts>
  <fonts count="34"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5"/>
      <color indexed="8"/>
      <name val="Angsana New"/>
      <family val="1"/>
    </font>
    <font>
      <sz val="10"/>
      <name val="Arial"/>
      <family val="2"/>
    </font>
    <font>
      <b/>
      <sz val="15"/>
      <color indexed="8"/>
      <name val="Angsana New"/>
      <family val="1"/>
    </font>
    <font>
      <b/>
      <sz val="16"/>
      <color indexed="8"/>
      <name val="Angsana New"/>
      <family val="1"/>
    </font>
    <font>
      <i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8"/>
      <name val="Arial"/>
      <family val="2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นูลมรผ"/>
      <charset val="129"/>
    </font>
    <font>
      <sz val="14"/>
      <name val="AngsanaUPC"/>
      <family val="1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sz val="15"/>
      <color theme="0"/>
      <name val="Angsana New"/>
      <family val="1"/>
    </font>
    <font>
      <b/>
      <sz val="15"/>
      <color theme="1"/>
      <name val="Angsana New"/>
      <family val="1"/>
    </font>
    <font>
      <sz val="15"/>
      <color rgb="FF0000FF"/>
      <name val="Angsana New"/>
      <family val="1"/>
    </font>
    <font>
      <b/>
      <i/>
      <sz val="15"/>
      <color indexed="10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3">
    <xf numFmtId="0" fontId="0" fillId="0" borderId="0"/>
    <xf numFmtId="9" fontId="14" fillId="0" borderId="0"/>
    <xf numFmtId="9" fontId="23" fillId="0" borderId="0"/>
    <xf numFmtId="192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5" fillId="0" borderId="0"/>
    <xf numFmtId="197" fontId="14" fillId="0" borderId="0"/>
    <xf numFmtId="197" fontId="23" fillId="0" borderId="0"/>
    <xf numFmtId="0" fontId="16" fillId="0" borderId="0" applyProtection="0"/>
    <xf numFmtId="193" fontId="17" fillId="0" borderId="0"/>
    <xf numFmtId="2" fontId="16" fillId="0" borderId="0" applyProtection="0"/>
    <xf numFmtId="38" fontId="13" fillId="2" borderId="0" applyNumberFormat="0" applyBorder="0" applyAlignment="0" applyProtection="0"/>
    <xf numFmtId="38" fontId="13" fillId="2" borderId="0" applyNumberFormat="0" applyBorder="0" applyAlignment="0" applyProtection="0"/>
    <xf numFmtId="0" fontId="18" fillId="0" borderId="1" applyNumberFormat="0" applyAlignment="0" applyProtection="0">
      <alignment horizontal="left" vertical="center"/>
    </xf>
    <xf numFmtId="0" fontId="18" fillId="0" borderId="2">
      <alignment horizontal="left" vertical="center"/>
    </xf>
    <xf numFmtId="0" fontId="19" fillId="0" borderId="0" applyProtection="0"/>
    <xf numFmtId="0" fontId="18" fillId="0" borderId="0" applyProtection="0"/>
    <xf numFmtId="0" fontId="18" fillId="0" borderId="0" applyProtection="0"/>
    <xf numFmtId="10" fontId="13" fillId="3" borderId="3" applyNumberFormat="0" applyBorder="0" applyAlignment="0" applyProtection="0"/>
    <xf numFmtId="10" fontId="13" fillId="3" borderId="3" applyNumberFormat="0" applyBorder="0" applyAlignment="0" applyProtection="0"/>
    <xf numFmtId="37" fontId="20" fillId="0" borderId="0"/>
    <xf numFmtId="198" fontId="21" fillId="0" borderId="0"/>
    <xf numFmtId="0" fontId="5" fillId="0" borderId="0"/>
    <xf numFmtId="0" fontId="25" fillId="0" borderId="0"/>
    <xf numFmtId="0" fontId="1" fillId="0" borderId="0"/>
    <xf numFmtId="195" fontId="5" fillId="0" borderId="0"/>
    <xf numFmtId="0" fontId="1" fillId="0" borderId="0"/>
    <xf numFmtId="0" fontId="24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10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>
      <alignment vertical="justify"/>
    </xf>
    <xf numFmtId="1" fontId="8" fillId="0" borderId="4" applyNumberFormat="0" applyFill="0" applyAlignment="0" applyProtection="0">
      <alignment horizontal="center" vertical="center"/>
    </xf>
    <xf numFmtId="0" fontId="15" fillId="0" borderId="5" applyAlignment="0">
      <alignment horizontal="centerContinuous"/>
    </xf>
    <xf numFmtId="0" fontId="15" fillId="0" borderId="5" applyAlignment="0">
      <alignment horizontal="centerContinuous"/>
    </xf>
    <xf numFmtId="196" fontId="8" fillId="0" borderId="6" applyFill="0">
      <alignment horizontal="fill" vertical="top" wrapText="1" indent="8" readingOrder="3"/>
      <protection locked="0" hidden="1"/>
    </xf>
    <xf numFmtId="196" fontId="8" fillId="0" borderId="6" applyFill="0">
      <alignment horizontal="fill" vertical="top" wrapText="1" indent="8" readingOrder="3"/>
      <protection locked="0" hidden="1"/>
    </xf>
    <xf numFmtId="196" fontId="8" fillId="0" borderId="6" applyFill="0">
      <alignment horizontal="fill" vertical="top" wrapText="1" indent="8" readingOrder="3"/>
      <protection locked="0" hidden="1"/>
    </xf>
    <xf numFmtId="0" fontId="16" fillId="0" borderId="7" applyProtection="0"/>
    <xf numFmtId="0" fontId="8" fillId="0" borderId="0">
      <alignment horizontal="centerContinuous" vertical="center"/>
    </xf>
    <xf numFmtId="9" fontId="22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22" fillId="0" borderId="0"/>
    <xf numFmtId="0" fontId="33" fillId="0" borderId="0"/>
  </cellStyleXfs>
  <cellXfs count="185">
    <xf numFmtId="0" fontId="0" fillId="0" borderId="0" xfId="0"/>
    <xf numFmtId="49" fontId="2" fillId="0" borderId="0" xfId="0" applyNumberFormat="1" applyFont="1" applyAlignment="1" applyProtection="1">
      <alignment vertical="center"/>
      <protection locked="0"/>
    </xf>
    <xf numFmtId="49" fontId="3" fillId="0" borderId="0" xfId="0" applyNumberFormat="1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locked="0"/>
    </xf>
    <xf numFmtId="49" fontId="3" fillId="0" borderId="0" xfId="0" applyNumberFormat="1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26" fillId="0" borderId="0" xfId="0" quotePrefix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5" fillId="0" borderId="0" xfId="27" applyAlignment="1" applyProtection="1">
      <alignment horizontal="center" vertical="center"/>
      <protection locked="0"/>
    </xf>
    <xf numFmtId="0" fontId="27" fillId="0" borderId="0" xfId="0" quotePrefix="1" applyFont="1" applyAlignment="1" applyProtection="1">
      <alignment horizontal="centerContinuous" vertical="center"/>
      <protection locked="0"/>
    </xf>
    <xf numFmtId="49" fontId="6" fillId="0" borderId="0" xfId="0" applyNumberFormat="1" applyFont="1" applyAlignment="1" applyProtection="1">
      <alignment vertical="center"/>
      <protection locked="0"/>
    </xf>
    <xf numFmtId="37" fontId="26" fillId="0" borderId="0" xfId="0" applyNumberFormat="1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right" vertical="center"/>
      <protection locked="0"/>
    </xf>
    <xf numFmtId="49" fontId="26" fillId="0" borderId="0" xfId="0" applyNumberFormat="1" applyFont="1" applyAlignment="1" applyProtection="1">
      <alignment vertical="center"/>
      <protection locked="0"/>
    </xf>
    <xf numFmtId="194" fontId="26" fillId="0" borderId="0" xfId="0" applyNumberFormat="1" applyFont="1" applyAlignment="1" applyProtection="1">
      <alignment vertical="center"/>
      <protection locked="0"/>
    </xf>
    <xf numFmtId="194" fontId="3" fillId="0" borderId="0" xfId="0" applyNumberFormat="1" applyFont="1" applyAlignment="1" applyProtection="1">
      <alignment vertical="center"/>
      <protection locked="0"/>
    </xf>
    <xf numFmtId="194" fontId="3" fillId="0" borderId="8" xfId="0" applyNumberFormat="1" applyFont="1" applyBorder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194" fontId="26" fillId="0" borderId="0" xfId="0" applyNumberFormat="1" applyFont="1" applyAlignment="1" applyProtection="1">
      <alignment horizontal="right" vertical="center"/>
      <protection locked="0"/>
    </xf>
    <xf numFmtId="194" fontId="26" fillId="0" borderId="0" xfId="0" quotePrefix="1" applyNumberFormat="1" applyFont="1" applyAlignment="1" applyProtection="1">
      <alignment vertical="center"/>
      <protection locked="0"/>
    </xf>
    <xf numFmtId="194" fontId="3" fillId="0" borderId="0" xfId="0" applyNumberFormat="1" applyFont="1" applyAlignment="1" applyProtection="1">
      <alignment horizontal="right" vertical="center"/>
      <protection locked="0"/>
    </xf>
    <xf numFmtId="49" fontId="4" fillId="0" borderId="0" xfId="0" applyNumberFormat="1" applyFont="1" applyAlignment="1" applyProtection="1">
      <alignment vertical="center"/>
      <protection locked="0"/>
    </xf>
    <xf numFmtId="194" fontId="5" fillId="0" borderId="0" xfId="0" applyNumberFormat="1" applyFont="1" applyAlignment="1" applyProtection="1">
      <alignment horizontal="right" vertical="center"/>
      <protection locked="0"/>
    </xf>
    <xf numFmtId="194" fontId="26" fillId="0" borderId="9" xfId="0" applyNumberFormat="1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194" fontId="3" fillId="0" borderId="8" xfId="0" applyNumberFormat="1" applyFont="1" applyBorder="1" applyAlignment="1">
      <alignment horizontal="right" vertical="center"/>
    </xf>
    <xf numFmtId="194" fontId="3" fillId="0" borderId="9" xfId="0" applyNumberFormat="1" applyFont="1" applyBorder="1" applyAlignment="1">
      <alignment horizontal="right" vertical="center"/>
    </xf>
    <xf numFmtId="194" fontId="3" fillId="0" borderId="10" xfId="0" applyNumberFormat="1" applyFont="1" applyBorder="1" applyAlignment="1">
      <alignment horizontal="right" vertical="center"/>
    </xf>
    <xf numFmtId="194" fontId="3" fillId="0" borderId="2" xfId="0" applyNumberFormat="1" applyFont="1" applyBorder="1" applyAlignment="1">
      <alignment vertical="center"/>
    </xf>
    <xf numFmtId="194" fontId="3" fillId="0" borderId="2" xfId="0" applyNumberFormat="1" applyFont="1" applyBorder="1" applyAlignment="1">
      <alignment horizontal="right" vertical="center"/>
    </xf>
    <xf numFmtId="0" fontId="6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194" fontId="26" fillId="0" borderId="0" xfId="3" applyNumberFormat="1" applyFont="1" applyFill="1" applyAlignment="1" applyProtection="1">
      <alignment vertical="center"/>
      <protection locked="0"/>
    </xf>
    <xf numFmtId="194" fontId="26" fillId="0" borderId="9" xfId="3" applyNumberFormat="1" applyFont="1" applyFill="1" applyBorder="1" applyAlignment="1" applyProtection="1">
      <alignment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37" fontId="3" fillId="0" borderId="0" xfId="0" applyNumberFormat="1" applyFont="1" applyAlignment="1" applyProtection="1">
      <alignment horizontal="right" vertical="center"/>
      <protection locked="0"/>
    </xf>
    <xf numFmtId="192" fontId="3" fillId="0" borderId="0" xfId="0" applyNumberFormat="1" applyFont="1" applyAlignment="1" applyProtection="1">
      <alignment horizontal="right" vertical="center"/>
      <protection locked="0"/>
    </xf>
    <xf numFmtId="0" fontId="6" fillId="0" borderId="0" xfId="0" applyFont="1" applyProtection="1">
      <protection locked="0"/>
    </xf>
    <xf numFmtId="0" fontId="5" fillId="0" borderId="0" xfId="0" applyFont="1" applyAlignment="1" applyProtection="1">
      <alignment vertical="center"/>
      <protection locked="0"/>
    </xf>
    <xf numFmtId="0" fontId="26" fillId="0" borderId="0" xfId="0" applyFont="1" applyProtection="1">
      <protection locked="0"/>
    </xf>
    <xf numFmtId="194" fontId="3" fillId="0" borderId="8" xfId="0" applyNumberFormat="1" applyFont="1" applyBorder="1" applyAlignment="1">
      <alignment vertical="center"/>
    </xf>
    <xf numFmtId="194" fontId="3" fillId="0" borderId="0" xfId="3" applyNumberFormat="1" applyFont="1" applyFill="1" applyAlignment="1" applyProtection="1">
      <alignment vertical="center"/>
    </xf>
    <xf numFmtId="194" fontId="5" fillId="0" borderId="7" xfId="0" applyNumberFormat="1" applyFont="1" applyBorder="1" applyAlignment="1">
      <alignment vertical="center"/>
    </xf>
    <xf numFmtId="194" fontId="5" fillId="0" borderId="7" xfId="3" applyNumberFormat="1" applyFont="1" applyFill="1" applyBorder="1" applyAlignment="1" applyProtection="1">
      <alignment vertical="center"/>
    </xf>
    <xf numFmtId="194" fontId="3" fillId="0" borderId="8" xfId="3" applyNumberFormat="1" applyFont="1" applyFill="1" applyBorder="1" applyAlignment="1" applyProtection="1">
      <alignment vertical="center"/>
    </xf>
    <xf numFmtId="194" fontId="3" fillId="0" borderId="10" xfId="3" applyNumberFormat="1" applyFont="1" applyFill="1" applyBorder="1" applyAlignment="1" applyProtection="1">
      <alignment vertical="center"/>
    </xf>
    <xf numFmtId="194" fontId="3" fillId="0" borderId="2" xfId="3" applyNumberFormat="1" applyFont="1" applyFill="1" applyBorder="1" applyAlignment="1" applyProtection="1">
      <alignment vertical="center"/>
    </xf>
    <xf numFmtId="194" fontId="3" fillId="0" borderId="0" xfId="7" applyNumberFormat="1" applyFont="1" applyFill="1" applyBorder="1" applyAlignment="1" applyProtection="1">
      <alignment vertical="center"/>
      <protection locked="0"/>
    </xf>
    <xf numFmtId="0" fontId="5" fillId="0" borderId="0" xfId="30" applyNumberFormat="1" applyAlignment="1" applyProtection="1">
      <alignment vertical="center"/>
      <protection locked="0"/>
    </xf>
    <xf numFmtId="194" fontId="3" fillId="0" borderId="0" xfId="7" applyNumberFormat="1" applyFont="1" applyFill="1" applyAlignment="1" applyProtection="1">
      <alignment vertical="center"/>
      <protection locked="0"/>
    </xf>
    <xf numFmtId="0" fontId="6" fillId="0" borderId="0" xfId="30" applyNumberFormat="1" applyFont="1" applyAlignment="1" applyProtection="1">
      <alignment vertical="center"/>
      <protection locked="0"/>
    </xf>
    <xf numFmtId="194" fontId="5" fillId="0" borderId="9" xfId="7" applyNumberFormat="1" applyFont="1" applyFill="1" applyBorder="1" applyAlignment="1" applyProtection="1">
      <alignment vertical="center"/>
      <protection locked="0"/>
    </xf>
    <xf numFmtId="194" fontId="5" fillId="0" borderId="0" xfId="7" applyNumberFormat="1" applyFont="1" applyFill="1" applyAlignment="1" applyProtection="1">
      <alignment vertical="center"/>
      <protection locked="0"/>
    </xf>
    <xf numFmtId="194" fontId="5" fillId="0" borderId="0" xfId="7" applyNumberFormat="1" applyFont="1" applyFill="1" applyAlignment="1" applyProtection="1">
      <alignment horizontal="center" vertical="center"/>
      <protection locked="0"/>
    </xf>
    <xf numFmtId="37" fontId="3" fillId="0" borderId="0" xfId="7" applyNumberFormat="1" applyFont="1" applyFill="1" applyAlignment="1" applyProtection="1">
      <alignment horizontal="center" vertical="center"/>
      <protection locked="0"/>
    </xf>
    <xf numFmtId="194" fontId="3" fillId="0" borderId="0" xfId="7" applyNumberFormat="1" applyFont="1" applyFill="1" applyAlignment="1" applyProtection="1">
      <alignment horizontal="center" vertical="center"/>
      <protection locked="0"/>
    </xf>
    <xf numFmtId="37" fontId="3" fillId="0" borderId="0" xfId="7" applyNumberFormat="1" applyFont="1" applyFill="1" applyBorder="1" applyAlignment="1" applyProtection="1">
      <alignment horizontal="center" vertical="center"/>
      <protection locked="0"/>
    </xf>
    <xf numFmtId="194" fontId="3" fillId="0" borderId="10" xfId="7" applyNumberFormat="1" applyFont="1" applyFill="1" applyBorder="1" applyAlignment="1" applyProtection="1">
      <alignment horizontal="center" vertical="center"/>
      <protection locked="0"/>
    </xf>
    <xf numFmtId="194" fontId="3" fillId="0" borderId="0" xfId="7" applyNumberFormat="1" applyFont="1" applyFill="1" applyBorder="1" applyAlignment="1" applyProtection="1">
      <alignment horizontal="center" vertical="center"/>
      <protection locked="0"/>
    </xf>
    <xf numFmtId="37" fontId="3" fillId="0" borderId="10" xfId="7" applyNumberFormat="1" applyFont="1" applyFill="1" applyBorder="1" applyAlignment="1" applyProtection="1">
      <alignment horizontal="center" vertical="center"/>
      <protection locked="0"/>
    </xf>
    <xf numFmtId="194" fontId="3" fillId="0" borderId="10" xfId="7" applyNumberFormat="1" applyFont="1" applyFill="1" applyBorder="1" applyAlignment="1" applyProtection="1">
      <alignment vertical="center"/>
      <protection locked="0"/>
    </xf>
    <xf numFmtId="195" fontId="5" fillId="0" borderId="0" xfId="30" applyAlignment="1" applyProtection="1">
      <alignment vertical="center"/>
      <protection locked="0"/>
    </xf>
    <xf numFmtId="195" fontId="5" fillId="0" borderId="0" xfId="30" applyProtection="1">
      <protection locked="0"/>
    </xf>
    <xf numFmtId="195" fontId="6" fillId="0" borderId="0" xfId="30" applyFont="1" applyAlignment="1" applyProtection="1">
      <alignment horizontal="center"/>
      <protection locked="0"/>
    </xf>
    <xf numFmtId="195" fontId="3" fillId="0" borderId="0" xfId="30" applyFont="1" applyProtection="1">
      <protection locked="0"/>
    </xf>
    <xf numFmtId="195" fontId="2" fillId="0" borderId="0" xfId="30" applyFont="1" applyAlignment="1" applyProtection="1">
      <alignment vertical="center"/>
      <protection locked="0"/>
    </xf>
    <xf numFmtId="195" fontId="4" fillId="0" borderId="0" xfId="30" applyFont="1" applyAlignment="1" applyProtection="1">
      <alignment horizontal="center"/>
      <protection locked="0"/>
    </xf>
    <xf numFmtId="195" fontId="4" fillId="0" borderId="0" xfId="30" applyFont="1" applyAlignment="1" applyProtection="1">
      <alignment horizontal="centerContinuous" vertical="center"/>
      <protection locked="0"/>
    </xf>
    <xf numFmtId="195" fontId="5" fillId="0" borderId="0" xfId="30" applyAlignment="1" applyProtection="1">
      <alignment vertical="center" wrapText="1"/>
      <protection locked="0"/>
    </xf>
    <xf numFmtId="195" fontId="4" fillId="0" borderId="0" xfId="30" applyFont="1" applyAlignment="1" applyProtection="1">
      <alignment horizontal="center" vertical="center"/>
      <protection locked="0"/>
    </xf>
    <xf numFmtId="195" fontId="5" fillId="0" borderId="0" xfId="30" applyAlignment="1" applyProtection="1">
      <alignment horizontal="center" vertical="center"/>
      <protection locked="0"/>
    </xf>
    <xf numFmtId="195" fontId="4" fillId="0" borderId="9" xfId="30" applyFont="1" applyBorder="1" applyAlignment="1" applyProtection="1">
      <alignment horizontal="centerContinuous" vertical="center"/>
      <protection locked="0"/>
    </xf>
    <xf numFmtId="195" fontId="5" fillId="0" borderId="10" xfId="30" applyBorder="1" applyAlignment="1" applyProtection="1">
      <alignment horizontal="centerContinuous" vertical="center"/>
      <protection locked="0"/>
    </xf>
    <xf numFmtId="195" fontId="26" fillId="0" borderId="10" xfId="30" applyFont="1" applyBorder="1" applyAlignment="1" applyProtection="1">
      <alignment horizontal="center" vertical="center"/>
      <protection locked="0"/>
    </xf>
    <xf numFmtId="195" fontId="26" fillId="0" borderId="0" xfId="30" applyFont="1" applyAlignment="1" applyProtection="1">
      <alignment horizontal="center" vertical="center"/>
      <protection locked="0"/>
    </xf>
    <xf numFmtId="191" fontId="5" fillId="0" borderId="0" xfId="30" applyNumberFormat="1" applyAlignment="1" applyProtection="1">
      <alignment horizontal="center" vertical="center"/>
      <protection locked="0"/>
    </xf>
    <xf numFmtId="195" fontId="3" fillId="0" borderId="0" xfId="30" applyFont="1" applyAlignment="1" applyProtection="1">
      <alignment vertical="center"/>
      <protection locked="0"/>
    </xf>
    <xf numFmtId="0" fontId="4" fillId="0" borderId="0" xfId="30" applyNumberFormat="1" applyFont="1" applyAlignment="1" applyProtection="1">
      <alignment horizontal="center" vertical="center"/>
      <protection locked="0"/>
    </xf>
    <xf numFmtId="195" fontId="3" fillId="0" borderId="0" xfId="30" applyFont="1" applyAlignment="1" applyProtection="1">
      <alignment horizontal="left" vertical="center"/>
      <protection locked="0"/>
    </xf>
    <xf numFmtId="0" fontId="6" fillId="0" borderId="0" xfId="30" applyNumberFormat="1" applyFont="1" applyAlignment="1" applyProtection="1">
      <alignment horizontal="center" vertical="center" wrapText="1"/>
      <protection locked="0"/>
    </xf>
    <xf numFmtId="195" fontId="3" fillId="0" borderId="0" xfId="30" applyFont="1" applyAlignment="1" applyProtection="1">
      <alignment vertical="center" wrapText="1"/>
      <protection locked="0"/>
    </xf>
    <xf numFmtId="195" fontId="6" fillId="0" borderId="0" xfId="30" applyFont="1" applyAlignment="1" applyProtection="1">
      <alignment horizontal="left" vertical="center"/>
      <protection locked="0"/>
    </xf>
    <xf numFmtId="195" fontId="5" fillId="0" borderId="0" xfId="30" applyAlignment="1" applyProtection="1">
      <alignment horizontal="left" vertical="center"/>
      <protection locked="0"/>
    </xf>
    <xf numFmtId="0" fontId="4" fillId="0" borderId="0" xfId="30" applyNumberFormat="1" applyFont="1" applyAlignment="1" applyProtection="1">
      <alignment horizontal="center" vertical="center" wrapText="1"/>
      <protection locked="0"/>
    </xf>
    <xf numFmtId="0" fontId="4" fillId="0" borderId="0" xfId="39" applyFont="1" applyAlignment="1" applyProtection="1">
      <alignment horizontal="center" vertical="top"/>
      <protection locked="0"/>
    </xf>
    <xf numFmtId="194" fontId="3" fillId="0" borderId="0" xfId="7" applyNumberFormat="1" applyFont="1" applyFill="1" applyBorder="1" applyAlignment="1" applyProtection="1">
      <alignment vertical="center"/>
    </xf>
    <xf numFmtId="194" fontId="5" fillId="0" borderId="9" xfId="7" applyNumberFormat="1" applyFont="1" applyFill="1" applyBorder="1" applyAlignment="1" applyProtection="1">
      <alignment vertical="center"/>
    </xf>
    <xf numFmtId="194" fontId="5" fillId="0" borderId="9" xfId="7" applyNumberFormat="1" applyFont="1" applyFill="1" applyBorder="1" applyAlignment="1" applyProtection="1">
      <alignment vertical="center" wrapText="1"/>
    </xf>
    <xf numFmtId="194" fontId="3" fillId="0" borderId="9" xfId="7" applyNumberFormat="1" applyFont="1" applyFill="1" applyBorder="1" applyAlignment="1" applyProtection="1">
      <alignment vertical="center"/>
    </xf>
    <xf numFmtId="194" fontId="5" fillId="0" borderId="0" xfId="7" applyNumberFormat="1" applyFont="1" applyFill="1" applyBorder="1" applyAlignment="1" applyProtection="1">
      <alignment vertical="center"/>
    </xf>
    <xf numFmtId="194" fontId="3" fillId="0" borderId="9" xfId="7" applyNumberFormat="1" applyFont="1" applyFill="1" applyBorder="1" applyAlignment="1" applyProtection="1">
      <alignment horizontal="center" vertical="center"/>
    </xf>
    <xf numFmtId="192" fontId="3" fillId="0" borderId="10" xfId="7" applyFont="1" applyFill="1" applyBorder="1" applyAlignment="1" applyProtection="1">
      <alignment horizontal="center" vertical="center"/>
    </xf>
    <xf numFmtId="194" fontId="3" fillId="0" borderId="10" xfId="7" applyNumberFormat="1" applyFont="1" applyFill="1" applyBorder="1" applyAlignment="1" applyProtection="1">
      <alignment horizontal="center" vertical="center"/>
    </xf>
    <xf numFmtId="194" fontId="3" fillId="0" borderId="7" xfId="7" applyNumberFormat="1" applyFont="1" applyFill="1" applyBorder="1" applyAlignment="1" applyProtection="1">
      <alignment vertical="center"/>
    </xf>
    <xf numFmtId="194" fontId="5" fillId="0" borderId="0" xfId="7" applyNumberFormat="1" applyFont="1" applyFill="1" applyAlignment="1" applyProtection="1">
      <alignment vertical="center"/>
    </xf>
    <xf numFmtId="195" fontId="9" fillId="0" borderId="0" xfId="30" applyFont="1" applyAlignment="1" applyProtection="1">
      <alignment vertical="center"/>
      <protection locked="0"/>
    </xf>
    <xf numFmtId="0" fontId="9" fillId="0" borderId="0" xfId="34" applyFont="1" applyAlignment="1" applyProtection="1">
      <alignment vertical="center"/>
      <protection locked="0"/>
    </xf>
    <xf numFmtId="194" fontId="26" fillId="0" borderId="0" xfId="34" applyNumberFormat="1" applyFont="1" applyAlignment="1" applyProtection="1">
      <alignment vertical="center"/>
      <protection locked="0"/>
    </xf>
    <xf numFmtId="0" fontId="26" fillId="0" borderId="0" xfId="34" applyFont="1" applyAlignment="1" applyProtection="1">
      <alignment vertical="center"/>
      <protection locked="0"/>
    </xf>
    <xf numFmtId="0" fontId="10" fillId="0" borderId="0" xfId="34" applyFont="1" applyAlignment="1" applyProtection="1">
      <alignment vertical="center"/>
      <protection locked="0"/>
    </xf>
    <xf numFmtId="0" fontId="9" fillId="0" borderId="0" xfId="33" applyFont="1" applyAlignment="1" applyProtection="1">
      <alignment vertical="center"/>
      <protection locked="0"/>
    </xf>
    <xf numFmtId="0" fontId="7" fillId="0" borderId="0" xfId="30" applyNumberFormat="1" applyFont="1" applyAlignment="1" applyProtection="1">
      <alignment vertical="center"/>
      <protection locked="0"/>
    </xf>
    <xf numFmtId="0" fontId="7" fillId="0" borderId="0" xfId="34" applyFont="1" applyAlignment="1" applyProtection="1">
      <alignment vertical="center"/>
      <protection locked="0"/>
    </xf>
    <xf numFmtId="0" fontId="11" fillId="0" borderId="0" xfId="34" applyFont="1" applyAlignment="1" applyProtection="1">
      <alignment horizontal="center" vertical="center"/>
      <protection locked="0"/>
    </xf>
    <xf numFmtId="0" fontId="12" fillId="0" borderId="0" xfId="34" applyFont="1" applyAlignment="1" applyProtection="1">
      <alignment vertical="center"/>
      <protection locked="0"/>
    </xf>
    <xf numFmtId="194" fontId="7" fillId="0" borderId="0" xfId="34" applyNumberFormat="1" applyFont="1" applyAlignment="1" applyProtection="1">
      <alignment horizontal="right" vertical="center"/>
      <protection locked="0"/>
    </xf>
    <xf numFmtId="0" fontId="5" fillId="0" borderId="0" xfId="34" applyAlignment="1" applyProtection="1">
      <alignment vertical="center"/>
      <protection locked="0"/>
    </xf>
    <xf numFmtId="194" fontId="5" fillId="0" borderId="0" xfId="7" applyNumberFormat="1" applyFont="1" applyAlignment="1" applyProtection="1">
      <alignment vertical="center"/>
      <protection locked="0"/>
    </xf>
    <xf numFmtId="194" fontId="7" fillId="0" borderId="0" xfId="34" applyNumberFormat="1" applyFont="1" applyAlignment="1" applyProtection="1">
      <alignment vertical="center"/>
      <protection locked="0"/>
    </xf>
    <xf numFmtId="0" fontId="6" fillId="0" borderId="0" xfId="34" applyFont="1" applyAlignment="1" applyProtection="1">
      <alignment vertical="center"/>
      <protection locked="0"/>
    </xf>
    <xf numFmtId="0" fontId="11" fillId="0" borderId="0" xfId="34" applyFont="1" applyAlignment="1" applyProtection="1">
      <alignment vertical="center"/>
      <protection locked="0"/>
    </xf>
    <xf numFmtId="194" fontId="11" fillId="0" borderId="0" xfId="34" applyNumberFormat="1" applyFont="1" applyAlignment="1" applyProtection="1">
      <alignment vertical="center"/>
      <protection locked="0"/>
    </xf>
    <xf numFmtId="0" fontId="26" fillId="0" borderId="0" xfId="30" applyNumberFormat="1" applyFont="1" applyAlignment="1" applyProtection="1">
      <alignment vertical="center"/>
      <protection locked="0"/>
    </xf>
    <xf numFmtId="0" fontId="4" fillId="0" borderId="0" xfId="28" applyFont="1" applyAlignment="1" applyProtection="1">
      <alignment horizontal="center" vertical="center"/>
      <protection locked="0"/>
    </xf>
    <xf numFmtId="194" fontId="4" fillId="0" borderId="0" xfId="28" applyNumberFormat="1" applyFont="1" applyAlignment="1" applyProtection="1">
      <alignment horizontal="center" vertical="center"/>
      <protection locked="0"/>
    </xf>
    <xf numFmtId="0" fontId="5" fillId="0" borderId="0" xfId="34" quotePrefix="1" applyAlignment="1" applyProtection="1">
      <alignment vertical="center"/>
      <protection locked="0"/>
    </xf>
    <xf numFmtId="0" fontId="7" fillId="0" borderId="0" xfId="34" quotePrefix="1" applyFont="1" applyAlignment="1" applyProtection="1">
      <alignment vertical="center"/>
      <protection locked="0"/>
    </xf>
    <xf numFmtId="0" fontId="3" fillId="0" borderId="0" xfId="34" applyFont="1" applyAlignment="1" applyProtection="1">
      <alignment vertical="center"/>
      <protection locked="0"/>
    </xf>
    <xf numFmtId="194" fontId="5" fillId="0" borderId="10" xfId="7" applyNumberFormat="1" applyFont="1" applyBorder="1" applyAlignment="1" applyProtection="1">
      <alignment vertical="center"/>
      <protection locked="0"/>
    </xf>
    <xf numFmtId="194" fontId="9" fillId="0" borderId="0" xfId="34" applyNumberFormat="1" applyFont="1" applyAlignment="1" applyProtection="1">
      <alignment vertical="center"/>
      <protection locked="0"/>
    </xf>
    <xf numFmtId="194" fontId="5" fillId="0" borderId="0" xfId="7" applyNumberFormat="1" applyFont="1" applyAlignment="1" applyProtection="1">
      <alignment horizontal="right" vertical="center"/>
      <protection locked="0"/>
    </xf>
    <xf numFmtId="194" fontId="5" fillId="0" borderId="0" xfId="7" applyNumberFormat="1" applyFont="1" applyFill="1" applyAlignment="1" applyProtection="1">
      <alignment horizontal="right" vertical="center"/>
      <protection locked="0"/>
    </xf>
    <xf numFmtId="194" fontId="9" fillId="0" borderId="0" xfId="7" applyNumberFormat="1" applyFont="1" applyAlignment="1" applyProtection="1">
      <alignment horizontal="right" vertical="center"/>
      <protection locked="0"/>
    </xf>
    <xf numFmtId="37" fontId="26" fillId="0" borderId="0" xfId="34" applyNumberFormat="1" applyFont="1" applyAlignment="1" applyProtection="1">
      <alignment vertical="center"/>
      <protection locked="0"/>
    </xf>
    <xf numFmtId="0" fontId="7" fillId="0" borderId="0" xfId="27" applyFont="1" applyAlignment="1" applyProtection="1">
      <alignment vertical="center"/>
      <protection locked="0"/>
    </xf>
    <xf numFmtId="194" fontId="5" fillId="0" borderId="9" xfId="7" applyNumberFormat="1" applyFont="1" applyFill="1" applyBorder="1" applyAlignment="1" applyProtection="1">
      <alignment horizontal="right" vertical="center"/>
      <protection locked="0"/>
    </xf>
    <xf numFmtId="194" fontId="3" fillId="0" borderId="0" xfId="34" applyNumberFormat="1" applyFont="1" applyAlignment="1" applyProtection="1">
      <alignment vertical="center"/>
      <protection locked="0"/>
    </xf>
    <xf numFmtId="194" fontId="5" fillId="0" borderId="0" xfId="34" applyNumberFormat="1" applyAlignment="1" applyProtection="1">
      <alignment vertical="center"/>
      <protection locked="0"/>
    </xf>
    <xf numFmtId="194" fontId="5" fillId="0" borderId="9" xfId="7" applyNumberFormat="1" applyFont="1" applyBorder="1" applyAlignment="1" applyProtection="1">
      <alignment horizontal="right" vertical="center"/>
      <protection locked="0"/>
    </xf>
    <xf numFmtId="0" fontId="7" fillId="0" borderId="0" xfId="34" applyFont="1" applyAlignment="1" applyProtection="1">
      <alignment horizontal="center" vertical="center"/>
      <protection locked="0"/>
    </xf>
    <xf numFmtId="194" fontId="7" fillId="0" borderId="0" xfId="34" applyNumberFormat="1" applyFont="1" applyAlignment="1" applyProtection="1">
      <alignment horizontal="center" vertical="center"/>
      <protection locked="0"/>
    </xf>
    <xf numFmtId="194" fontId="11" fillId="0" borderId="0" xfId="34" applyNumberFormat="1" applyFont="1" applyAlignment="1" applyProtection="1">
      <alignment horizontal="center" vertical="center"/>
      <protection locked="0"/>
    </xf>
    <xf numFmtId="194" fontId="5" fillId="0" borderId="10" xfId="7" applyNumberFormat="1" applyFont="1" applyBorder="1" applyAlignment="1" applyProtection="1">
      <alignment horizontal="right" vertical="center"/>
      <protection locked="0"/>
    </xf>
    <xf numFmtId="194" fontId="3" fillId="0" borderId="0" xfId="7" applyNumberFormat="1" applyFont="1" applyBorder="1" applyAlignment="1" applyProtection="1">
      <alignment horizontal="right" vertical="center"/>
      <protection locked="0"/>
    </xf>
    <xf numFmtId="37" fontId="5" fillId="0" borderId="0" xfId="34" applyNumberFormat="1" applyAlignment="1" applyProtection="1">
      <alignment vertical="center"/>
      <protection locked="0"/>
    </xf>
    <xf numFmtId="49" fontId="6" fillId="0" borderId="0" xfId="28" applyNumberFormat="1" applyFont="1" applyAlignment="1" applyProtection="1">
      <alignment vertical="center"/>
      <protection locked="0"/>
    </xf>
    <xf numFmtId="194" fontId="12" fillId="0" borderId="0" xfId="34" applyNumberFormat="1" applyFont="1" applyAlignment="1" applyProtection="1">
      <alignment vertical="center"/>
      <protection locked="0"/>
    </xf>
    <xf numFmtId="49" fontId="3" fillId="0" borderId="0" xfId="34" applyNumberFormat="1" applyFont="1" applyAlignment="1" applyProtection="1">
      <alignment vertical="center"/>
      <protection locked="0"/>
    </xf>
    <xf numFmtId="194" fontId="9" fillId="0" borderId="10" xfId="7" applyNumberFormat="1" applyFont="1" applyBorder="1" applyAlignment="1" applyProtection="1">
      <alignment horizontal="right" vertical="center"/>
      <protection locked="0"/>
    </xf>
    <xf numFmtId="194" fontId="7" fillId="0" borderId="0" xfId="7" applyNumberFormat="1" applyFont="1" applyFill="1" applyBorder="1" applyAlignment="1" applyProtection="1">
      <alignment horizontal="right" vertical="center"/>
      <protection locked="0"/>
    </xf>
    <xf numFmtId="194" fontId="5" fillId="0" borderId="0" xfId="7" applyNumberFormat="1" applyFont="1" applyBorder="1" applyAlignment="1" applyProtection="1">
      <alignment horizontal="right" vertical="center"/>
      <protection locked="0"/>
    </xf>
    <xf numFmtId="194" fontId="5" fillId="0" borderId="9" xfId="7" applyNumberFormat="1" applyFont="1" applyBorder="1" applyAlignment="1" applyProtection="1">
      <alignment vertical="center"/>
      <protection locked="0"/>
    </xf>
    <xf numFmtId="194" fontId="3" fillId="0" borderId="0" xfId="7" applyNumberFormat="1" applyFont="1" applyAlignment="1" applyProtection="1">
      <alignment horizontal="right" vertical="center"/>
      <protection locked="0"/>
    </xf>
    <xf numFmtId="194" fontId="28" fillId="0" borderId="0" xfId="34" applyNumberFormat="1" applyFont="1" applyAlignment="1" applyProtection="1">
      <alignment vertical="center"/>
      <protection locked="0"/>
    </xf>
    <xf numFmtId="0" fontId="3" fillId="0" borderId="0" xfId="30" applyNumberFormat="1" applyFont="1" applyAlignment="1" applyProtection="1">
      <alignment vertical="center"/>
      <protection locked="0"/>
    </xf>
    <xf numFmtId="0" fontId="7" fillId="0" borderId="0" xfId="34" applyFont="1" applyAlignment="1" applyProtection="1">
      <alignment vertical="top"/>
      <protection locked="0"/>
    </xf>
    <xf numFmtId="194" fontId="9" fillId="0" borderId="8" xfId="7" applyNumberFormat="1" applyFont="1" applyBorder="1" applyAlignment="1" applyProtection="1">
      <alignment horizontal="right" vertical="center"/>
    </xf>
    <xf numFmtId="194" fontId="3" fillId="0" borderId="0" xfId="7" applyNumberFormat="1" applyFont="1" applyAlignment="1" applyProtection="1">
      <alignment horizontal="right" vertical="center"/>
    </xf>
    <xf numFmtId="194" fontId="9" fillId="0" borderId="9" xfId="7" applyNumberFormat="1" applyFont="1" applyBorder="1" applyAlignment="1" applyProtection="1">
      <alignment horizontal="right" vertical="center"/>
    </xf>
    <xf numFmtId="194" fontId="9" fillId="0" borderId="10" xfId="7" applyNumberFormat="1" applyFont="1" applyBorder="1" applyAlignment="1" applyProtection="1">
      <alignment horizontal="right" vertical="center"/>
    </xf>
    <xf numFmtId="194" fontId="9" fillId="0" borderId="2" xfId="7" applyNumberFormat="1" applyFont="1" applyBorder="1" applyAlignment="1" applyProtection="1">
      <alignment horizontal="right" vertical="center"/>
    </xf>
    <xf numFmtId="194" fontId="3" fillId="0" borderId="9" xfId="7" applyNumberFormat="1" applyFont="1" applyBorder="1" applyAlignment="1" applyProtection="1">
      <alignment horizontal="right" vertical="center"/>
    </xf>
    <xf numFmtId="194" fontId="3" fillId="0" borderId="0" xfId="34" applyNumberFormat="1" applyFont="1" applyAlignment="1">
      <alignment vertical="center"/>
    </xf>
    <xf numFmtId="194" fontId="5" fillId="0" borderId="0" xfId="7" applyNumberFormat="1" applyFont="1" applyAlignment="1" applyProtection="1">
      <alignment vertical="center"/>
    </xf>
    <xf numFmtId="194" fontId="3" fillId="0" borderId="0" xfId="3" applyNumberFormat="1" applyFont="1" applyFill="1" applyAlignment="1" applyProtection="1">
      <alignment vertical="center"/>
      <protection locked="0"/>
    </xf>
    <xf numFmtId="194" fontId="3" fillId="0" borderId="0" xfId="7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Alignment="1" applyProtection="1">
      <alignment horizontal="left" vertical="center"/>
      <protection locked="0"/>
    </xf>
    <xf numFmtId="192" fontId="3" fillId="0" borderId="8" xfId="7" applyFont="1" applyFill="1" applyBorder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194" fontId="26" fillId="0" borderId="0" xfId="3" applyNumberFormat="1" applyFont="1" applyAlignment="1" applyProtection="1">
      <alignment vertical="center"/>
      <protection locked="0"/>
    </xf>
    <xf numFmtId="195" fontId="3" fillId="0" borderId="0" xfId="30" applyFont="1" applyAlignment="1">
      <alignment horizontal="left" vertical="center"/>
    </xf>
    <xf numFmtId="0" fontId="7" fillId="0" borderId="0" xfId="34" applyFont="1" applyAlignment="1">
      <alignment vertical="center"/>
    </xf>
    <xf numFmtId="0" fontId="4" fillId="0" borderId="0" xfId="0" applyFont="1" applyAlignment="1" applyProtection="1">
      <alignment horizontal="left" vertical="center"/>
      <protection locked="0"/>
    </xf>
    <xf numFmtId="0" fontId="2" fillId="0" borderId="0" xfId="38" applyFont="1" applyAlignment="1" applyProtection="1">
      <alignment vertical="center"/>
      <protection locked="0"/>
    </xf>
    <xf numFmtId="194" fontId="29" fillId="0" borderId="0" xfId="3" applyNumberFormat="1" applyFont="1" applyFill="1" applyAlignment="1" applyProtection="1">
      <alignment vertical="center"/>
      <protection locked="0"/>
    </xf>
    <xf numFmtId="194" fontId="29" fillId="0" borderId="9" xfId="3" applyNumberFormat="1" applyFont="1" applyFill="1" applyBorder="1" applyAlignment="1" applyProtection="1">
      <alignment vertical="center"/>
    </xf>
    <xf numFmtId="192" fontId="32" fillId="0" borderId="8" xfId="4" applyFont="1" applyFill="1" applyBorder="1" applyAlignment="1" applyProtection="1">
      <alignment vertical="center"/>
    </xf>
    <xf numFmtId="194" fontId="3" fillId="0" borderId="0" xfId="0" applyNumberFormat="1" applyFont="1" applyAlignment="1">
      <alignment vertical="center"/>
    </xf>
    <xf numFmtId="194" fontId="3" fillId="0" borderId="0" xfId="3" applyNumberFormat="1" applyFont="1" applyFill="1" applyBorder="1" applyAlignment="1" applyProtection="1">
      <alignment vertical="center"/>
      <protection locked="0"/>
    </xf>
    <xf numFmtId="194" fontId="5" fillId="0" borderId="0" xfId="0" applyNumberFormat="1" applyFont="1" applyAlignment="1" applyProtection="1">
      <alignment vertical="center"/>
      <protection locked="0"/>
    </xf>
    <xf numFmtId="194" fontId="5" fillId="0" borderId="9" xfId="0" applyNumberFormat="1" applyFont="1" applyBorder="1" applyAlignment="1" applyProtection="1">
      <alignment vertical="center"/>
      <protection locked="0"/>
    </xf>
    <xf numFmtId="194" fontId="3" fillId="0" borderId="9" xfId="3" applyNumberFormat="1" applyFont="1" applyFill="1" applyBorder="1" applyAlignment="1" applyProtection="1">
      <alignment vertical="center"/>
      <protection locked="0"/>
    </xf>
    <xf numFmtId="2" fontId="2" fillId="0" borderId="0" xfId="0" applyNumberFormat="1" applyFont="1" applyAlignment="1" applyProtection="1">
      <alignment vertical="center"/>
      <protection locked="0"/>
    </xf>
    <xf numFmtId="195" fontId="6" fillId="0" borderId="0" xfId="30" applyFont="1" applyAlignment="1" applyProtection="1">
      <alignment vertical="center"/>
      <protection locked="0"/>
    </xf>
    <xf numFmtId="194" fontId="5" fillId="0" borderId="0" xfId="7" applyNumberFormat="1" applyFont="1" applyFill="1" applyBorder="1" applyAlignment="1" applyProtection="1">
      <alignment horizontal="center" vertical="center"/>
    </xf>
    <xf numFmtId="37" fontId="5" fillId="0" borderId="0" xfId="7" applyNumberFormat="1" applyFont="1" applyFill="1" applyAlignment="1" applyProtection="1">
      <alignment horizontal="center" vertical="center"/>
      <protection locked="0"/>
    </xf>
    <xf numFmtId="194" fontId="3" fillId="0" borderId="2" xfId="7" applyNumberFormat="1" applyFont="1" applyFill="1" applyBorder="1" applyAlignment="1" applyProtection="1">
      <alignment horizontal="center" vertical="center"/>
    </xf>
    <xf numFmtId="194" fontId="3" fillId="0" borderId="2" xfId="7" applyNumberFormat="1" applyFont="1" applyFill="1" applyBorder="1" applyAlignment="1" applyProtection="1">
      <alignment vertical="center"/>
    </xf>
    <xf numFmtId="37" fontId="3" fillId="0" borderId="10" xfId="7" applyNumberFormat="1" applyFont="1" applyFill="1" applyBorder="1" applyAlignment="1" applyProtection="1">
      <alignment horizontal="center" vertical="center"/>
    </xf>
    <xf numFmtId="194" fontId="3" fillId="0" borderId="10" xfId="7" applyNumberFormat="1" applyFont="1" applyFill="1" applyBorder="1" applyAlignment="1" applyProtection="1">
      <alignment vertical="center"/>
    </xf>
    <xf numFmtId="192" fontId="26" fillId="0" borderId="0" xfId="0" applyNumberFormat="1" applyFont="1" applyAlignment="1" applyProtection="1">
      <alignment vertical="center"/>
      <protection locked="0"/>
    </xf>
    <xf numFmtId="194" fontId="5" fillId="0" borderId="0" xfId="3" applyNumberFormat="1" applyFont="1" applyProtection="1">
      <protection locked="0"/>
    </xf>
    <xf numFmtId="194" fontId="5" fillId="0" borderId="0" xfId="3" applyNumberFormat="1" applyFont="1" applyAlignment="1" applyProtection="1">
      <alignment vertical="center"/>
      <protection locked="0"/>
    </xf>
  </cellXfs>
  <cellStyles count="63">
    <cellStyle name="75" xfId="1" xr:uid="{D6F51914-6CC0-4666-9760-B29F6AA82389}"/>
    <cellStyle name="75 2" xfId="2" xr:uid="{154B12C9-59A1-4D2A-9758-9471606D0822}"/>
    <cellStyle name="Comma" xfId="3" builtinId="3"/>
    <cellStyle name="Comma 10 7" xfId="4" xr:uid="{F34F17F6-2452-4BA1-866E-9AAFEA500030}"/>
    <cellStyle name="Comma 112" xfId="5" xr:uid="{948E63B8-CB58-4DF6-A5B4-F2E67A744563}"/>
    <cellStyle name="Comma 2" xfId="6" xr:uid="{488376F3-58E0-403A-8F59-C631BCBA1741}"/>
    <cellStyle name="Comma 2 2" xfId="7" xr:uid="{15E2B1F5-3DA7-4978-9FC8-6EAEDBEBCD74}"/>
    <cellStyle name="Comma 2 4 2" xfId="8" xr:uid="{DE8B2E64-7D14-4951-8AD8-1DAA4B2F7F78}"/>
    <cellStyle name="Comma 3" xfId="9" xr:uid="{5DFBD5C3-5C92-469F-BDDB-8ED5590940AD}"/>
    <cellStyle name="comma zerodec" xfId="10" xr:uid="{317E6D67-BFF3-468F-9740-167CBBDE8C79}"/>
    <cellStyle name="Currency1" xfId="11" xr:uid="{871DF11E-D4C3-4B9C-B09A-8176F3A7DEF5}"/>
    <cellStyle name="Currency1 2" xfId="12" xr:uid="{70484712-B8ED-4E3A-A22A-746CF8A963A5}"/>
    <cellStyle name="Date" xfId="13" xr:uid="{6314C840-2EE2-4009-9065-CC3ACFA9A89A}"/>
    <cellStyle name="Dollar (zero dec)" xfId="14" xr:uid="{873A279D-5D1B-4C6E-BB72-28BECAEB4E0E}"/>
    <cellStyle name="Fixed" xfId="15" xr:uid="{234A1780-44EB-4D45-9790-8CE7AB5FA0A6}"/>
    <cellStyle name="Grey" xfId="16" xr:uid="{E2CA75A9-A0F2-4B53-8AF7-B6596001DE9E}"/>
    <cellStyle name="Grey 2" xfId="17" xr:uid="{ECC8287B-9FF7-4595-B420-AFEE95AA040F}"/>
    <cellStyle name="Header1" xfId="18" xr:uid="{B00C23A4-CC06-43B3-8A65-A9F5BA8DA32D}"/>
    <cellStyle name="Header2" xfId="19" xr:uid="{0791F683-0204-42B6-BE59-43CBC6263FE3}"/>
    <cellStyle name="HEADING1" xfId="20" xr:uid="{CF3573A6-26E6-4473-9625-B37AC38D9F94}"/>
    <cellStyle name="HEADING2" xfId="21" xr:uid="{A70EECCD-E75C-41A4-A376-7BEC175ADB63}"/>
    <cellStyle name="HEADING2 2" xfId="22" xr:uid="{B3BDAF27-2604-45F1-BAC2-C6625813EFCC}"/>
    <cellStyle name="Input [yellow]" xfId="23" xr:uid="{A1E0CC6B-6793-4100-97C7-53D672FEA0ED}"/>
    <cellStyle name="Input [yellow] 2" xfId="24" xr:uid="{6DD3D376-CF0A-4E60-AF37-958AA7DAA6F2}"/>
    <cellStyle name="no dec" xfId="25" xr:uid="{2CF2B7DA-E17C-4D02-BBDE-DC63A92606C8}"/>
    <cellStyle name="Normal" xfId="0" builtinId="0"/>
    <cellStyle name="Normal - Style1" xfId="26" xr:uid="{00398C78-7D92-4D3A-AE53-9CA387239D66}"/>
    <cellStyle name="Normal 10 2" xfId="27" xr:uid="{51A7AF89-C8A2-457E-97BC-5DB4301C1F48}"/>
    <cellStyle name="Normal 116" xfId="28" xr:uid="{B80BB41F-16C1-4516-A374-0B9B0BA1D509}"/>
    <cellStyle name="Normal 2" xfId="29" xr:uid="{E2B96A9F-CB23-4167-98BE-DA57704C156B}"/>
    <cellStyle name="Normal 2 2" xfId="30" xr:uid="{3114F5E8-D0D7-48DE-9720-2CA06596C676}"/>
    <cellStyle name="Normal 3" xfId="31" xr:uid="{DA43E0A2-BC25-4BE3-AD92-5B681502158C}"/>
    <cellStyle name="Normal 3 5 2" xfId="32" xr:uid="{48D0899A-CECA-46BD-8F02-DC85DCC956DA}"/>
    <cellStyle name="Normal 36" xfId="33" xr:uid="{4C1B2E5E-B500-41E6-9D85-7C06F05C0091}"/>
    <cellStyle name="Normal 37" xfId="34" xr:uid="{470DA351-194E-40FF-9DDC-A07E3E8BF095}"/>
    <cellStyle name="Normal 4" xfId="35" xr:uid="{B58AC941-3F00-4D31-85DC-C45E8AF911DA}"/>
    <cellStyle name="Normal 5" xfId="36" xr:uid="{50DB505E-2479-403F-80FB-3BBA28033F23}"/>
    <cellStyle name="Normal 6" xfId="37" xr:uid="{0148CBF3-FA27-47D6-AC81-E249D4D15070}"/>
    <cellStyle name="Normal 7" xfId="38" xr:uid="{2F6C7B8D-0CC4-4087-9F55-7EFFC79CD564}"/>
    <cellStyle name="Normal 8" xfId="62" xr:uid="{90CD864D-6533-4610-B2D7-6B295DB5C0A3}"/>
    <cellStyle name="Normal_K-12t-THA099 A05AF FINAL" xfId="39" xr:uid="{CD257221-0C7C-4388-8DA9-487897C38D59}"/>
    <cellStyle name="Percent [2]" xfId="40" xr:uid="{E57325FA-1E72-456C-874D-4E92A1B54E8F}"/>
    <cellStyle name="Percent 2" xfId="41" xr:uid="{CE2D3783-0886-4056-A66A-9A9CAC0C56B9}"/>
    <cellStyle name="Percent 3" xfId="42" xr:uid="{1AD891C1-516B-436F-8437-DE1487F9542F}"/>
    <cellStyle name="Percent 4" xfId="43" xr:uid="{1735EC5B-ADC5-4ABF-B600-9571DFBBB55F}"/>
    <cellStyle name="Percent 5" xfId="44" xr:uid="{7602E3DB-5BC9-423E-B853-60444D132526}"/>
    <cellStyle name="Percent 6" xfId="45" xr:uid="{0A25537C-046B-4253-9EA4-85B5257180D0}"/>
    <cellStyle name="Percent 7" xfId="46" xr:uid="{9027C5AB-5F7B-4A6A-B537-57D385618288}"/>
    <cellStyle name="Q" xfId="47" xr:uid="{DE437E87-D1A4-435A-8FE9-DD2A130F79B7}"/>
    <cellStyle name="Quantity" xfId="48" xr:uid="{B8847154-54FE-44AC-84D0-A900C03E27BE}"/>
    <cellStyle name="small border line" xfId="49" xr:uid="{5DEC9128-85FB-4C2D-9656-A5E9C95A5B31}"/>
    <cellStyle name="small border line 2" xfId="50" xr:uid="{4B66A8C5-D2D9-41AA-BE29-733A8BBBA049}"/>
    <cellStyle name="Style 1" xfId="51" xr:uid="{450EC52A-D96A-4374-A0E5-69CFE12D34ED}"/>
    <cellStyle name="Style 1 2" xfId="52" xr:uid="{8F226986-D393-47B2-9EEE-ED89D299F456}"/>
    <cellStyle name="Style 1 3" xfId="53" xr:uid="{04C44C3F-3F59-4EF4-A56F-7400DADA09CC}"/>
    <cellStyle name="Total 2" xfId="54" xr:uid="{3C9B6D15-DB53-4BFA-BA76-8795B51D88D7}"/>
    <cellStyle name="W" xfId="55" xr:uid="{9B4303D6-82E3-4186-AB58-88E6411A6409}"/>
    <cellStyle name="น้บะภฒ_95" xfId="56" xr:uid="{3574D65A-9FD7-40CE-9FF7-576C1273237A}"/>
    <cellStyle name="ฤธถ [0]_95" xfId="57" xr:uid="{0B133E59-885E-449A-9C91-641F266754BC}"/>
    <cellStyle name="ฤธถ_95" xfId="58" xr:uid="{58DDA819-E632-4DBA-A2B3-D00FEE9BF168}"/>
    <cellStyle name="ล๋ศญ [0]_95" xfId="59" xr:uid="{DEBBEF7B-5D92-44CA-8E04-CB99516A816D}"/>
    <cellStyle name="ล๋ศญ_95" xfId="60" xr:uid="{6F3EABAF-6C48-4904-87BC-ACB55CB62AE3}"/>
    <cellStyle name="วฅมุ_4ฟ๙ฝวภ๛" xfId="61" xr:uid="{4F338579-3242-4FF2-B74E-ED2925E0148D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438" row="8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232E38E-B3BC-423C-8B3E-9FE36EDFBC64}">
  <we:reference id="wa200002671" version="1.0.0.4" store="en-US" storeType="OMEX"/>
  <we:alternateReferences>
    <we:reference id="WA200002671" version="1.0.0.4" store="WA200002671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0.bin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2.bin"/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76578-4512-46BB-BFCC-951376DB6B7E}">
  <dimension ref="B1:K86"/>
  <sheetViews>
    <sheetView tabSelected="1" zoomScaleNormal="100" zoomScaleSheetLayoutView="100" workbookViewId="0"/>
  </sheetViews>
  <sheetFormatPr defaultColWidth="9.25" defaultRowHeight="21.5"/>
  <cols>
    <col min="1" max="2" width="1.58203125" style="4" customWidth="1"/>
    <col min="3" max="3" width="1.58203125" style="14" customWidth="1"/>
    <col min="4" max="4" width="44.25" style="14" customWidth="1"/>
    <col min="5" max="5" width="8.75" style="3" customWidth="1"/>
    <col min="6" max="6" width="1.58203125" style="4" customWidth="1"/>
    <col min="7" max="7" width="12.75" style="4" customWidth="1"/>
    <col min="8" max="8" width="1.25" style="4" customWidth="1"/>
    <col min="9" max="9" width="12.75" style="4" customWidth="1"/>
    <col min="10" max="10" width="9.75" style="4" bestFit="1" customWidth="1"/>
    <col min="11" max="16384" width="9.25" style="4"/>
  </cols>
  <sheetData>
    <row r="1" spans="2:10" ht="22.25" customHeight="1">
      <c r="B1" s="1" t="s">
        <v>1</v>
      </c>
      <c r="C1" s="2"/>
      <c r="D1" s="2"/>
    </row>
    <row r="2" spans="2:10" ht="22.25" customHeight="1">
      <c r="B2" s="1" t="s">
        <v>2</v>
      </c>
      <c r="C2" s="2"/>
      <c r="D2" s="2"/>
    </row>
    <row r="3" spans="2:10" ht="22.25" customHeight="1">
      <c r="B3" s="158" t="s">
        <v>161</v>
      </c>
      <c r="C3" s="2"/>
      <c r="D3" s="2"/>
    </row>
    <row r="4" spans="2:10" ht="22">
      <c r="B4" s="5"/>
      <c r="C4" s="5"/>
      <c r="D4" s="5"/>
    </row>
    <row r="5" spans="2:10" ht="22.25" customHeight="1">
      <c r="B5" s="2" t="s">
        <v>3</v>
      </c>
      <c r="C5" s="2"/>
      <c r="D5" s="2"/>
      <c r="E5" s="6" t="s">
        <v>139</v>
      </c>
      <c r="G5" s="7" t="s">
        <v>162</v>
      </c>
      <c r="H5" s="8"/>
      <c r="I5" s="9" t="s">
        <v>4</v>
      </c>
    </row>
    <row r="6" spans="2:10" ht="22.25" customHeight="1">
      <c r="B6" s="2"/>
      <c r="C6" s="2"/>
      <c r="D6" s="2"/>
      <c r="E6" s="6"/>
      <c r="G6" s="7" t="s">
        <v>149</v>
      </c>
      <c r="H6" s="8"/>
      <c r="I6" s="7">
        <v>2568</v>
      </c>
    </row>
    <row r="7" spans="2:10" ht="22.25" customHeight="1">
      <c r="B7" s="2"/>
      <c r="C7" s="2"/>
      <c r="D7" s="2"/>
      <c r="E7" s="6"/>
      <c r="G7" s="7" t="s">
        <v>138</v>
      </c>
      <c r="H7" s="8"/>
      <c r="I7" s="7"/>
    </row>
    <row r="8" spans="2:10" ht="22.25" customHeight="1">
      <c r="B8" s="2"/>
      <c r="C8" s="2"/>
      <c r="D8" s="2"/>
      <c r="E8" s="6"/>
      <c r="G8" s="10" t="s">
        <v>5</v>
      </c>
      <c r="H8" s="10"/>
      <c r="I8" s="10"/>
    </row>
    <row r="9" spans="2:10" ht="22.25" customHeight="1">
      <c r="B9" s="11" t="s">
        <v>6</v>
      </c>
      <c r="C9" s="11"/>
      <c r="D9" s="11"/>
      <c r="E9" s="6"/>
      <c r="G9" s="12"/>
      <c r="H9" s="13"/>
      <c r="I9" s="12"/>
    </row>
    <row r="10" spans="2:10" ht="22.25" customHeight="1">
      <c r="B10" s="14" t="s">
        <v>7</v>
      </c>
      <c r="E10" s="6"/>
      <c r="G10" s="15">
        <v>3704215</v>
      </c>
      <c r="H10" s="13"/>
      <c r="I10" s="15">
        <v>3655643</v>
      </c>
    </row>
    <row r="11" spans="2:10" ht="22.25" customHeight="1">
      <c r="B11" s="14" t="s">
        <v>8</v>
      </c>
      <c r="E11" s="6"/>
      <c r="G11" s="15">
        <v>5513772</v>
      </c>
      <c r="H11" s="13"/>
      <c r="I11" s="15">
        <v>5293002</v>
      </c>
      <c r="J11" s="160"/>
    </row>
    <row r="12" spans="2:10" ht="22.25" customHeight="1">
      <c r="B12" s="14" t="s">
        <v>9</v>
      </c>
      <c r="E12" s="6" t="s">
        <v>140</v>
      </c>
      <c r="G12" s="15">
        <v>3521890</v>
      </c>
      <c r="H12" s="13"/>
      <c r="I12" s="15">
        <v>2939270</v>
      </c>
    </row>
    <row r="13" spans="2:10" ht="22.25" customHeight="1">
      <c r="B13" s="14" t="s">
        <v>10</v>
      </c>
      <c r="E13" s="6"/>
      <c r="G13" s="15">
        <v>6547863</v>
      </c>
      <c r="H13" s="13"/>
      <c r="I13" s="15">
        <v>6293679</v>
      </c>
    </row>
    <row r="14" spans="2:10" ht="22.25" customHeight="1">
      <c r="B14" s="14" t="s">
        <v>11</v>
      </c>
      <c r="E14" s="6"/>
      <c r="G14" s="15">
        <v>395085</v>
      </c>
      <c r="H14" s="13"/>
      <c r="I14" s="15">
        <v>394284</v>
      </c>
    </row>
    <row r="15" spans="2:10" ht="22.25" customHeight="1">
      <c r="B15" s="14" t="s">
        <v>12</v>
      </c>
      <c r="E15" s="6"/>
      <c r="G15" s="15">
        <v>89525</v>
      </c>
      <c r="H15" s="13"/>
      <c r="I15" s="15">
        <v>77720</v>
      </c>
      <c r="J15" s="160"/>
    </row>
    <row r="16" spans="2:10" ht="22.25" customHeight="1">
      <c r="B16" s="2" t="s">
        <v>13</v>
      </c>
      <c r="C16" s="2"/>
      <c r="D16" s="2"/>
      <c r="E16" s="6"/>
      <c r="G16" s="30">
        <f>SUM(G10:G15)</f>
        <v>19772350</v>
      </c>
      <c r="H16" s="13"/>
      <c r="I16" s="30">
        <f>SUM(I10:I15)</f>
        <v>18653598</v>
      </c>
    </row>
    <row r="17" spans="2:9" ht="22">
      <c r="B17" s="2"/>
      <c r="C17" s="2"/>
      <c r="D17" s="2"/>
      <c r="E17" s="6"/>
      <c r="G17" s="15"/>
      <c r="H17" s="13"/>
      <c r="I17" s="15"/>
    </row>
    <row r="18" spans="2:9" ht="22.25" customHeight="1">
      <c r="B18" s="11" t="s">
        <v>14</v>
      </c>
      <c r="C18" s="11"/>
      <c r="D18" s="11"/>
      <c r="E18" s="6"/>
      <c r="G18" s="15"/>
      <c r="H18" s="13"/>
      <c r="I18" s="15"/>
    </row>
    <row r="19" spans="2:9" ht="22.25" customHeight="1">
      <c r="B19" s="14" t="s">
        <v>15</v>
      </c>
      <c r="E19" s="6"/>
      <c r="G19" s="15">
        <v>63588</v>
      </c>
      <c r="H19" s="13"/>
      <c r="I19" s="15">
        <v>61082</v>
      </c>
    </row>
    <row r="20" spans="2:9" ht="22.25" customHeight="1">
      <c r="B20" s="14" t="s">
        <v>16</v>
      </c>
      <c r="E20" s="6">
        <v>3</v>
      </c>
      <c r="G20" s="15">
        <v>60273</v>
      </c>
      <c r="H20" s="13"/>
      <c r="I20" s="15">
        <v>90492</v>
      </c>
    </row>
    <row r="21" spans="2:9" ht="22.25" customHeight="1">
      <c r="B21" s="14" t="s">
        <v>17</v>
      </c>
      <c r="E21" s="6"/>
      <c r="G21" s="15">
        <v>634924</v>
      </c>
      <c r="H21" s="13"/>
      <c r="I21" s="15">
        <v>643592</v>
      </c>
    </row>
    <row r="22" spans="2:9" ht="22.25" customHeight="1">
      <c r="B22" s="14" t="s">
        <v>18</v>
      </c>
      <c r="E22" s="6">
        <v>5</v>
      </c>
      <c r="G22" s="15">
        <v>10461880</v>
      </c>
      <c r="H22" s="13"/>
      <c r="I22" s="15">
        <v>11141164</v>
      </c>
    </row>
    <row r="23" spans="2:9" ht="22.25" customHeight="1">
      <c r="B23" s="14" t="s">
        <v>19</v>
      </c>
      <c r="E23" s="6"/>
      <c r="G23" s="15">
        <v>5342635</v>
      </c>
      <c r="H23" s="13"/>
      <c r="I23" s="15">
        <v>5182215</v>
      </c>
    </row>
    <row r="24" spans="2:9" ht="22.25" customHeight="1">
      <c r="B24" s="14" t="s">
        <v>20</v>
      </c>
      <c r="D24" s="4"/>
      <c r="E24" s="6"/>
      <c r="G24" s="15">
        <v>153974</v>
      </c>
      <c r="H24" s="13"/>
      <c r="I24" s="15">
        <v>138030</v>
      </c>
    </row>
    <row r="25" spans="2:9" ht="22.25" customHeight="1">
      <c r="B25" s="14" t="s">
        <v>21</v>
      </c>
      <c r="D25" s="4"/>
      <c r="E25" s="6"/>
      <c r="G25" s="15">
        <v>673724</v>
      </c>
      <c r="H25" s="13"/>
      <c r="I25" s="15">
        <v>594508</v>
      </c>
    </row>
    <row r="26" spans="2:9" ht="22.25" customHeight="1">
      <c r="B26" s="14" t="s">
        <v>22</v>
      </c>
      <c r="E26" s="6"/>
      <c r="G26" s="15">
        <v>106855</v>
      </c>
      <c r="H26" s="13"/>
      <c r="I26" s="15">
        <v>83189</v>
      </c>
    </row>
    <row r="27" spans="2:9" ht="22.25" customHeight="1">
      <c r="B27" s="2" t="s">
        <v>23</v>
      </c>
      <c r="C27" s="2"/>
      <c r="D27" s="2"/>
      <c r="E27" s="6"/>
      <c r="G27" s="30">
        <f>SUM(G19:G26)</f>
        <v>17497853</v>
      </c>
      <c r="H27" s="13"/>
      <c r="I27" s="30">
        <f>SUM(I19:I26)</f>
        <v>17934272</v>
      </c>
    </row>
    <row r="28" spans="2:9" ht="12" customHeight="1">
      <c r="B28" s="2"/>
      <c r="C28" s="2"/>
      <c r="D28" s="2"/>
      <c r="E28" s="6"/>
      <c r="G28" s="16"/>
      <c r="H28" s="13"/>
      <c r="I28" s="16"/>
    </row>
    <row r="29" spans="2:9" ht="22.25" customHeight="1" thickBot="1">
      <c r="B29" s="2" t="s">
        <v>24</v>
      </c>
      <c r="C29" s="2"/>
      <c r="D29" s="2"/>
      <c r="E29" s="6"/>
      <c r="G29" s="27">
        <f>G16+G27</f>
        <v>37270203</v>
      </c>
      <c r="H29" s="13"/>
      <c r="I29" s="27">
        <f>I16+I27</f>
        <v>36587870</v>
      </c>
    </row>
    <row r="30" spans="2:9" ht="22.5" thickTop="1">
      <c r="B30" s="2"/>
      <c r="C30" s="2"/>
      <c r="D30" s="2"/>
      <c r="E30" s="6"/>
      <c r="G30" s="12"/>
      <c r="H30" s="13"/>
      <c r="I30" s="12"/>
    </row>
    <row r="31" spans="2:9" ht="22.25" customHeight="1">
      <c r="B31" s="1" t="s">
        <v>1</v>
      </c>
      <c r="C31" s="2"/>
      <c r="D31" s="2"/>
    </row>
    <row r="32" spans="2:9" ht="22.25" customHeight="1">
      <c r="B32" s="1" t="s">
        <v>2</v>
      </c>
      <c r="C32" s="2"/>
      <c r="D32" s="2"/>
    </row>
    <row r="33" spans="2:11" ht="22.25" customHeight="1">
      <c r="B33" s="158" t="s">
        <v>161</v>
      </c>
      <c r="C33" s="18"/>
      <c r="D33" s="18"/>
    </row>
    <row r="34" spans="2:11" ht="22">
      <c r="B34" s="2"/>
      <c r="C34" s="2"/>
      <c r="D34" s="2"/>
    </row>
    <row r="35" spans="2:11" ht="22.25" customHeight="1">
      <c r="B35" s="5" t="s">
        <v>25</v>
      </c>
      <c r="C35" s="2"/>
      <c r="D35" s="2"/>
      <c r="E35" s="6" t="s">
        <v>139</v>
      </c>
      <c r="G35" s="7" t="s">
        <v>162</v>
      </c>
      <c r="H35" s="8"/>
      <c r="I35" s="9" t="s">
        <v>4</v>
      </c>
    </row>
    <row r="36" spans="2:11" ht="22.25" customHeight="1">
      <c r="B36" s="5"/>
      <c r="C36" s="2"/>
      <c r="D36" s="2"/>
      <c r="E36" s="6"/>
      <c r="G36" s="7" t="s">
        <v>149</v>
      </c>
      <c r="H36" s="8"/>
      <c r="I36" s="7">
        <v>2568</v>
      </c>
    </row>
    <row r="37" spans="2:11" ht="22.25" customHeight="1">
      <c r="B37" s="5"/>
      <c r="C37" s="2"/>
      <c r="D37" s="2"/>
      <c r="E37" s="6"/>
      <c r="G37" s="7" t="s">
        <v>138</v>
      </c>
      <c r="H37" s="8"/>
      <c r="I37" s="7"/>
    </row>
    <row r="38" spans="2:11" ht="22.25" customHeight="1">
      <c r="B38" s="5"/>
      <c r="C38" s="2"/>
      <c r="D38" s="2"/>
      <c r="E38" s="6"/>
      <c r="G38" s="10" t="s">
        <v>5</v>
      </c>
      <c r="H38" s="10"/>
      <c r="I38" s="10"/>
    </row>
    <row r="39" spans="2:11" ht="22.25" customHeight="1">
      <c r="B39" s="11" t="s">
        <v>26</v>
      </c>
      <c r="C39" s="11"/>
      <c r="D39" s="11"/>
      <c r="E39" s="6"/>
      <c r="G39" s="12"/>
      <c r="H39" s="19"/>
      <c r="I39" s="12"/>
    </row>
    <row r="40" spans="2:11" ht="22.25" customHeight="1">
      <c r="B40" s="14" t="s">
        <v>27</v>
      </c>
      <c r="E40" s="6">
        <v>6</v>
      </c>
      <c r="F40" s="20"/>
      <c r="G40" s="21">
        <v>5315553</v>
      </c>
      <c r="H40" s="13"/>
      <c r="I40" s="15">
        <v>5162304</v>
      </c>
      <c r="J40" s="15" t="s">
        <v>147</v>
      </c>
      <c r="K40" s="15"/>
    </row>
    <row r="41" spans="2:11" ht="22.25" customHeight="1">
      <c r="B41" s="14" t="s">
        <v>28</v>
      </c>
      <c r="E41" s="6">
        <v>3</v>
      </c>
      <c r="F41" s="20"/>
      <c r="G41" s="15">
        <v>3314229</v>
      </c>
      <c r="H41" s="13"/>
      <c r="I41" s="15">
        <v>3019056</v>
      </c>
    </row>
    <row r="42" spans="2:11" ht="22.25" customHeight="1">
      <c r="B42" s="14" t="s">
        <v>29</v>
      </c>
      <c r="E42" s="6">
        <v>3</v>
      </c>
      <c r="F42" s="20"/>
      <c r="G42" s="15">
        <v>215204</v>
      </c>
      <c r="H42" s="13"/>
      <c r="I42" s="15">
        <v>202377</v>
      </c>
    </row>
    <row r="43" spans="2:11" ht="22.25" customHeight="1">
      <c r="B43" s="14" t="s">
        <v>150</v>
      </c>
      <c r="E43" s="6">
        <v>3</v>
      </c>
      <c r="F43" s="20"/>
      <c r="G43" s="15">
        <v>3700000</v>
      </c>
      <c r="H43" s="13"/>
      <c r="I43" s="15">
        <v>3700000</v>
      </c>
      <c r="J43" s="15"/>
    </row>
    <row r="44" spans="2:11" ht="22.25" customHeight="1">
      <c r="B44" s="14" t="s">
        <v>30</v>
      </c>
      <c r="E44" s="6"/>
      <c r="F44" s="20"/>
      <c r="G44" s="15">
        <v>120217</v>
      </c>
      <c r="H44" s="13"/>
      <c r="I44" s="15">
        <v>198100</v>
      </c>
    </row>
    <row r="45" spans="2:11" ht="22.25" customHeight="1">
      <c r="B45" s="14" t="s">
        <v>31</v>
      </c>
      <c r="E45" s="6"/>
      <c r="F45" s="20"/>
      <c r="G45" s="15">
        <v>127720</v>
      </c>
      <c r="H45" s="13"/>
      <c r="I45" s="15">
        <v>74291</v>
      </c>
    </row>
    <row r="46" spans="2:11" ht="22.25" customHeight="1">
      <c r="B46" s="2" t="s">
        <v>32</v>
      </c>
      <c r="C46" s="2"/>
      <c r="D46" s="2"/>
      <c r="E46" s="6"/>
      <c r="F46" s="22"/>
      <c r="G46" s="31">
        <f>SUM(G40:G45)</f>
        <v>12792923</v>
      </c>
      <c r="H46" s="13"/>
      <c r="I46" s="31">
        <f>SUM(I40:I45)</f>
        <v>12356128</v>
      </c>
    </row>
    <row r="47" spans="2:11" ht="22">
      <c r="B47" s="2"/>
      <c r="C47" s="2"/>
      <c r="D47" s="2"/>
      <c r="E47" s="6"/>
      <c r="G47" s="15"/>
      <c r="H47" s="13"/>
      <c r="I47" s="15"/>
    </row>
    <row r="48" spans="2:11" ht="22.25" customHeight="1">
      <c r="B48" s="11" t="s">
        <v>33</v>
      </c>
      <c r="C48" s="11"/>
      <c r="D48" s="11"/>
      <c r="E48" s="6"/>
      <c r="G48" s="15"/>
      <c r="H48" s="13"/>
      <c r="I48" s="15"/>
    </row>
    <row r="49" spans="2:9" ht="22.25" customHeight="1">
      <c r="B49" s="14" t="s">
        <v>148</v>
      </c>
      <c r="C49" s="11"/>
      <c r="D49" s="11"/>
      <c r="E49" s="6">
        <v>6</v>
      </c>
      <c r="G49" s="15">
        <v>2997459</v>
      </c>
      <c r="H49" s="13"/>
      <c r="I49" s="15">
        <v>2997173</v>
      </c>
    </row>
    <row r="50" spans="2:9" ht="22.25" customHeight="1">
      <c r="B50" s="14" t="s">
        <v>34</v>
      </c>
      <c r="E50" s="6">
        <v>3</v>
      </c>
      <c r="G50" s="15">
        <v>433458</v>
      </c>
      <c r="H50" s="13"/>
      <c r="I50" s="15">
        <v>410839</v>
      </c>
    </row>
    <row r="51" spans="2:9" ht="22.25" customHeight="1">
      <c r="B51" s="14" t="s">
        <v>35</v>
      </c>
      <c r="E51" s="6"/>
      <c r="G51" s="15">
        <v>183408</v>
      </c>
      <c r="H51" s="13"/>
      <c r="I51" s="15">
        <v>193610</v>
      </c>
    </row>
    <row r="52" spans="2:9" ht="22.25" customHeight="1">
      <c r="B52" s="14" t="s">
        <v>36</v>
      </c>
      <c r="E52" s="6"/>
      <c r="G52" s="15">
        <v>1085140</v>
      </c>
      <c r="H52" s="13"/>
      <c r="I52" s="15">
        <v>1123323</v>
      </c>
    </row>
    <row r="53" spans="2:9" ht="22.25" customHeight="1">
      <c r="B53" s="14" t="s">
        <v>37</v>
      </c>
      <c r="E53" s="6"/>
      <c r="G53" s="15">
        <v>70265</v>
      </c>
      <c r="H53" s="13"/>
      <c r="I53" s="15">
        <v>49613</v>
      </c>
    </row>
    <row r="54" spans="2:9" ht="22.25" customHeight="1">
      <c r="B54" s="2" t="s">
        <v>38</v>
      </c>
      <c r="C54" s="2"/>
      <c r="D54" s="2"/>
      <c r="E54" s="6"/>
      <c r="G54" s="30">
        <f>SUM(G49:G53)</f>
        <v>4769730</v>
      </c>
      <c r="H54" s="13"/>
      <c r="I54" s="30">
        <f>SUM(I49:I53)</f>
        <v>4774558</v>
      </c>
    </row>
    <row r="55" spans="2:9" ht="12" customHeight="1">
      <c r="B55" s="14"/>
      <c r="E55" s="6"/>
      <c r="G55" s="16"/>
      <c r="H55" s="13"/>
      <c r="I55" s="16"/>
    </row>
    <row r="56" spans="2:9" ht="22.25" customHeight="1">
      <c r="B56" s="2" t="s">
        <v>39</v>
      </c>
      <c r="C56" s="2"/>
      <c r="D56" s="2"/>
      <c r="E56" s="6"/>
      <c r="G56" s="28">
        <f>G46+G54</f>
        <v>17562653</v>
      </c>
      <c r="H56" s="13"/>
      <c r="I56" s="28">
        <f>I46+I54</f>
        <v>17130686</v>
      </c>
    </row>
    <row r="57" spans="2:9" ht="22">
      <c r="B57" s="2"/>
      <c r="C57" s="2"/>
      <c r="D57" s="2"/>
      <c r="E57" s="6"/>
      <c r="G57" s="12"/>
      <c r="H57" s="13"/>
      <c r="I57" s="12"/>
    </row>
    <row r="58" spans="2:9" ht="22.25" customHeight="1">
      <c r="B58" s="1" t="s">
        <v>1</v>
      </c>
      <c r="C58" s="2"/>
      <c r="D58" s="2"/>
    </row>
    <row r="59" spans="2:9" ht="22.25" customHeight="1">
      <c r="B59" s="1" t="s">
        <v>2</v>
      </c>
      <c r="C59" s="2"/>
      <c r="D59" s="2"/>
      <c r="G59" s="15"/>
    </row>
    <row r="60" spans="2:9" ht="22.25" customHeight="1">
      <c r="B60" s="158" t="s">
        <v>161</v>
      </c>
      <c r="C60" s="18"/>
      <c r="D60" s="2"/>
    </row>
    <row r="61" spans="2:9" ht="22">
      <c r="B61" s="2"/>
      <c r="C61" s="18"/>
      <c r="D61" s="18"/>
    </row>
    <row r="62" spans="2:9" ht="22.25" customHeight="1">
      <c r="B62" s="5" t="s">
        <v>40</v>
      </c>
      <c r="C62" s="4"/>
      <c r="D62" s="4"/>
      <c r="E62" s="6"/>
      <c r="G62" s="7" t="s">
        <v>162</v>
      </c>
      <c r="H62" s="8"/>
      <c r="I62" s="9" t="s">
        <v>4</v>
      </c>
    </row>
    <row r="63" spans="2:9" ht="22.25" customHeight="1">
      <c r="B63" s="5"/>
      <c r="C63" s="4"/>
      <c r="D63" s="4"/>
      <c r="E63" s="6"/>
      <c r="G63" s="7" t="s">
        <v>149</v>
      </c>
      <c r="H63" s="8"/>
      <c r="I63" s="7">
        <v>2568</v>
      </c>
    </row>
    <row r="64" spans="2:9" ht="22.25" customHeight="1">
      <c r="B64" s="5"/>
      <c r="C64" s="4"/>
      <c r="D64" s="4"/>
      <c r="E64" s="6"/>
      <c r="G64" s="7" t="s">
        <v>138</v>
      </c>
      <c r="H64" s="8"/>
      <c r="I64" s="7"/>
    </row>
    <row r="65" spans="2:11" ht="22.25" customHeight="1">
      <c r="B65" s="5"/>
      <c r="C65" s="4"/>
      <c r="D65" s="4"/>
      <c r="E65" s="6"/>
      <c r="G65" s="10" t="s">
        <v>5</v>
      </c>
      <c r="H65" s="10"/>
      <c r="I65" s="10"/>
    </row>
    <row r="66" spans="2:11" ht="22.25" customHeight="1">
      <c r="B66" s="11" t="s">
        <v>41</v>
      </c>
      <c r="C66" s="11"/>
      <c r="D66" s="11"/>
      <c r="E66" s="6"/>
      <c r="G66" s="12"/>
      <c r="H66" s="13"/>
      <c r="I66" s="12"/>
    </row>
    <row r="67" spans="2:11" ht="22.25" customHeight="1">
      <c r="B67" s="14" t="s">
        <v>42</v>
      </c>
      <c r="C67" s="23"/>
      <c r="D67" s="23"/>
      <c r="E67" s="6"/>
      <c r="G67" s="12"/>
      <c r="H67" s="13"/>
      <c r="I67" s="12"/>
    </row>
    <row r="68" spans="2:11" ht="22.25" customHeight="1">
      <c r="B68" s="14"/>
      <c r="C68" s="23" t="s">
        <v>43</v>
      </c>
      <c r="D68" s="23"/>
      <c r="E68" s="6"/>
      <c r="H68" s="13"/>
      <c r="J68" s="4" t="s">
        <v>74</v>
      </c>
    </row>
    <row r="69" spans="2:11" ht="22.25" customHeight="1" thickBot="1">
      <c r="B69" s="14"/>
      <c r="C69" s="23"/>
      <c r="D69" s="164" t="s">
        <v>156</v>
      </c>
      <c r="E69" s="6"/>
      <c r="G69" s="17">
        <v>16550000</v>
      </c>
      <c r="H69" s="13"/>
      <c r="I69" s="17">
        <v>16550000</v>
      </c>
    </row>
    <row r="70" spans="2:11" ht="22.25" customHeight="1" thickTop="1">
      <c r="B70" s="14"/>
      <c r="C70" s="23" t="s">
        <v>44</v>
      </c>
      <c r="D70" s="4"/>
      <c r="E70" s="6"/>
      <c r="H70" s="13"/>
    </row>
    <row r="71" spans="2:11" ht="22.25" customHeight="1">
      <c r="B71" s="14"/>
      <c r="C71" s="23"/>
      <c r="D71" s="164" t="s">
        <v>157</v>
      </c>
      <c r="E71" s="6"/>
      <c r="G71" s="24">
        <v>16500000</v>
      </c>
      <c r="H71" s="13"/>
      <c r="I71" s="24">
        <v>16500000</v>
      </c>
    </row>
    <row r="72" spans="2:11" ht="22.25" customHeight="1">
      <c r="B72" s="14" t="s">
        <v>45</v>
      </c>
      <c r="E72" s="6"/>
      <c r="G72" s="15">
        <v>583727</v>
      </c>
      <c r="H72" s="13"/>
      <c r="I72" s="15">
        <v>583727</v>
      </c>
    </row>
    <row r="73" spans="2:11" ht="22.25" customHeight="1">
      <c r="B73" s="14" t="s">
        <v>0</v>
      </c>
      <c r="E73" s="6"/>
      <c r="G73" s="15">
        <v>-5722495</v>
      </c>
      <c r="H73" s="13"/>
      <c r="I73" s="15">
        <v>-5722495</v>
      </c>
    </row>
    <row r="74" spans="2:11" ht="22.25" customHeight="1">
      <c r="B74" s="14" t="s">
        <v>46</v>
      </c>
      <c r="C74" s="23"/>
      <c r="D74" s="23"/>
      <c r="E74" s="6"/>
      <c r="G74" s="15"/>
      <c r="H74" s="13"/>
      <c r="I74" s="15"/>
    </row>
    <row r="75" spans="2:11" ht="22.25" customHeight="1">
      <c r="B75" s="14"/>
      <c r="C75" s="23" t="s">
        <v>47</v>
      </c>
      <c r="E75" s="6"/>
      <c r="G75" s="15"/>
      <c r="H75" s="13"/>
      <c r="I75" s="15"/>
    </row>
    <row r="76" spans="2:11" ht="22.25" customHeight="1">
      <c r="B76" s="14"/>
      <c r="D76" s="14" t="s">
        <v>48</v>
      </c>
      <c r="E76" s="6"/>
      <c r="G76" s="15">
        <v>378696</v>
      </c>
      <c r="H76" s="13"/>
      <c r="I76" s="15">
        <v>378696</v>
      </c>
    </row>
    <row r="77" spans="2:11" ht="22.25" customHeight="1">
      <c r="B77" s="14"/>
      <c r="C77" s="23" t="s">
        <v>49</v>
      </c>
      <c r="E77" s="6"/>
      <c r="G77" s="15">
        <v>11249317</v>
      </c>
      <c r="H77" s="13"/>
      <c r="I77" s="15">
        <v>11602531</v>
      </c>
      <c r="J77" s="15"/>
      <c r="K77" s="15"/>
    </row>
    <row r="78" spans="2:11" ht="22.25" customHeight="1">
      <c r="B78" s="14" t="s">
        <v>50</v>
      </c>
      <c r="E78" s="6"/>
      <c r="G78" s="15">
        <v>-4726487</v>
      </c>
      <c r="H78" s="13"/>
      <c r="I78" s="15">
        <v>-5349196</v>
      </c>
    </row>
    <row r="79" spans="2:11" ht="22.25" customHeight="1">
      <c r="B79" s="2" t="s">
        <v>51</v>
      </c>
      <c r="C79" s="2"/>
      <c r="D79" s="2"/>
      <c r="E79" s="6"/>
      <c r="G79" s="29">
        <f>SUM(G71:G78)</f>
        <v>18262758</v>
      </c>
      <c r="H79" s="13"/>
      <c r="I79" s="29">
        <f>SUM(I71:I78)</f>
        <v>17993263</v>
      </c>
    </row>
    <row r="80" spans="2:11" ht="5.15" customHeight="1">
      <c r="B80" s="2"/>
      <c r="C80" s="2"/>
      <c r="D80" s="2"/>
      <c r="E80" s="6"/>
      <c r="G80" s="20"/>
      <c r="H80" s="13"/>
      <c r="I80" s="20"/>
    </row>
    <row r="81" spans="2:9" ht="22.25" customHeight="1">
      <c r="B81" s="14" t="s">
        <v>52</v>
      </c>
      <c r="D81" s="11"/>
      <c r="E81" s="6"/>
      <c r="G81" s="25">
        <v>1444792</v>
      </c>
      <c r="H81" s="13"/>
      <c r="I81" s="25">
        <v>1463921</v>
      </c>
    </row>
    <row r="82" spans="2:9" ht="22.25" customHeight="1">
      <c r="B82" s="2" t="s">
        <v>53</v>
      </c>
      <c r="C82" s="2"/>
      <c r="D82" s="2"/>
      <c r="E82" s="6"/>
      <c r="G82" s="28">
        <f>SUM(G79,G81:G81)</f>
        <v>19707550</v>
      </c>
      <c r="H82" s="13"/>
      <c r="I82" s="28">
        <f>SUM(I79,I81:I81)</f>
        <v>19457184</v>
      </c>
    </row>
    <row r="83" spans="2:9" ht="12" customHeight="1">
      <c r="B83" s="2"/>
      <c r="C83" s="2"/>
      <c r="D83" s="2"/>
      <c r="E83" s="6"/>
      <c r="G83" s="16"/>
      <c r="H83" s="13"/>
      <c r="I83" s="16"/>
    </row>
    <row r="84" spans="2:9" ht="22.25" customHeight="1" thickBot="1">
      <c r="B84" s="2" t="s">
        <v>54</v>
      </c>
      <c r="C84" s="2"/>
      <c r="D84" s="2"/>
      <c r="E84" s="6"/>
      <c r="G84" s="27">
        <f>G56+G82</f>
        <v>37270203</v>
      </c>
      <c r="H84" s="13"/>
      <c r="I84" s="27">
        <f>I56+I82</f>
        <v>36587870</v>
      </c>
    </row>
    <row r="85" spans="2:9" ht="10.25" customHeight="1" thickTop="1">
      <c r="B85" s="26"/>
      <c r="C85" s="2"/>
      <c r="D85" s="2"/>
    </row>
    <row r="86" spans="2:9">
      <c r="G86" s="15"/>
    </row>
  </sheetData>
  <sheetProtection formatCells="0" formatColumns="0" formatRows="0" insertColumns="0" insertRows="0" insertHyperlinks="0" deleteColumns="0" deleteRows="0" sort="0" autoFilter="0" pivotTables="0"/>
  <pageMargins left="0.8" right="0.7" top="0.78" bottom="0.5" header="0.78" footer="0.5"/>
  <pageSetup paperSize="9" scale="95" firstPageNumber="3" orientation="portrait" useFirstPageNumber="1" r:id="rId1"/>
  <headerFooter>
    <oddFooter>&amp;L&amp;"Angsana New,Regular"&amp;15 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rowBreaks count="2" manualBreakCount="2">
    <brk id="30" max="16383" man="1"/>
    <brk id="57" min="1" max="8" man="1"/>
  </rowBreaks>
  <customProperties>
    <customPr name="EpmWorksheetKeyString_GUID" r:id="rId2"/>
    <customPr name="OrphanNamesChecked" r:id="rId3"/>
  </customProperties>
  <ignoredErrors>
    <ignoredError sqref="G79 I79" formulaRange="1"/>
    <ignoredError sqref="G6 G36 G6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ADB84E-C319-4101-9207-F092911065D8}">
  <dimension ref="B1:P65"/>
  <sheetViews>
    <sheetView zoomScaleNormal="100" zoomScaleSheetLayoutView="100" workbookViewId="0"/>
  </sheetViews>
  <sheetFormatPr defaultColWidth="9.25" defaultRowHeight="21.5"/>
  <cols>
    <col min="1" max="3" width="1.58203125" style="41" customWidth="1"/>
    <col min="4" max="4" width="43.75" style="41" customWidth="1"/>
    <col min="5" max="5" width="8.75" style="41" customWidth="1"/>
    <col min="6" max="6" width="0.75" style="41" customWidth="1"/>
    <col min="7" max="7" width="12.75" style="41" customWidth="1"/>
    <col min="8" max="8" width="2" style="41" customWidth="1"/>
    <col min="9" max="9" width="12.75" style="41" customWidth="1"/>
    <col min="10" max="16384" width="9.25" style="41"/>
  </cols>
  <sheetData>
    <row r="1" spans="2:10" s="4" customFormat="1" ht="22.25" customHeight="1">
      <c r="B1" s="1" t="s">
        <v>1</v>
      </c>
      <c r="C1" s="2"/>
      <c r="D1" s="2"/>
      <c r="E1" s="32"/>
    </row>
    <row r="2" spans="2:10" s="4" customFormat="1" ht="22.25" customHeight="1">
      <c r="B2" s="33" t="s">
        <v>55</v>
      </c>
      <c r="C2" s="2"/>
      <c r="D2" s="2"/>
      <c r="E2" s="32"/>
    </row>
    <row r="3" spans="2:10" s="4" customFormat="1" ht="22.25" customHeight="1">
      <c r="B3" s="165" t="s">
        <v>163</v>
      </c>
      <c r="C3" s="18"/>
      <c r="D3" s="18"/>
      <c r="E3" s="3"/>
    </row>
    <row r="4" spans="2:10" s="4" customFormat="1" ht="22">
      <c r="B4" s="26"/>
      <c r="C4" s="18"/>
      <c r="D4" s="18"/>
      <c r="E4" s="3"/>
    </row>
    <row r="5" spans="2:10" s="4" customFormat="1" ht="22.25" customHeight="1">
      <c r="B5" s="26"/>
      <c r="C5" s="2"/>
      <c r="D5" s="2"/>
      <c r="E5" s="6" t="s">
        <v>139</v>
      </c>
      <c r="G5" s="7">
        <v>2569</v>
      </c>
      <c r="H5" s="8"/>
      <c r="I5" s="7">
        <v>2568</v>
      </c>
    </row>
    <row r="6" spans="2:10" s="4" customFormat="1" ht="22.25" customHeight="1">
      <c r="B6" s="26"/>
      <c r="C6" s="2"/>
      <c r="D6" s="2"/>
      <c r="E6" s="6"/>
      <c r="G6" s="10" t="s">
        <v>5</v>
      </c>
      <c r="H6" s="10"/>
      <c r="I6" s="10"/>
    </row>
    <row r="7" spans="2:10" s="4" customFormat="1" ht="21" customHeight="1">
      <c r="B7" s="4" t="s">
        <v>56</v>
      </c>
      <c r="C7" s="14"/>
      <c r="D7" s="14"/>
      <c r="E7" s="6">
        <v>3</v>
      </c>
      <c r="G7" s="34">
        <v>5369738</v>
      </c>
      <c r="I7" s="34">
        <v>5770123</v>
      </c>
    </row>
    <row r="8" spans="2:10" s="4" customFormat="1" ht="21" customHeight="1">
      <c r="B8" s="4" t="s">
        <v>57</v>
      </c>
      <c r="C8" s="14"/>
      <c r="D8" s="14"/>
      <c r="E8" s="6">
        <v>3</v>
      </c>
      <c r="G8" s="35">
        <v>-3769890</v>
      </c>
      <c r="I8" s="35">
        <v>-4137671</v>
      </c>
    </row>
    <row r="9" spans="2:10" s="4" customFormat="1" ht="21" customHeight="1">
      <c r="B9" s="26" t="s">
        <v>58</v>
      </c>
      <c r="C9" s="2"/>
      <c r="D9" s="2"/>
      <c r="E9" s="6"/>
      <c r="G9" s="43">
        <f>SUM(G7:G8)</f>
        <v>1599848</v>
      </c>
      <c r="I9" s="43">
        <f>SUM(I7:I8)</f>
        <v>1632452</v>
      </c>
    </row>
    <row r="10" spans="2:10" s="4" customFormat="1" ht="8.15" customHeight="1">
      <c r="B10" s="26"/>
      <c r="C10" s="2"/>
      <c r="D10" s="2"/>
      <c r="E10" s="6"/>
      <c r="G10" s="34"/>
      <c r="I10" s="34"/>
    </row>
    <row r="11" spans="2:10" s="4" customFormat="1" ht="21" customHeight="1">
      <c r="B11" s="4" t="s">
        <v>59</v>
      </c>
      <c r="C11" s="14"/>
      <c r="D11" s="14"/>
      <c r="E11" s="6">
        <v>3</v>
      </c>
      <c r="G11" s="35">
        <v>102769</v>
      </c>
      <c r="I11" s="35">
        <v>97069</v>
      </c>
      <c r="J11" s="34"/>
    </row>
    <row r="12" spans="2:10" s="4" customFormat="1" ht="21" customHeight="1">
      <c r="B12" s="26" t="s">
        <v>60</v>
      </c>
      <c r="C12" s="2"/>
      <c r="D12" s="14"/>
      <c r="E12" s="6"/>
      <c r="G12" s="43">
        <f>SUM(G9:G11)</f>
        <v>1702617</v>
      </c>
      <c r="I12" s="43">
        <f>SUM(I9:I11)</f>
        <v>1729521</v>
      </c>
      <c r="J12" s="34"/>
    </row>
    <row r="13" spans="2:10" s="4" customFormat="1" ht="8.15" customHeight="1">
      <c r="B13" s="26"/>
      <c r="C13" s="2"/>
      <c r="D13" s="2"/>
      <c r="E13" s="6"/>
      <c r="G13" s="34"/>
      <c r="I13" s="34"/>
      <c r="J13" s="34"/>
    </row>
    <row r="14" spans="2:10" s="4" customFormat="1" ht="21" customHeight="1">
      <c r="B14" s="4" t="s">
        <v>61</v>
      </c>
      <c r="C14" s="14"/>
      <c r="D14" s="14"/>
      <c r="E14" s="6">
        <v>3</v>
      </c>
      <c r="G14" s="34">
        <v>-835078</v>
      </c>
      <c r="I14" s="34">
        <v>-833472</v>
      </c>
      <c r="J14" s="34"/>
    </row>
    <row r="15" spans="2:10" s="4" customFormat="1" ht="21" customHeight="1">
      <c r="B15" s="4" t="s">
        <v>62</v>
      </c>
      <c r="C15" s="14"/>
      <c r="D15" s="14"/>
      <c r="E15" s="6">
        <v>3</v>
      </c>
      <c r="G15" s="34">
        <v>-1130223</v>
      </c>
      <c r="I15" s="34">
        <v>-490602</v>
      </c>
      <c r="J15" s="34"/>
    </row>
    <row r="16" spans="2:10" s="4" customFormat="1" ht="21" customHeight="1">
      <c r="B16" s="26" t="s">
        <v>63</v>
      </c>
      <c r="C16" s="2"/>
      <c r="D16" s="2"/>
      <c r="E16" s="6"/>
      <c r="G16" s="48">
        <f>SUM(G14:G15)</f>
        <v>-1965301</v>
      </c>
      <c r="I16" s="48">
        <f>SUM(I14:I15)</f>
        <v>-1324074</v>
      </c>
    </row>
    <row r="17" spans="2:16" s="4" customFormat="1" ht="8.15" customHeight="1">
      <c r="B17" s="26"/>
      <c r="C17" s="2"/>
      <c r="D17" s="2"/>
      <c r="E17" s="6"/>
      <c r="G17" s="34"/>
      <c r="I17" s="34"/>
    </row>
    <row r="18" spans="2:16" s="4" customFormat="1" ht="22.25" customHeight="1">
      <c r="B18" s="26" t="s">
        <v>184</v>
      </c>
      <c r="C18" s="2"/>
      <c r="D18" s="2"/>
      <c r="E18" s="6"/>
      <c r="G18" s="156">
        <f>SUM(G12,G16)</f>
        <v>-262684</v>
      </c>
      <c r="I18" s="156">
        <f>SUM(I12,I16)</f>
        <v>405447</v>
      </c>
    </row>
    <row r="19" spans="2:16" s="4" customFormat="1" ht="8.15" customHeight="1">
      <c r="B19" s="26"/>
      <c r="C19" s="2"/>
      <c r="D19" s="2"/>
      <c r="E19" s="6"/>
      <c r="G19" s="34"/>
      <c r="I19" s="34"/>
    </row>
    <row r="20" spans="2:16" s="4" customFormat="1" ht="21" customHeight="1">
      <c r="B20" s="4" t="s">
        <v>65</v>
      </c>
      <c r="C20" s="14"/>
      <c r="D20" s="2"/>
      <c r="E20" s="6">
        <v>3</v>
      </c>
      <c r="G20" s="34">
        <v>-67289</v>
      </c>
      <c r="I20" s="34">
        <v>-103275</v>
      </c>
    </row>
    <row r="21" spans="2:16" s="4" customFormat="1" ht="21" customHeight="1">
      <c r="B21" s="4" t="s">
        <v>66</v>
      </c>
      <c r="C21" s="14"/>
      <c r="D21" s="14"/>
      <c r="E21" s="6"/>
      <c r="G21" s="35">
        <v>1181</v>
      </c>
      <c r="I21" s="35">
        <v>815</v>
      </c>
      <c r="O21" s="34"/>
    </row>
    <row r="22" spans="2:16" s="4" customFormat="1" ht="21" customHeight="1">
      <c r="B22" s="26" t="s">
        <v>185</v>
      </c>
      <c r="C22" s="2"/>
      <c r="D22" s="2"/>
      <c r="E22" s="6"/>
      <c r="G22" s="47">
        <f>SUM(G18:G21)</f>
        <v>-328792</v>
      </c>
      <c r="I22" s="47">
        <f>SUM(I18:I21)</f>
        <v>302987</v>
      </c>
      <c r="O22" s="34"/>
    </row>
    <row r="23" spans="2:16" s="4" customFormat="1" ht="8.15" customHeight="1">
      <c r="B23" s="26"/>
      <c r="C23" s="2"/>
      <c r="D23" s="2"/>
      <c r="E23" s="6"/>
      <c r="G23" s="34"/>
      <c r="I23" s="34"/>
    </row>
    <row r="24" spans="2:16" s="4" customFormat="1" ht="21" customHeight="1">
      <c r="B24" s="4" t="s">
        <v>200</v>
      </c>
      <c r="C24" s="14"/>
      <c r="D24" s="14"/>
      <c r="E24" s="6"/>
      <c r="G24" s="35">
        <v>41709</v>
      </c>
      <c r="I24" s="35">
        <v>-79470</v>
      </c>
      <c r="O24" s="15"/>
      <c r="P24" s="15"/>
    </row>
    <row r="25" spans="2:16" s="4" customFormat="1" ht="21" customHeight="1" thickBot="1">
      <c r="B25" s="26" t="s">
        <v>186</v>
      </c>
      <c r="C25" s="2"/>
      <c r="D25" s="2"/>
      <c r="E25" s="6"/>
      <c r="F25" s="13"/>
      <c r="G25" s="46">
        <f>SUM(G22:G24)</f>
        <v>-287083</v>
      </c>
      <c r="I25" s="46">
        <f>SUM(I22:I24)</f>
        <v>223517</v>
      </c>
    </row>
    <row r="26" spans="2:16" s="4" customFormat="1" ht="8.15" customHeight="1" thickTop="1">
      <c r="B26" s="26"/>
      <c r="C26" s="2"/>
      <c r="D26" s="2"/>
      <c r="E26" s="6"/>
      <c r="G26" s="34"/>
      <c r="H26" s="12"/>
      <c r="I26" s="34"/>
    </row>
    <row r="27" spans="2:16" s="4" customFormat="1" ht="21" customHeight="1">
      <c r="B27" s="36" t="s">
        <v>160</v>
      </c>
      <c r="C27" s="18"/>
      <c r="D27" s="2"/>
      <c r="E27" s="6"/>
      <c r="G27" s="34"/>
      <c r="H27" s="12"/>
      <c r="I27" s="34"/>
    </row>
    <row r="28" spans="2:16" s="4" customFormat="1" ht="21" customHeight="1">
      <c r="C28" s="2" t="s">
        <v>69</v>
      </c>
      <c r="D28" s="2"/>
      <c r="E28" s="6"/>
      <c r="G28" s="43">
        <f>G25-G29</f>
        <v>-281297</v>
      </c>
      <c r="H28" s="37"/>
      <c r="I28" s="43">
        <f>I25-I29</f>
        <v>222560</v>
      </c>
    </row>
    <row r="29" spans="2:16" s="4" customFormat="1" ht="21" customHeight="1">
      <c r="C29" s="14" t="s">
        <v>70</v>
      </c>
      <c r="D29" s="2"/>
      <c r="E29" s="6"/>
      <c r="G29" s="34">
        <v>-5786</v>
      </c>
      <c r="H29" s="12"/>
      <c r="I29" s="34">
        <v>957</v>
      </c>
    </row>
    <row r="30" spans="2:16" s="4" customFormat="1" ht="21" customHeight="1" thickBot="1">
      <c r="B30" s="26"/>
      <c r="C30" s="2"/>
      <c r="D30" s="2"/>
      <c r="E30" s="6"/>
      <c r="G30" s="45">
        <f>SUM(G28:G29)</f>
        <v>-287083</v>
      </c>
      <c r="H30" s="12"/>
      <c r="I30" s="45">
        <f>SUM(I28:I29)</f>
        <v>223517</v>
      </c>
    </row>
    <row r="31" spans="2:16" s="4" customFormat="1" ht="8.15" customHeight="1" thickTop="1">
      <c r="B31" s="26"/>
      <c r="C31" s="2"/>
      <c r="D31" s="2"/>
      <c r="E31" s="6"/>
      <c r="G31" s="34"/>
      <c r="H31" s="12"/>
      <c r="I31" s="34"/>
    </row>
    <row r="32" spans="2:16" s="4" customFormat="1" ht="21" customHeight="1">
      <c r="B32" s="32" t="s">
        <v>187</v>
      </c>
      <c r="C32" s="11"/>
      <c r="D32" s="2"/>
      <c r="E32" s="3"/>
      <c r="F32" s="13"/>
      <c r="G32" s="34"/>
      <c r="I32" s="34"/>
    </row>
    <row r="33" spans="2:11" s="4" customFormat="1" ht="21" customHeight="1" thickBot="1">
      <c r="B33" s="26" t="s">
        <v>69</v>
      </c>
      <c r="C33" s="2"/>
      <c r="D33" s="2"/>
      <c r="E33" s="6"/>
      <c r="F33" s="13"/>
      <c r="G33" s="159">
        <v>-0.17</v>
      </c>
      <c r="H33" s="38"/>
      <c r="I33" s="159">
        <v>0.13</v>
      </c>
      <c r="K33" s="182"/>
    </row>
    <row r="34" spans="2:11" s="4" customFormat="1" ht="22" thickTop="1">
      <c r="C34" s="14"/>
      <c r="D34" s="14"/>
      <c r="E34" s="3"/>
    </row>
    <row r="35" spans="2:11" s="4" customFormat="1" ht="22.25" customHeight="1">
      <c r="B35" s="1" t="s">
        <v>1</v>
      </c>
      <c r="C35" s="2"/>
      <c r="D35" s="2"/>
      <c r="E35" s="32"/>
    </row>
    <row r="36" spans="2:11" s="4" customFormat="1" ht="22.25" customHeight="1">
      <c r="B36" s="33" t="s">
        <v>71</v>
      </c>
      <c r="C36" s="2"/>
      <c r="D36" s="2"/>
      <c r="E36" s="32"/>
    </row>
    <row r="37" spans="2:11" s="4" customFormat="1" ht="22.25" customHeight="1">
      <c r="B37" s="165" t="s">
        <v>163</v>
      </c>
      <c r="C37" s="18"/>
      <c r="D37" s="18"/>
      <c r="E37" s="3"/>
    </row>
    <row r="38" spans="2:11" s="4" customFormat="1" ht="22">
      <c r="B38" s="26"/>
      <c r="C38" s="18"/>
      <c r="D38" s="18"/>
      <c r="E38" s="3"/>
    </row>
    <row r="39" spans="2:11" s="4" customFormat="1" ht="22.25" customHeight="1">
      <c r="B39" s="26"/>
      <c r="C39" s="2"/>
      <c r="D39" s="2"/>
      <c r="E39" s="6"/>
      <c r="G39" s="7">
        <v>2569</v>
      </c>
      <c r="H39" s="8"/>
      <c r="I39" s="7">
        <v>2568</v>
      </c>
    </row>
    <row r="40" spans="2:11" s="4" customFormat="1" ht="22.25" customHeight="1">
      <c r="B40" s="26"/>
      <c r="C40" s="2"/>
      <c r="D40" s="2"/>
      <c r="E40" s="6"/>
      <c r="G40" s="10" t="s">
        <v>5</v>
      </c>
      <c r="H40" s="10"/>
      <c r="I40" s="10"/>
    </row>
    <row r="41" spans="2:11" s="4" customFormat="1" ht="21" customHeight="1">
      <c r="B41" s="26" t="s">
        <v>186</v>
      </c>
      <c r="C41" s="2"/>
      <c r="D41" s="2"/>
      <c r="E41" s="3"/>
      <c r="G41" s="43">
        <f>G25</f>
        <v>-287083</v>
      </c>
      <c r="H41" s="37"/>
      <c r="I41" s="43">
        <f>I25</f>
        <v>223517</v>
      </c>
    </row>
    <row r="42" spans="2:11" s="4" customFormat="1" ht="8.15" customHeight="1">
      <c r="C42" s="14"/>
      <c r="D42" s="14"/>
      <c r="E42" s="3"/>
    </row>
    <row r="43" spans="2:11" s="4" customFormat="1" ht="20.149999999999999" customHeight="1">
      <c r="B43" s="26" t="s">
        <v>180</v>
      </c>
      <c r="C43" s="2"/>
      <c r="D43" s="14"/>
      <c r="E43" s="3"/>
    </row>
    <row r="44" spans="2:11" s="4" customFormat="1" ht="20.149999999999999" customHeight="1">
      <c r="B44" s="39" t="s">
        <v>144</v>
      </c>
      <c r="C44" s="2"/>
      <c r="D44" s="14"/>
      <c r="E44" s="3"/>
    </row>
    <row r="45" spans="2:11" s="4" customFormat="1" ht="20.149999999999999" customHeight="1">
      <c r="B45" s="4" t="s">
        <v>72</v>
      </c>
      <c r="C45" s="14"/>
      <c r="D45" s="14"/>
      <c r="E45" s="3"/>
      <c r="G45" s="35">
        <v>132213</v>
      </c>
      <c r="I45" s="35">
        <v>-831542</v>
      </c>
    </row>
    <row r="46" spans="2:11" s="4" customFormat="1" ht="20.149999999999999" customHeight="1">
      <c r="B46" s="26" t="s">
        <v>164</v>
      </c>
      <c r="D46" s="14"/>
      <c r="E46" s="6"/>
      <c r="G46" s="34"/>
      <c r="I46" s="34"/>
    </row>
    <row r="47" spans="2:11" s="4" customFormat="1" ht="22">
      <c r="B47" s="26"/>
      <c r="C47" s="26" t="s">
        <v>165</v>
      </c>
      <c r="D47" s="14"/>
      <c r="E47" s="6"/>
      <c r="G47" s="166">
        <f>SUM(G45)</f>
        <v>132213</v>
      </c>
      <c r="I47" s="166">
        <f>SUM(I45)</f>
        <v>-831542</v>
      </c>
    </row>
    <row r="48" spans="2:11" s="4" customFormat="1" ht="8" customHeight="1">
      <c r="B48" s="26"/>
      <c r="C48" s="2"/>
      <c r="D48" s="14"/>
      <c r="E48" s="6"/>
      <c r="G48" s="16"/>
      <c r="I48" s="16"/>
    </row>
    <row r="49" spans="2:9" s="4" customFormat="1" ht="20.149999999999999" customHeight="1">
      <c r="B49" s="39" t="s">
        <v>166</v>
      </c>
      <c r="C49" s="26"/>
      <c r="D49" s="14"/>
      <c r="E49" s="6"/>
      <c r="G49" s="34"/>
      <c r="I49" s="34"/>
    </row>
    <row r="50" spans="2:9" s="4" customFormat="1" ht="20.149999999999999" customHeight="1">
      <c r="B50" s="4" t="s">
        <v>167</v>
      </c>
      <c r="C50" s="14"/>
      <c r="D50" s="14"/>
      <c r="E50" s="6"/>
      <c r="G50" s="34"/>
      <c r="I50" s="34"/>
    </row>
    <row r="51" spans="2:9" s="4" customFormat="1">
      <c r="C51" s="4" t="s">
        <v>168</v>
      </c>
      <c r="D51" s="14"/>
      <c r="E51" s="6"/>
      <c r="G51" s="34">
        <v>-7963</v>
      </c>
      <c r="I51" s="34">
        <v>-5431</v>
      </c>
    </row>
    <row r="52" spans="2:9" s="4" customFormat="1">
      <c r="B52" s="4" t="s">
        <v>169</v>
      </c>
      <c r="C52" s="14"/>
      <c r="D52" s="14"/>
      <c r="E52" s="6"/>
      <c r="G52" s="34"/>
      <c r="I52" s="34"/>
    </row>
    <row r="53" spans="2:9" ht="22.25" customHeight="1">
      <c r="B53" s="4"/>
      <c r="C53" s="4" t="s">
        <v>165</v>
      </c>
      <c r="D53" s="14"/>
      <c r="E53" s="6"/>
      <c r="F53" s="4"/>
      <c r="G53" s="35">
        <v>1996</v>
      </c>
      <c r="H53" s="4"/>
      <c r="I53" s="35">
        <v>1418</v>
      </c>
    </row>
    <row r="54" spans="2:9" ht="22.25" customHeight="1">
      <c r="B54" s="26" t="s">
        <v>170</v>
      </c>
      <c r="C54" s="4"/>
      <c r="D54" s="14"/>
      <c r="E54" s="6"/>
      <c r="F54" s="4"/>
      <c r="G54" s="34"/>
      <c r="H54" s="4"/>
      <c r="I54" s="34"/>
    </row>
    <row r="55" spans="2:9" ht="22.25" customHeight="1">
      <c r="B55" s="26"/>
      <c r="C55" s="26" t="s">
        <v>171</v>
      </c>
      <c r="D55" s="14"/>
      <c r="E55" s="6"/>
      <c r="F55" s="4"/>
      <c r="G55" s="166">
        <f>G53+G51</f>
        <v>-5967</v>
      </c>
      <c r="H55" s="4"/>
      <c r="I55" s="166">
        <f>I53+I51</f>
        <v>-4013</v>
      </c>
    </row>
    <row r="56" spans="2:9" s="4" customFormat="1" ht="8" customHeight="1">
      <c r="B56" s="26"/>
      <c r="C56" s="2"/>
      <c r="D56" s="14"/>
      <c r="E56" s="6"/>
      <c r="G56" s="16"/>
      <c r="I56" s="16"/>
    </row>
    <row r="57" spans="2:9" ht="22">
      <c r="B57" s="26" t="s">
        <v>181</v>
      </c>
      <c r="C57" s="2"/>
      <c r="D57" s="14"/>
      <c r="E57" s="6"/>
      <c r="F57" s="4"/>
      <c r="G57" s="167">
        <f>G55+G47</f>
        <v>126246</v>
      </c>
      <c r="H57" s="4"/>
      <c r="I57" s="167">
        <f>I55+I47</f>
        <v>-835555</v>
      </c>
    </row>
    <row r="58" spans="2:9" s="4" customFormat="1" ht="8" customHeight="1">
      <c r="B58" s="26"/>
      <c r="C58" s="2"/>
      <c r="D58" s="14"/>
      <c r="E58" s="6"/>
      <c r="G58" s="16"/>
      <c r="I58" s="16"/>
    </row>
    <row r="59" spans="2:9" ht="22.5" thickBot="1">
      <c r="B59" s="26" t="s">
        <v>188</v>
      </c>
      <c r="C59" s="2"/>
      <c r="D59" s="14"/>
      <c r="E59" s="3"/>
      <c r="F59" s="4"/>
      <c r="G59" s="42">
        <f>G57+G41</f>
        <v>-160837</v>
      </c>
      <c r="H59" s="4"/>
      <c r="I59" s="42">
        <f>I57+I41</f>
        <v>-612038</v>
      </c>
    </row>
    <row r="60" spans="2:9" s="4" customFormat="1" ht="8" customHeight="1" thickTop="1">
      <c r="C60" s="14"/>
      <c r="D60" s="14"/>
      <c r="E60" s="3"/>
    </row>
    <row r="61" spans="2:9" ht="22">
      <c r="B61" s="36" t="s">
        <v>189</v>
      </c>
      <c r="C61" s="18"/>
      <c r="D61" s="14"/>
      <c r="E61" s="3"/>
      <c r="F61" s="4"/>
      <c r="G61" s="4"/>
      <c r="H61" s="4"/>
      <c r="I61" s="4"/>
    </row>
    <row r="62" spans="2:9" ht="22">
      <c r="B62" s="36"/>
      <c r="C62" s="18" t="s">
        <v>69</v>
      </c>
      <c r="D62" s="14"/>
      <c r="E62" s="3"/>
      <c r="F62" s="4"/>
      <c r="G62" s="43">
        <f>G59-G63</f>
        <v>-150649.29981424264</v>
      </c>
      <c r="H62" s="4"/>
      <c r="I62" s="43">
        <f>I59-I63</f>
        <v>-601187.85601706069</v>
      </c>
    </row>
    <row r="63" spans="2:9">
      <c r="B63" s="36"/>
      <c r="C63" s="36" t="s">
        <v>70</v>
      </c>
      <c r="D63" s="14"/>
      <c r="E63" s="3"/>
      <c r="F63" s="4"/>
      <c r="G63" s="34">
        <v>-10187.700185757378</v>
      </c>
      <c r="H63" s="4"/>
      <c r="I63" s="34">
        <v>-10850.143982939306</v>
      </c>
    </row>
    <row r="64" spans="2:9" ht="22.5" thickBot="1">
      <c r="B64" s="18"/>
      <c r="C64" s="18"/>
      <c r="D64" s="14"/>
      <c r="E64" s="3"/>
      <c r="F64" s="4"/>
      <c r="G64" s="44">
        <f>SUM(G62:G63)</f>
        <v>-160837</v>
      </c>
      <c r="H64" s="40"/>
      <c r="I64" s="44">
        <f>SUM(I62:I63)</f>
        <v>-612038</v>
      </c>
    </row>
    <row r="65" ht="22" thickTop="1"/>
  </sheetData>
  <sheetProtection formatCells="0" formatColumns="0" formatRows="0" insertColumns="0" insertRows="0" insertHyperlinks="0" deleteColumns="0" deleteRows="0" sort="0" autoFilter="0" pivotTables="0"/>
  <pageMargins left="0.8" right="0.7" top="0.78" bottom="0.5" header="0.78" footer="0.5"/>
  <pageSetup paperSize="9" scale="96" firstPageNumber="6" orientation="portrait" useFirstPageNumber="1" r:id="rId1"/>
  <headerFooter>
    <oddFooter>&amp;L&amp;"Angsana New,Regular"&amp;15 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rowBreaks count="1" manualBreakCount="1">
    <brk id="34" max="16383" man="1"/>
  </rowBreaks>
  <customProperties>
    <customPr name="EpmWorksheetKeyString_GUID" r:id="rId2"/>
    <customPr name="OrphanNamesChecked" r:id="rId3"/>
  </customProperties>
  <ignoredErrors>
    <ignoredError sqref="G16 I16 G18 I18 G55:I55 H47:I47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14F36E-3E5E-4DF6-B105-319DAE83AAC3}">
  <dimension ref="B1:T69"/>
  <sheetViews>
    <sheetView zoomScaleNormal="100" zoomScaleSheetLayoutView="100" workbookViewId="0"/>
  </sheetViews>
  <sheetFormatPr defaultColWidth="9.25" defaultRowHeight="21.5"/>
  <cols>
    <col min="1" max="3" width="1.58203125" style="41" customWidth="1"/>
    <col min="4" max="4" width="43.75" style="41" customWidth="1"/>
    <col min="5" max="5" width="8.75" style="41" customWidth="1"/>
    <col min="6" max="6" width="0.75" style="41" customWidth="1"/>
    <col min="7" max="7" width="12.9140625" style="41" customWidth="1"/>
    <col min="8" max="8" width="2" style="41" customWidth="1"/>
    <col min="9" max="9" width="12.9140625" style="41" customWidth="1"/>
    <col min="10" max="256" width="9.25" style="41"/>
    <col min="257" max="259" width="1.58203125" style="41" customWidth="1"/>
    <col min="260" max="260" width="43.75" style="41" customWidth="1"/>
    <col min="261" max="261" width="8.75" style="41" customWidth="1"/>
    <col min="262" max="262" width="0.75" style="41" customWidth="1"/>
    <col min="263" max="263" width="12.9140625" style="41" customWidth="1"/>
    <col min="264" max="264" width="2" style="41" customWidth="1"/>
    <col min="265" max="265" width="12.9140625" style="41" customWidth="1"/>
    <col min="266" max="512" width="9.25" style="41"/>
    <col min="513" max="515" width="1.58203125" style="41" customWidth="1"/>
    <col min="516" max="516" width="43.75" style="41" customWidth="1"/>
    <col min="517" max="517" width="8.75" style="41" customWidth="1"/>
    <col min="518" max="518" width="0.75" style="41" customWidth="1"/>
    <col min="519" max="519" width="12.9140625" style="41" customWidth="1"/>
    <col min="520" max="520" width="2" style="41" customWidth="1"/>
    <col min="521" max="521" width="12.9140625" style="41" customWidth="1"/>
    <col min="522" max="768" width="9.25" style="41"/>
    <col min="769" max="771" width="1.58203125" style="41" customWidth="1"/>
    <col min="772" max="772" width="43.75" style="41" customWidth="1"/>
    <col min="773" max="773" width="8.75" style="41" customWidth="1"/>
    <col min="774" max="774" width="0.75" style="41" customWidth="1"/>
    <col min="775" max="775" width="12.9140625" style="41" customWidth="1"/>
    <col min="776" max="776" width="2" style="41" customWidth="1"/>
    <col min="777" max="777" width="12.9140625" style="41" customWidth="1"/>
    <col min="778" max="1024" width="9.25" style="41"/>
    <col min="1025" max="1027" width="1.58203125" style="41" customWidth="1"/>
    <col min="1028" max="1028" width="43.75" style="41" customWidth="1"/>
    <col min="1029" max="1029" width="8.75" style="41" customWidth="1"/>
    <col min="1030" max="1030" width="0.75" style="41" customWidth="1"/>
    <col min="1031" max="1031" width="12.9140625" style="41" customWidth="1"/>
    <col min="1032" max="1032" width="2" style="41" customWidth="1"/>
    <col min="1033" max="1033" width="12.9140625" style="41" customWidth="1"/>
    <col min="1034" max="1280" width="9.25" style="41"/>
    <col min="1281" max="1283" width="1.58203125" style="41" customWidth="1"/>
    <col min="1284" max="1284" width="43.75" style="41" customWidth="1"/>
    <col min="1285" max="1285" width="8.75" style="41" customWidth="1"/>
    <col min="1286" max="1286" width="0.75" style="41" customWidth="1"/>
    <col min="1287" max="1287" width="12.9140625" style="41" customWidth="1"/>
    <col min="1288" max="1288" width="2" style="41" customWidth="1"/>
    <col min="1289" max="1289" width="12.9140625" style="41" customWidth="1"/>
    <col min="1290" max="1536" width="9.25" style="41"/>
    <col min="1537" max="1539" width="1.58203125" style="41" customWidth="1"/>
    <col min="1540" max="1540" width="43.75" style="41" customWidth="1"/>
    <col min="1541" max="1541" width="8.75" style="41" customWidth="1"/>
    <col min="1542" max="1542" width="0.75" style="41" customWidth="1"/>
    <col min="1543" max="1543" width="12.9140625" style="41" customWidth="1"/>
    <col min="1544" max="1544" width="2" style="41" customWidth="1"/>
    <col min="1545" max="1545" width="12.9140625" style="41" customWidth="1"/>
    <col min="1546" max="1792" width="9.25" style="41"/>
    <col min="1793" max="1795" width="1.58203125" style="41" customWidth="1"/>
    <col min="1796" max="1796" width="43.75" style="41" customWidth="1"/>
    <col min="1797" max="1797" width="8.75" style="41" customWidth="1"/>
    <col min="1798" max="1798" width="0.75" style="41" customWidth="1"/>
    <col min="1799" max="1799" width="12.9140625" style="41" customWidth="1"/>
    <col min="1800" max="1800" width="2" style="41" customWidth="1"/>
    <col min="1801" max="1801" width="12.9140625" style="41" customWidth="1"/>
    <col min="1802" max="2048" width="9.25" style="41"/>
    <col min="2049" max="2051" width="1.58203125" style="41" customWidth="1"/>
    <col min="2052" max="2052" width="43.75" style="41" customWidth="1"/>
    <col min="2053" max="2053" width="8.75" style="41" customWidth="1"/>
    <col min="2054" max="2054" width="0.75" style="41" customWidth="1"/>
    <col min="2055" max="2055" width="12.9140625" style="41" customWidth="1"/>
    <col min="2056" max="2056" width="2" style="41" customWidth="1"/>
    <col min="2057" max="2057" width="12.9140625" style="41" customWidth="1"/>
    <col min="2058" max="2304" width="9.25" style="41"/>
    <col min="2305" max="2307" width="1.58203125" style="41" customWidth="1"/>
    <col min="2308" max="2308" width="43.75" style="41" customWidth="1"/>
    <col min="2309" max="2309" width="8.75" style="41" customWidth="1"/>
    <col min="2310" max="2310" width="0.75" style="41" customWidth="1"/>
    <col min="2311" max="2311" width="12.9140625" style="41" customWidth="1"/>
    <col min="2312" max="2312" width="2" style="41" customWidth="1"/>
    <col min="2313" max="2313" width="12.9140625" style="41" customWidth="1"/>
    <col min="2314" max="2560" width="9.25" style="41"/>
    <col min="2561" max="2563" width="1.58203125" style="41" customWidth="1"/>
    <col min="2564" max="2564" width="43.75" style="41" customWidth="1"/>
    <col min="2565" max="2565" width="8.75" style="41" customWidth="1"/>
    <col min="2566" max="2566" width="0.75" style="41" customWidth="1"/>
    <col min="2567" max="2567" width="12.9140625" style="41" customWidth="1"/>
    <col min="2568" max="2568" width="2" style="41" customWidth="1"/>
    <col min="2569" max="2569" width="12.9140625" style="41" customWidth="1"/>
    <col min="2570" max="2816" width="9.25" style="41"/>
    <col min="2817" max="2819" width="1.58203125" style="41" customWidth="1"/>
    <col min="2820" max="2820" width="43.75" style="41" customWidth="1"/>
    <col min="2821" max="2821" width="8.75" style="41" customWidth="1"/>
    <col min="2822" max="2822" width="0.75" style="41" customWidth="1"/>
    <col min="2823" max="2823" width="12.9140625" style="41" customWidth="1"/>
    <col min="2824" max="2824" width="2" style="41" customWidth="1"/>
    <col min="2825" max="2825" width="12.9140625" style="41" customWidth="1"/>
    <col min="2826" max="3072" width="9.25" style="41"/>
    <col min="3073" max="3075" width="1.58203125" style="41" customWidth="1"/>
    <col min="3076" max="3076" width="43.75" style="41" customWidth="1"/>
    <col min="3077" max="3077" width="8.75" style="41" customWidth="1"/>
    <col min="3078" max="3078" width="0.75" style="41" customWidth="1"/>
    <col min="3079" max="3079" width="12.9140625" style="41" customWidth="1"/>
    <col min="3080" max="3080" width="2" style="41" customWidth="1"/>
    <col min="3081" max="3081" width="12.9140625" style="41" customWidth="1"/>
    <col min="3082" max="3328" width="9.25" style="41"/>
    <col min="3329" max="3331" width="1.58203125" style="41" customWidth="1"/>
    <col min="3332" max="3332" width="43.75" style="41" customWidth="1"/>
    <col min="3333" max="3333" width="8.75" style="41" customWidth="1"/>
    <col min="3334" max="3334" width="0.75" style="41" customWidth="1"/>
    <col min="3335" max="3335" width="12.9140625" style="41" customWidth="1"/>
    <col min="3336" max="3336" width="2" style="41" customWidth="1"/>
    <col min="3337" max="3337" width="12.9140625" style="41" customWidth="1"/>
    <col min="3338" max="3584" width="9.25" style="41"/>
    <col min="3585" max="3587" width="1.58203125" style="41" customWidth="1"/>
    <col min="3588" max="3588" width="43.75" style="41" customWidth="1"/>
    <col min="3589" max="3589" width="8.75" style="41" customWidth="1"/>
    <col min="3590" max="3590" width="0.75" style="41" customWidth="1"/>
    <col min="3591" max="3591" width="12.9140625" style="41" customWidth="1"/>
    <col min="3592" max="3592" width="2" style="41" customWidth="1"/>
    <col min="3593" max="3593" width="12.9140625" style="41" customWidth="1"/>
    <col min="3594" max="3840" width="9.25" style="41"/>
    <col min="3841" max="3843" width="1.58203125" style="41" customWidth="1"/>
    <col min="3844" max="3844" width="43.75" style="41" customWidth="1"/>
    <col min="3845" max="3845" width="8.75" style="41" customWidth="1"/>
    <col min="3846" max="3846" width="0.75" style="41" customWidth="1"/>
    <col min="3847" max="3847" width="12.9140625" style="41" customWidth="1"/>
    <col min="3848" max="3848" width="2" style="41" customWidth="1"/>
    <col min="3849" max="3849" width="12.9140625" style="41" customWidth="1"/>
    <col min="3850" max="4096" width="9.25" style="41"/>
    <col min="4097" max="4099" width="1.58203125" style="41" customWidth="1"/>
    <col min="4100" max="4100" width="43.75" style="41" customWidth="1"/>
    <col min="4101" max="4101" width="8.75" style="41" customWidth="1"/>
    <col min="4102" max="4102" width="0.75" style="41" customWidth="1"/>
    <col min="4103" max="4103" width="12.9140625" style="41" customWidth="1"/>
    <col min="4104" max="4104" width="2" style="41" customWidth="1"/>
    <col min="4105" max="4105" width="12.9140625" style="41" customWidth="1"/>
    <col min="4106" max="4352" width="9.25" style="41"/>
    <col min="4353" max="4355" width="1.58203125" style="41" customWidth="1"/>
    <col min="4356" max="4356" width="43.75" style="41" customWidth="1"/>
    <col min="4357" max="4357" width="8.75" style="41" customWidth="1"/>
    <col min="4358" max="4358" width="0.75" style="41" customWidth="1"/>
    <col min="4359" max="4359" width="12.9140625" style="41" customWidth="1"/>
    <col min="4360" max="4360" width="2" style="41" customWidth="1"/>
    <col min="4361" max="4361" width="12.9140625" style="41" customWidth="1"/>
    <col min="4362" max="4608" width="9.25" style="41"/>
    <col min="4609" max="4611" width="1.58203125" style="41" customWidth="1"/>
    <col min="4612" max="4612" width="43.75" style="41" customWidth="1"/>
    <col min="4613" max="4613" width="8.75" style="41" customWidth="1"/>
    <col min="4614" max="4614" width="0.75" style="41" customWidth="1"/>
    <col min="4615" max="4615" width="12.9140625" style="41" customWidth="1"/>
    <col min="4616" max="4616" width="2" style="41" customWidth="1"/>
    <col min="4617" max="4617" width="12.9140625" style="41" customWidth="1"/>
    <col min="4618" max="4864" width="9.25" style="41"/>
    <col min="4865" max="4867" width="1.58203125" style="41" customWidth="1"/>
    <col min="4868" max="4868" width="43.75" style="41" customWidth="1"/>
    <col min="4869" max="4869" width="8.75" style="41" customWidth="1"/>
    <col min="4870" max="4870" width="0.75" style="41" customWidth="1"/>
    <col min="4871" max="4871" width="12.9140625" style="41" customWidth="1"/>
    <col min="4872" max="4872" width="2" style="41" customWidth="1"/>
    <col min="4873" max="4873" width="12.9140625" style="41" customWidth="1"/>
    <col min="4874" max="5120" width="9.25" style="41"/>
    <col min="5121" max="5123" width="1.58203125" style="41" customWidth="1"/>
    <col min="5124" max="5124" width="43.75" style="41" customWidth="1"/>
    <col min="5125" max="5125" width="8.75" style="41" customWidth="1"/>
    <col min="5126" max="5126" width="0.75" style="41" customWidth="1"/>
    <col min="5127" max="5127" width="12.9140625" style="41" customWidth="1"/>
    <col min="5128" max="5128" width="2" style="41" customWidth="1"/>
    <col min="5129" max="5129" width="12.9140625" style="41" customWidth="1"/>
    <col min="5130" max="5376" width="9.25" style="41"/>
    <col min="5377" max="5379" width="1.58203125" style="41" customWidth="1"/>
    <col min="5380" max="5380" width="43.75" style="41" customWidth="1"/>
    <col min="5381" max="5381" width="8.75" style="41" customWidth="1"/>
    <col min="5382" max="5382" width="0.75" style="41" customWidth="1"/>
    <col min="5383" max="5383" width="12.9140625" style="41" customWidth="1"/>
    <col min="5384" max="5384" width="2" style="41" customWidth="1"/>
    <col min="5385" max="5385" width="12.9140625" style="41" customWidth="1"/>
    <col min="5386" max="5632" width="9.25" style="41"/>
    <col min="5633" max="5635" width="1.58203125" style="41" customWidth="1"/>
    <col min="5636" max="5636" width="43.75" style="41" customWidth="1"/>
    <col min="5637" max="5637" width="8.75" style="41" customWidth="1"/>
    <col min="5638" max="5638" width="0.75" style="41" customWidth="1"/>
    <col min="5639" max="5639" width="12.9140625" style="41" customWidth="1"/>
    <col min="5640" max="5640" width="2" style="41" customWidth="1"/>
    <col min="5641" max="5641" width="12.9140625" style="41" customWidth="1"/>
    <col min="5642" max="5888" width="9.25" style="41"/>
    <col min="5889" max="5891" width="1.58203125" style="41" customWidth="1"/>
    <col min="5892" max="5892" width="43.75" style="41" customWidth="1"/>
    <col min="5893" max="5893" width="8.75" style="41" customWidth="1"/>
    <col min="5894" max="5894" width="0.75" style="41" customWidth="1"/>
    <col min="5895" max="5895" width="12.9140625" style="41" customWidth="1"/>
    <col min="5896" max="5896" width="2" style="41" customWidth="1"/>
    <col min="5897" max="5897" width="12.9140625" style="41" customWidth="1"/>
    <col min="5898" max="6144" width="9.25" style="41"/>
    <col min="6145" max="6147" width="1.58203125" style="41" customWidth="1"/>
    <col min="6148" max="6148" width="43.75" style="41" customWidth="1"/>
    <col min="6149" max="6149" width="8.75" style="41" customWidth="1"/>
    <col min="6150" max="6150" width="0.75" style="41" customWidth="1"/>
    <col min="6151" max="6151" width="12.9140625" style="41" customWidth="1"/>
    <col min="6152" max="6152" width="2" style="41" customWidth="1"/>
    <col min="6153" max="6153" width="12.9140625" style="41" customWidth="1"/>
    <col min="6154" max="6400" width="9.25" style="41"/>
    <col min="6401" max="6403" width="1.58203125" style="41" customWidth="1"/>
    <col min="6404" max="6404" width="43.75" style="41" customWidth="1"/>
    <col min="6405" max="6405" width="8.75" style="41" customWidth="1"/>
    <col min="6406" max="6406" width="0.75" style="41" customWidth="1"/>
    <col min="6407" max="6407" width="12.9140625" style="41" customWidth="1"/>
    <col min="6408" max="6408" width="2" style="41" customWidth="1"/>
    <col min="6409" max="6409" width="12.9140625" style="41" customWidth="1"/>
    <col min="6410" max="6656" width="9.25" style="41"/>
    <col min="6657" max="6659" width="1.58203125" style="41" customWidth="1"/>
    <col min="6660" max="6660" width="43.75" style="41" customWidth="1"/>
    <col min="6661" max="6661" width="8.75" style="41" customWidth="1"/>
    <col min="6662" max="6662" width="0.75" style="41" customWidth="1"/>
    <col min="6663" max="6663" width="12.9140625" style="41" customWidth="1"/>
    <col min="6664" max="6664" width="2" style="41" customWidth="1"/>
    <col min="6665" max="6665" width="12.9140625" style="41" customWidth="1"/>
    <col min="6666" max="6912" width="9.25" style="41"/>
    <col min="6913" max="6915" width="1.58203125" style="41" customWidth="1"/>
    <col min="6916" max="6916" width="43.75" style="41" customWidth="1"/>
    <col min="6917" max="6917" width="8.75" style="41" customWidth="1"/>
    <col min="6918" max="6918" width="0.75" style="41" customWidth="1"/>
    <col min="6919" max="6919" width="12.9140625" style="41" customWidth="1"/>
    <col min="6920" max="6920" width="2" style="41" customWidth="1"/>
    <col min="6921" max="6921" width="12.9140625" style="41" customWidth="1"/>
    <col min="6922" max="7168" width="9.25" style="41"/>
    <col min="7169" max="7171" width="1.58203125" style="41" customWidth="1"/>
    <col min="7172" max="7172" width="43.75" style="41" customWidth="1"/>
    <col min="7173" max="7173" width="8.75" style="41" customWidth="1"/>
    <col min="7174" max="7174" width="0.75" style="41" customWidth="1"/>
    <col min="7175" max="7175" width="12.9140625" style="41" customWidth="1"/>
    <col min="7176" max="7176" width="2" style="41" customWidth="1"/>
    <col min="7177" max="7177" width="12.9140625" style="41" customWidth="1"/>
    <col min="7178" max="7424" width="9.25" style="41"/>
    <col min="7425" max="7427" width="1.58203125" style="41" customWidth="1"/>
    <col min="7428" max="7428" width="43.75" style="41" customWidth="1"/>
    <col min="7429" max="7429" width="8.75" style="41" customWidth="1"/>
    <col min="7430" max="7430" width="0.75" style="41" customWidth="1"/>
    <col min="7431" max="7431" width="12.9140625" style="41" customWidth="1"/>
    <col min="7432" max="7432" width="2" style="41" customWidth="1"/>
    <col min="7433" max="7433" width="12.9140625" style="41" customWidth="1"/>
    <col min="7434" max="7680" width="9.25" style="41"/>
    <col min="7681" max="7683" width="1.58203125" style="41" customWidth="1"/>
    <col min="7684" max="7684" width="43.75" style="41" customWidth="1"/>
    <col min="7685" max="7685" width="8.75" style="41" customWidth="1"/>
    <col min="7686" max="7686" width="0.75" style="41" customWidth="1"/>
    <col min="7687" max="7687" width="12.9140625" style="41" customWidth="1"/>
    <col min="7688" max="7688" width="2" style="41" customWidth="1"/>
    <col min="7689" max="7689" width="12.9140625" style="41" customWidth="1"/>
    <col min="7690" max="7936" width="9.25" style="41"/>
    <col min="7937" max="7939" width="1.58203125" style="41" customWidth="1"/>
    <col min="7940" max="7940" width="43.75" style="41" customWidth="1"/>
    <col min="7941" max="7941" width="8.75" style="41" customWidth="1"/>
    <col min="7942" max="7942" width="0.75" style="41" customWidth="1"/>
    <col min="7943" max="7943" width="12.9140625" style="41" customWidth="1"/>
    <col min="7944" max="7944" width="2" style="41" customWidth="1"/>
    <col min="7945" max="7945" width="12.9140625" style="41" customWidth="1"/>
    <col min="7946" max="8192" width="9.25" style="41"/>
    <col min="8193" max="8195" width="1.58203125" style="41" customWidth="1"/>
    <col min="8196" max="8196" width="43.75" style="41" customWidth="1"/>
    <col min="8197" max="8197" width="8.75" style="41" customWidth="1"/>
    <col min="8198" max="8198" width="0.75" style="41" customWidth="1"/>
    <col min="8199" max="8199" width="12.9140625" style="41" customWidth="1"/>
    <col min="8200" max="8200" width="2" style="41" customWidth="1"/>
    <col min="8201" max="8201" width="12.9140625" style="41" customWidth="1"/>
    <col min="8202" max="8448" width="9.25" style="41"/>
    <col min="8449" max="8451" width="1.58203125" style="41" customWidth="1"/>
    <col min="8452" max="8452" width="43.75" style="41" customWidth="1"/>
    <col min="8453" max="8453" width="8.75" style="41" customWidth="1"/>
    <col min="8454" max="8454" width="0.75" style="41" customWidth="1"/>
    <col min="8455" max="8455" width="12.9140625" style="41" customWidth="1"/>
    <col min="8456" max="8456" width="2" style="41" customWidth="1"/>
    <col min="8457" max="8457" width="12.9140625" style="41" customWidth="1"/>
    <col min="8458" max="8704" width="9.25" style="41"/>
    <col min="8705" max="8707" width="1.58203125" style="41" customWidth="1"/>
    <col min="8708" max="8708" width="43.75" style="41" customWidth="1"/>
    <col min="8709" max="8709" width="8.75" style="41" customWidth="1"/>
    <col min="8710" max="8710" width="0.75" style="41" customWidth="1"/>
    <col min="8711" max="8711" width="12.9140625" style="41" customWidth="1"/>
    <col min="8712" max="8712" width="2" style="41" customWidth="1"/>
    <col min="8713" max="8713" width="12.9140625" style="41" customWidth="1"/>
    <col min="8714" max="8960" width="9.25" style="41"/>
    <col min="8961" max="8963" width="1.58203125" style="41" customWidth="1"/>
    <col min="8964" max="8964" width="43.75" style="41" customWidth="1"/>
    <col min="8965" max="8965" width="8.75" style="41" customWidth="1"/>
    <col min="8966" max="8966" width="0.75" style="41" customWidth="1"/>
    <col min="8967" max="8967" width="12.9140625" style="41" customWidth="1"/>
    <col min="8968" max="8968" width="2" style="41" customWidth="1"/>
    <col min="8969" max="8969" width="12.9140625" style="41" customWidth="1"/>
    <col min="8970" max="9216" width="9.25" style="41"/>
    <col min="9217" max="9219" width="1.58203125" style="41" customWidth="1"/>
    <col min="9220" max="9220" width="43.75" style="41" customWidth="1"/>
    <col min="9221" max="9221" width="8.75" style="41" customWidth="1"/>
    <col min="9222" max="9222" width="0.75" style="41" customWidth="1"/>
    <col min="9223" max="9223" width="12.9140625" style="41" customWidth="1"/>
    <col min="9224" max="9224" width="2" style="41" customWidth="1"/>
    <col min="9225" max="9225" width="12.9140625" style="41" customWidth="1"/>
    <col min="9226" max="9472" width="9.25" style="41"/>
    <col min="9473" max="9475" width="1.58203125" style="41" customWidth="1"/>
    <col min="9476" max="9476" width="43.75" style="41" customWidth="1"/>
    <col min="9477" max="9477" width="8.75" style="41" customWidth="1"/>
    <col min="9478" max="9478" width="0.75" style="41" customWidth="1"/>
    <col min="9479" max="9479" width="12.9140625" style="41" customWidth="1"/>
    <col min="9480" max="9480" width="2" style="41" customWidth="1"/>
    <col min="9481" max="9481" width="12.9140625" style="41" customWidth="1"/>
    <col min="9482" max="9728" width="9.25" style="41"/>
    <col min="9729" max="9731" width="1.58203125" style="41" customWidth="1"/>
    <col min="9732" max="9732" width="43.75" style="41" customWidth="1"/>
    <col min="9733" max="9733" width="8.75" style="41" customWidth="1"/>
    <col min="9734" max="9734" width="0.75" style="41" customWidth="1"/>
    <col min="9735" max="9735" width="12.9140625" style="41" customWidth="1"/>
    <col min="9736" max="9736" width="2" style="41" customWidth="1"/>
    <col min="9737" max="9737" width="12.9140625" style="41" customWidth="1"/>
    <col min="9738" max="9984" width="9.25" style="41"/>
    <col min="9985" max="9987" width="1.58203125" style="41" customWidth="1"/>
    <col min="9988" max="9988" width="43.75" style="41" customWidth="1"/>
    <col min="9989" max="9989" width="8.75" style="41" customWidth="1"/>
    <col min="9990" max="9990" width="0.75" style="41" customWidth="1"/>
    <col min="9991" max="9991" width="12.9140625" style="41" customWidth="1"/>
    <col min="9992" max="9992" width="2" style="41" customWidth="1"/>
    <col min="9993" max="9993" width="12.9140625" style="41" customWidth="1"/>
    <col min="9994" max="10240" width="9.25" style="41"/>
    <col min="10241" max="10243" width="1.58203125" style="41" customWidth="1"/>
    <col min="10244" max="10244" width="43.75" style="41" customWidth="1"/>
    <col min="10245" max="10245" width="8.75" style="41" customWidth="1"/>
    <col min="10246" max="10246" width="0.75" style="41" customWidth="1"/>
    <col min="10247" max="10247" width="12.9140625" style="41" customWidth="1"/>
    <col min="10248" max="10248" width="2" style="41" customWidth="1"/>
    <col min="10249" max="10249" width="12.9140625" style="41" customWidth="1"/>
    <col min="10250" max="10496" width="9.25" style="41"/>
    <col min="10497" max="10499" width="1.58203125" style="41" customWidth="1"/>
    <col min="10500" max="10500" width="43.75" style="41" customWidth="1"/>
    <col min="10501" max="10501" width="8.75" style="41" customWidth="1"/>
    <col min="10502" max="10502" width="0.75" style="41" customWidth="1"/>
    <col min="10503" max="10503" width="12.9140625" style="41" customWidth="1"/>
    <col min="10504" max="10504" width="2" style="41" customWidth="1"/>
    <col min="10505" max="10505" width="12.9140625" style="41" customWidth="1"/>
    <col min="10506" max="10752" width="9.25" style="41"/>
    <col min="10753" max="10755" width="1.58203125" style="41" customWidth="1"/>
    <col min="10756" max="10756" width="43.75" style="41" customWidth="1"/>
    <col min="10757" max="10757" width="8.75" style="41" customWidth="1"/>
    <col min="10758" max="10758" width="0.75" style="41" customWidth="1"/>
    <col min="10759" max="10759" width="12.9140625" style="41" customWidth="1"/>
    <col min="10760" max="10760" width="2" style="41" customWidth="1"/>
    <col min="10761" max="10761" width="12.9140625" style="41" customWidth="1"/>
    <col min="10762" max="11008" width="9.25" style="41"/>
    <col min="11009" max="11011" width="1.58203125" style="41" customWidth="1"/>
    <col min="11012" max="11012" width="43.75" style="41" customWidth="1"/>
    <col min="11013" max="11013" width="8.75" style="41" customWidth="1"/>
    <col min="11014" max="11014" width="0.75" style="41" customWidth="1"/>
    <col min="11015" max="11015" width="12.9140625" style="41" customWidth="1"/>
    <col min="11016" max="11016" width="2" style="41" customWidth="1"/>
    <col min="11017" max="11017" width="12.9140625" style="41" customWidth="1"/>
    <col min="11018" max="11264" width="9.25" style="41"/>
    <col min="11265" max="11267" width="1.58203125" style="41" customWidth="1"/>
    <col min="11268" max="11268" width="43.75" style="41" customWidth="1"/>
    <col min="11269" max="11269" width="8.75" style="41" customWidth="1"/>
    <col min="11270" max="11270" width="0.75" style="41" customWidth="1"/>
    <col min="11271" max="11271" width="12.9140625" style="41" customWidth="1"/>
    <col min="11272" max="11272" width="2" style="41" customWidth="1"/>
    <col min="11273" max="11273" width="12.9140625" style="41" customWidth="1"/>
    <col min="11274" max="11520" width="9.25" style="41"/>
    <col min="11521" max="11523" width="1.58203125" style="41" customWidth="1"/>
    <col min="11524" max="11524" width="43.75" style="41" customWidth="1"/>
    <col min="11525" max="11525" width="8.75" style="41" customWidth="1"/>
    <col min="11526" max="11526" width="0.75" style="41" customWidth="1"/>
    <col min="11527" max="11527" width="12.9140625" style="41" customWidth="1"/>
    <col min="11528" max="11528" width="2" style="41" customWidth="1"/>
    <col min="11529" max="11529" width="12.9140625" style="41" customWidth="1"/>
    <col min="11530" max="11776" width="9.25" style="41"/>
    <col min="11777" max="11779" width="1.58203125" style="41" customWidth="1"/>
    <col min="11780" max="11780" width="43.75" style="41" customWidth="1"/>
    <col min="11781" max="11781" width="8.75" style="41" customWidth="1"/>
    <col min="11782" max="11782" width="0.75" style="41" customWidth="1"/>
    <col min="11783" max="11783" width="12.9140625" style="41" customWidth="1"/>
    <col min="11784" max="11784" width="2" style="41" customWidth="1"/>
    <col min="11785" max="11785" width="12.9140625" style="41" customWidth="1"/>
    <col min="11786" max="12032" width="9.25" style="41"/>
    <col min="12033" max="12035" width="1.58203125" style="41" customWidth="1"/>
    <col min="12036" max="12036" width="43.75" style="41" customWidth="1"/>
    <col min="12037" max="12037" width="8.75" style="41" customWidth="1"/>
    <col min="12038" max="12038" width="0.75" style="41" customWidth="1"/>
    <col min="12039" max="12039" width="12.9140625" style="41" customWidth="1"/>
    <col min="12040" max="12040" width="2" style="41" customWidth="1"/>
    <col min="12041" max="12041" width="12.9140625" style="41" customWidth="1"/>
    <col min="12042" max="12288" width="9.25" style="41"/>
    <col min="12289" max="12291" width="1.58203125" style="41" customWidth="1"/>
    <col min="12292" max="12292" width="43.75" style="41" customWidth="1"/>
    <col min="12293" max="12293" width="8.75" style="41" customWidth="1"/>
    <col min="12294" max="12294" width="0.75" style="41" customWidth="1"/>
    <col min="12295" max="12295" width="12.9140625" style="41" customWidth="1"/>
    <col min="12296" max="12296" width="2" style="41" customWidth="1"/>
    <col min="12297" max="12297" width="12.9140625" style="41" customWidth="1"/>
    <col min="12298" max="12544" width="9.25" style="41"/>
    <col min="12545" max="12547" width="1.58203125" style="41" customWidth="1"/>
    <col min="12548" max="12548" width="43.75" style="41" customWidth="1"/>
    <col min="12549" max="12549" width="8.75" style="41" customWidth="1"/>
    <col min="12550" max="12550" width="0.75" style="41" customWidth="1"/>
    <col min="12551" max="12551" width="12.9140625" style="41" customWidth="1"/>
    <col min="12552" max="12552" width="2" style="41" customWidth="1"/>
    <col min="12553" max="12553" width="12.9140625" style="41" customWidth="1"/>
    <col min="12554" max="12800" width="9.25" style="41"/>
    <col min="12801" max="12803" width="1.58203125" style="41" customWidth="1"/>
    <col min="12804" max="12804" width="43.75" style="41" customWidth="1"/>
    <col min="12805" max="12805" width="8.75" style="41" customWidth="1"/>
    <col min="12806" max="12806" width="0.75" style="41" customWidth="1"/>
    <col min="12807" max="12807" width="12.9140625" style="41" customWidth="1"/>
    <col min="12808" max="12808" width="2" style="41" customWidth="1"/>
    <col min="12809" max="12809" width="12.9140625" style="41" customWidth="1"/>
    <col min="12810" max="13056" width="9.25" style="41"/>
    <col min="13057" max="13059" width="1.58203125" style="41" customWidth="1"/>
    <col min="13060" max="13060" width="43.75" style="41" customWidth="1"/>
    <col min="13061" max="13061" width="8.75" style="41" customWidth="1"/>
    <col min="13062" max="13062" width="0.75" style="41" customWidth="1"/>
    <col min="13063" max="13063" width="12.9140625" style="41" customWidth="1"/>
    <col min="13064" max="13064" width="2" style="41" customWidth="1"/>
    <col min="13065" max="13065" width="12.9140625" style="41" customWidth="1"/>
    <col min="13066" max="13312" width="9.25" style="41"/>
    <col min="13313" max="13315" width="1.58203125" style="41" customWidth="1"/>
    <col min="13316" max="13316" width="43.75" style="41" customWidth="1"/>
    <col min="13317" max="13317" width="8.75" style="41" customWidth="1"/>
    <col min="13318" max="13318" width="0.75" style="41" customWidth="1"/>
    <col min="13319" max="13319" width="12.9140625" style="41" customWidth="1"/>
    <col min="13320" max="13320" width="2" style="41" customWidth="1"/>
    <col min="13321" max="13321" width="12.9140625" style="41" customWidth="1"/>
    <col min="13322" max="13568" width="9.25" style="41"/>
    <col min="13569" max="13571" width="1.58203125" style="41" customWidth="1"/>
    <col min="13572" max="13572" width="43.75" style="41" customWidth="1"/>
    <col min="13573" max="13573" width="8.75" style="41" customWidth="1"/>
    <col min="13574" max="13574" width="0.75" style="41" customWidth="1"/>
    <col min="13575" max="13575" width="12.9140625" style="41" customWidth="1"/>
    <col min="13576" max="13576" width="2" style="41" customWidth="1"/>
    <col min="13577" max="13577" width="12.9140625" style="41" customWidth="1"/>
    <col min="13578" max="13824" width="9.25" style="41"/>
    <col min="13825" max="13827" width="1.58203125" style="41" customWidth="1"/>
    <col min="13828" max="13828" width="43.75" style="41" customWidth="1"/>
    <col min="13829" max="13829" width="8.75" style="41" customWidth="1"/>
    <col min="13830" max="13830" width="0.75" style="41" customWidth="1"/>
    <col min="13831" max="13831" width="12.9140625" style="41" customWidth="1"/>
    <col min="13832" max="13832" width="2" style="41" customWidth="1"/>
    <col min="13833" max="13833" width="12.9140625" style="41" customWidth="1"/>
    <col min="13834" max="14080" width="9.25" style="41"/>
    <col min="14081" max="14083" width="1.58203125" style="41" customWidth="1"/>
    <col min="14084" max="14084" width="43.75" style="41" customWidth="1"/>
    <col min="14085" max="14085" width="8.75" style="41" customWidth="1"/>
    <col min="14086" max="14086" width="0.75" style="41" customWidth="1"/>
    <col min="14087" max="14087" width="12.9140625" style="41" customWidth="1"/>
    <col min="14088" max="14088" width="2" style="41" customWidth="1"/>
    <col min="14089" max="14089" width="12.9140625" style="41" customWidth="1"/>
    <col min="14090" max="14336" width="9.25" style="41"/>
    <col min="14337" max="14339" width="1.58203125" style="41" customWidth="1"/>
    <col min="14340" max="14340" width="43.75" style="41" customWidth="1"/>
    <col min="14341" max="14341" width="8.75" style="41" customWidth="1"/>
    <col min="14342" max="14342" width="0.75" style="41" customWidth="1"/>
    <col min="14343" max="14343" width="12.9140625" style="41" customWidth="1"/>
    <col min="14344" max="14344" width="2" style="41" customWidth="1"/>
    <col min="14345" max="14345" width="12.9140625" style="41" customWidth="1"/>
    <col min="14346" max="14592" width="9.25" style="41"/>
    <col min="14593" max="14595" width="1.58203125" style="41" customWidth="1"/>
    <col min="14596" max="14596" width="43.75" style="41" customWidth="1"/>
    <col min="14597" max="14597" width="8.75" style="41" customWidth="1"/>
    <col min="14598" max="14598" width="0.75" style="41" customWidth="1"/>
    <col min="14599" max="14599" width="12.9140625" style="41" customWidth="1"/>
    <col min="14600" max="14600" width="2" style="41" customWidth="1"/>
    <col min="14601" max="14601" width="12.9140625" style="41" customWidth="1"/>
    <col min="14602" max="14848" width="9.25" style="41"/>
    <col min="14849" max="14851" width="1.58203125" style="41" customWidth="1"/>
    <col min="14852" max="14852" width="43.75" style="41" customWidth="1"/>
    <col min="14853" max="14853" width="8.75" style="41" customWidth="1"/>
    <col min="14854" max="14854" width="0.75" style="41" customWidth="1"/>
    <col min="14855" max="14855" width="12.9140625" style="41" customWidth="1"/>
    <col min="14856" max="14856" width="2" style="41" customWidth="1"/>
    <col min="14857" max="14857" width="12.9140625" style="41" customWidth="1"/>
    <col min="14858" max="15104" width="9.25" style="41"/>
    <col min="15105" max="15107" width="1.58203125" style="41" customWidth="1"/>
    <col min="15108" max="15108" width="43.75" style="41" customWidth="1"/>
    <col min="15109" max="15109" width="8.75" style="41" customWidth="1"/>
    <col min="15110" max="15110" width="0.75" style="41" customWidth="1"/>
    <col min="15111" max="15111" width="12.9140625" style="41" customWidth="1"/>
    <col min="15112" max="15112" width="2" style="41" customWidth="1"/>
    <col min="15113" max="15113" width="12.9140625" style="41" customWidth="1"/>
    <col min="15114" max="15360" width="9.25" style="41"/>
    <col min="15361" max="15363" width="1.58203125" style="41" customWidth="1"/>
    <col min="15364" max="15364" width="43.75" style="41" customWidth="1"/>
    <col min="15365" max="15365" width="8.75" style="41" customWidth="1"/>
    <col min="15366" max="15366" width="0.75" style="41" customWidth="1"/>
    <col min="15367" max="15367" width="12.9140625" style="41" customWidth="1"/>
    <col min="15368" max="15368" width="2" style="41" customWidth="1"/>
    <col min="15369" max="15369" width="12.9140625" style="41" customWidth="1"/>
    <col min="15370" max="15616" width="9.25" style="41"/>
    <col min="15617" max="15619" width="1.58203125" style="41" customWidth="1"/>
    <col min="15620" max="15620" width="43.75" style="41" customWidth="1"/>
    <col min="15621" max="15621" width="8.75" style="41" customWidth="1"/>
    <col min="15622" max="15622" width="0.75" style="41" customWidth="1"/>
    <col min="15623" max="15623" width="12.9140625" style="41" customWidth="1"/>
    <col min="15624" max="15624" width="2" style="41" customWidth="1"/>
    <col min="15625" max="15625" width="12.9140625" style="41" customWidth="1"/>
    <col min="15626" max="15872" width="9.25" style="41"/>
    <col min="15873" max="15875" width="1.58203125" style="41" customWidth="1"/>
    <col min="15876" max="15876" width="43.75" style="41" customWidth="1"/>
    <col min="15877" max="15877" width="8.75" style="41" customWidth="1"/>
    <col min="15878" max="15878" width="0.75" style="41" customWidth="1"/>
    <col min="15879" max="15879" width="12.9140625" style="41" customWidth="1"/>
    <col min="15880" max="15880" width="2" style="41" customWidth="1"/>
    <col min="15881" max="15881" width="12.9140625" style="41" customWidth="1"/>
    <col min="15882" max="16128" width="9.25" style="41"/>
    <col min="16129" max="16131" width="1.58203125" style="41" customWidth="1"/>
    <col min="16132" max="16132" width="43.75" style="41" customWidth="1"/>
    <col min="16133" max="16133" width="8.75" style="41" customWidth="1"/>
    <col min="16134" max="16134" width="0.75" style="41" customWidth="1"/>
    <col min="16135" max="16135" width="12.9140625" style="41" customWidth="1"/>
    <col min="16136" max="16136" width="2" style="41" customWidth="1"/>
    <col min="16137" max="16137" width="12.9140625" style="41" customWidth="1"/>
    <col min="16138" max="16384" width="9.25" style="41"/>
  </cols>
  <sheetData>
    <row r="1" spans="2:10" s="4" customFormat="1" ht="22" customHeight="1">
      <c r="B1" s="1" t="s">
        <v>1</v>
      </c>
      <c r="C1" s="2"/>
      <c r="D1" s="2"/>
      <c r="E1" s="32"/>
    </row>
    <row r="2" spans="2:10" s="4" customFormat="1" ht="22" customHeight="1">
      <c r="B2" s="33" t="s">
        <v>55</v>
      </c>
      <c r="C2" s="2"/>
      <c r="D2" s="2"/>
      <c r="E2" s="32"/>
    </row>
    <row r="3" spans="2:10" s="4" customFormat="1" ht="22" customHeight="1">
      <c r="B3" s="165" t="s">
        <v>172</v>
      </c>
      <c r="C3" s="18"/>
      <c r="D3" s="18"/>
      <c r="E3" s="3"/>
    </row>
    <row r="4" spans="2:10" s="4" customFormat="1" ht="22">
      <c r="B4" s="26"/>
      <c r="C4" s="18"/>
      <c r="D4" s="18"/>
      <c r="E4" s="3"/>
    </row>
    <row r="5" spans="2:10" s="4" customFormat="1" ht="22" customHeight="1">
      <c r="B5" s="26"/>
      <c r="C5" s="2"/>
      <c r="D5" s="2"/>
      <c r="E5" s="6" t="s">
        <v>139</v>
      </c>
      <c r="G5" s="7">
        <v>2569</v>
      </c>
      <c r="H5" s="8"/>
      <c r="I5" s="7">
        <v>2568</v>
      </c>
    </row>
    <row r="6" spans="2:10" s="4" customFormat="1" ht="22" customHeight="1">
      <c r="B6" s="26"/>
      <c r="C6" s="2"/>
      <c r="D6" s="2"/>
      <c r="E6" s="6"/>
      <c r="G6" s="10" t="s">
        <v>5</v>
      </c>
      <c r="H6" s="10"/>
      <c r="I6" s="10"/>
    </row>
    <row r="7" spans="2:10" s="4" customFormat="1" ht="21" customHeight="1">
      <c r="B7" s="4" t="s">
        <v>56</v>
      </c>
      <c r="C7" s="14"/>
      <c r="D7" s="14"/>
      <c r="E7" s="6">
        <v>3</v>
      </c>
      <c r="G7" s="34">
        <v>10922202</v>
      </c>
      <c r="I7" s="34">
        <v>11729935</v>
      </c>
    </row>
    <row r="8" spans="2:10" s="4" customFormat="1">
      <c r="B8" s="4" t="s">
        <v>57</v>
      </c>
      <c r="C8" s="14"/>
      <c r="D8" s="14"/>
      <c r="E8" s="6">
        <v>3</v>
      </c>
      <c r="G8" s="35">
        <v>-7857208</v>
      </c>
      <c r="I8" s="35">
        <v>-8515981</v>
      </c>
    </row>
    <row r="9" spans="2:10" s="4" customFormat="1" ht="21" customHeight="1">
      <c r="B9" s="26" t="s">
        <v>58</v>
      </c>
      <c r="C9" s="2"/>
      <c r="D9" s="2"/>
      <c r="E9" s="6"/>
      <c r="G9" s="43">
        <f>SUM(G7:G8)</f>
        <v>3064994</v>
      </c>
      <c r="I9" s="43">
        <f>SUM(I7:I8)</f>
        <v>3213954</v>
      </c>
    </row>
    <row r="10" spans="2:10" s="4" customFormat="1" ht="8" customHeight="1">
      <c r="B10" s="26"/>
      <c r="C10" s="2"/>
      <c r="D10" s="2"/>
      <c r="E10" s="6"/>
      <c r="G10" s="34"/>
      <c r="I10" s="34"/>
    </row>
    <row r="11" spans="2:10" s="4" customFormat="1" ht="21" customHeight="1">
      <c r="B11" s="4" t="s">
        <v>59</v>
      </c>
      <c r="C11" s="14"/>
      <c r="D11" s="14"/>
      <c r="E11" s="6">
        <v>3</v>
      </c>
      <c r="G11" s="35">
        <v>229624</v>
      </c>
      <c r="I11" s="35">
        <v>218351</v>
      </c>
      <c r="J11" s="34"/>
    </row>
    <row r="12" spans="2:10" s="4" customFormat="1" ht="21" customHeight="1">
      <c r="B12" s="26" t="s">
        <v>60</v>
      </c>
      <c r="C12" s="2"/>
      <c r="D12" s="14"/>
      <c r="E12" s="6"/>
      <c r="G12" s="43">
        <f>SUM(G9:G11)</f>
        <v>3294618</v>
      </c>
      <c r="I12" s="43">
        <f>SUM(I9:I11)</f>
        <v>3432305</v>
      </c>
      <c r="J12" s="34"/>
    </row>
    <row r="13" spans="2:10" s="4" customFormat="1" ht="8" customHeight="1">
      <c r="B13" s="26"/>
      <c r="C13" s="2"/>
      <c r="D13" s="2"/>
      <c r="E13" s="6"/>
      <c r="G13" s="34"/>
      <c r="I13" s="34"/>
      <c r="J13" s="34"/>
    </row>
    <row r="14" spans="2:10" s="4" customFormat="1" ht="21" customHeight="1">
      <c r="B14" s="4" t="s">
        <v>61</v>
      </c>
      <c r="C14" s="14"/>
      <c r="D14" s="14"/>
      <c r="E14" s="6">
        <v>3</v>
      </c>
      <c r="G14" s="34">
        <v>-1610423</v>
      </c>
      <c r="I14" s="34">
        <v>-1676187</v>
      </c>
      <c r="J14" s="34"/>
    </row>
    <row r="15" spans="2:10" s="4" customFormat="1" ht="21" customHeight="1">
      <c r="B15" s="4" t="s">
        <v>62</v>
      </c>
      <c r="C15" s="14"/>
      <c r="D15" s="14"/>
      <c r="E15" s="6">
        <v>3</v>
      </c>
      <c r="G15" s="34">
        <v>-1547073.794</v>
      </c>
      <c r="I15" s="34">
        <v>-939544</v>
      </c>
      <c r="J15" s="34"/>
    </row>
    <row r="16" spans="2:10" s="4" customFormat="1" ht="21" customHeight="1">
      <c r="B16" s="26" t="s">
        <v>63</v>
      </c>
      <c r="C16" s="2"/>
      <c r="D16" s="2"/>
      <c r="E16" s="6"/>
      <c r="G16" s="48">
        <f>SUM(G14:G15)</f>
        <v>-3157496.7939999998</v>
      </c>
      <c r="I16" s="48">
        <f>SUM(I14:I15)</f>
        <v>-2615731</v>
      </c>
    </row>
    <row r="17" spans="2:20" s="4" customFormat="1" ht="8" customHeight="1">
      <c r="B17" s="26"/>
      <c r="C17" s="2"/>
      <c r="D17" s="2"/>
      <c r="E17" s="6"/>
      <c r="G17" s="34"/>
      <c r="I17" s="34"/>
    </row>
    <row r="18" spans="2:20" s="4" customFormat="1" ht="22" customHeight="1">
      <c r="B18" s="26" t="s">
        <v>64</v>
      </c>
      <c r="C18" s="2"/>
      <c r="D18" s="2"/>
      <c r="E18" s="6"/>
      <c r="G18" s="43">
        <f>SUM(G12,G16)</f>
        <v>137121.20600000024</v>
      </c>
      <c r="I18" s="43">
        <f>SUM(I12,I16)</f>
        <v>816574</v>
      </c>
    </row>
    <row r="19" spans="2:20" s="4" customFormat="1" ht="8" customHeight="1">
      <c r="B19" s="26"/>
      <c r="C19" s="2"/>
      <c r="D19" s="2"/>
      <c r="E19" s="6"/>
      <c r="G19" s="34"/>
      <c r="I19" s="34"/>
    </row>
    <row r="20" spans="2:20" s="4" customFormat="1" ht="21" customHeight="1">
      <c r="B20" s="4" t="s">
        <v>65</v>
      </c>
      <c r="C20" s="14"/>
      <c r="D20" s="2"/>
      <c r="E20" s="6"/>
      <c r="G20" s="34">
        <v>-137504</v>
      </c>
      <c r="I20" s="34">
        <v>-210028</v>
      </c>
    </row>
    <row r="21" spans="2:20" s="4" customFormat="1" ht="21" customHeight="1">
      <c r="B21" s="4" t="s">
        <v>66</v>
      </c>
      <c r="C21" s="14"/>
      <c r="D21" s="14"/>
      <c r="E21" s="6"/>
      <c r="G21" s="35">
        <v>2506</v>
      </c>
      <c r="I21" s="35">
        <v>1270</v>
      </c>
      <c r="S21" s="34"/>
    </row>
    <row r="22" spans="2:20" s="4" customFormat="1" ht="21" customHeight="1">
      <c r="B22" s="26" t="s">
        <v>67</v>
      </c>
      <c r="C22" s="2"/>
      <c r="D22" s="2"/>
      <c r="E22" s="6"/>
      <c r="G22" s="47">
        <f>SUM(G18:G21)</f>
        <v>2123.2060000002384</v>
      </c>
      <c r="I22" s="47">
        <f>SUM(I18:I21)</f>
        <v>607816</v>
      </c>
      <c r="S22" s="34"/>
    </row>
    <row r="23" spans="2:20" s="4" customFormat="1" ht="8" customHeight="1">
      <c r="B23" s="26"/>
      <c r="C23" s="2"/>
      <c r="D23" s="2"/>
      <c r="E23" s="6"/>
      <c r="G23" s="34"/>
      <c r="I23" s="34"/>
    </row>
    <row r="24" spans="2:20" s="4" customFormat="1" ht="21" customHeight="1">
      <c r="B24" s="4" t="s">
        <v>68</v>
      </c>
      <c r="C24" s="14"/>
      <c r="D24" s="14"/>
      <c r="E24" s="6"/>
      <c r="G24" s="35">
        <v>-48608</v>
      </c>
      <c r="I24" s="35">
        <v>-167022</v>
      </c>
      <c r="S24" s="15"/>
      <c r="T24" s="15"/>
    </row>
    <row r="25" spans="2:20" s="4" customFormat="1" ht="21" customHeight="1" thickBot="1">
      <c r="B25" s="26" t="s">
        <v>186</v>
      </c>
      <c r="C25" s="2"/>
      <c r="D25" s="2"/>
      <c r="E25" s="6"/>
      <c r="F25" s="13"/>
      <c r="G25" s="46">
        <f>SUM(G22:G24)</f>
        <v>-46484.793999999762</v>
      </c>
      <c r="I25" s="46">
        <f>SUM(I22:I24)</f>
        <v>440794</v>
      </c>
    </row>
    <row r="26" spans="2:20" s="4" customFormat="1" ht="8" customHeight="1" thickTop="1">
      <c r="B26" s="26"/>
      <c r="C26" s="2"/>
      <c r="D26" s="2"/>
      <c r="E26" s="6"/>
      <c r="G26" s="34"/>
      <c r="H26" s="12"/>
      <c r="I26" s="34"/>
    </row>
    <row r="27" spans="2:20" s="4" customFormat="1" ht="21" customHeight="1">
      <c r="B27" s="36" t="s">
        <v>160</v>
      </c>
      <c r="C27" s="18"/>
      <c r="D27" s="2"/>
      <c r="E27" s="6"/>
      <c r="G27" s="34"/>
      <c r="H27" s="12"/>
      <c r="I27" s="34"/>
    </row>
    <row r="28" spans="2:20" s="4" customFormat="1" ht="21" customHeight="1">
      <c r="C28" s="2" t="s">
        <v>69</v>
      </c>
      <c r="D28" s="2"/>
      <c r="E28" s="6"/>
      <c r="G28" s="43">
        <f>G25-G29</f>
        <v>-34952.793999999762</v>
      </c>
      <c r="H28" s="37"/>
      <c r="I28" s="43">
        <f>I25-I29</f>
        <v>439228</v>
      </c>
    </row>
    <row r="29" spans="2:20" s="4" customFormat="1" ht="21" customHeight="1">
      <c r="C29" s="14" t="s">
        <v>70</v>
      </c>
      <c r="D29" s="2"/>
      <c r="E29" s="6"/>
      <c r="G29" s="34">
        <v>-11532</v>
      </c>
      <c r="H29" s="12"/>
      <c r="I29" s="34">
        <v>1566</v>
      </c>
    </row>
    <row r="30" spans="2:20" s="4" customFormat="1" ht="21" customHeight="1" thickBot="1">
      <c r="B30" s="26"/>
      <c r="C30" s="2"/>
      <c r="D30" s="2"/>
      <c r="E30" s="6"/>
      <c r="G30" s="45">
        <f>SUM(G28:G29)</f>
        <v>-46484.793999999762</v>
      </c>
      <c r="H30" s="12"/>
      <c r="I30" s="45">
        <f>SUM(I28:I29)</f>
        <v>440794</v>
      </c>
    </row>
    <row r="31" spans="2:20" s="4" customFormat="1" ht="8" customHeight="1" thickTop="1">
      <c r="B31" s="26"/>
      <c r="C31" s="2"/>
      <c r="D31" s="2"/>
      <c r="E31" s="6"/>
      <c r="G31" s="34"/>
      <c r="H31" s="12"/>
      <c r="I31" s="34"/>
    </row>
    <row r="32" spans="2:20" s="4" customFormat="1" ht="21" customHeight="1">
      <c r="B32" s="32" t="s">
        <v>187</v>
      </c>
      <c r="C32" s="11"/>
      <c r="D32" s="2"/>
      <c r="E32" s="3"/>
      <c r="F32" s="13"/>
      <c r="G32" s="34"/>
      <c r="I32" s="34"/>
    </row>
    <row r="33" spans="2:9" s="4" customFormat="1" ht="21" customHeight="1" thickBot="1">
      <c r="B33" s="26" t="s">
        <v>69</v>
      </c>
      <c r="C33" s="2"/>
      <c r="D33" s="2"/>
      <c r="E33" s="6"/>
      <c r="F33" s="13"/>
      <c r="G33" s="168">
        <v>-0.02</v>
      </c>
      <c r="H33" s="38"/>
      <c r="I33" s="168">
        <v>0.27</v>
      </c>
    </row>
    <row r="34" spans="2:9" s="4" customFormat="1" ht="22" thickTop="1">
      <c r="C34" s="14"/>
      <c r="D34" s="14"/>
      <c r="E34" s="3"/>
    </row>
    <row r="35" spans="2:9" s="4" customFormat="1" ht="22" customHeight="1">
      <c r="B35" s="1" t="s">
        <v>1</v>
      </c>
      <c r="C35" s="2"/>
      <c r="D35" s="2"/>
      <c r="E35" s="32"/>
    </row>
    <row r="36" spans="2:9" s="4" customFormat="1" ht="22" customHeight="1">
      <c r="B36" s="33" t="s">
        <v>71</v>
      </c>
      <c r="C36" s="2"/>
      <c r="D36" s="2"/>
      <c r="E36" s="32"/>
    </row>
    <row r="37" spans="2:9" s="4" customFormat="1" ht="22" customHeight="1">
      <c r="B37" s="165" t="s">
        <v>172</v>
      </c>
      <c r="C37" s="18"/>
      <c r="D37" s="18"/>
      <c r="E37" s="3"/>
    </row>
    <row r="38" spans="2:9" s="4" customFormat="1" ht="22">
      <c r="B38" s="26"/>
      <c r="C38" s="18"/>
      <c r="D38" s="18"/>
      <c r="E38" s="3"/>
    </row>
    <row r="39" spans="2:9" s="4" customFormat="1" ht="22" customHeight="1">
      <c r="B39" s="26"/>
      <c r="C39" s="2"/>
      <c r="D39" s="2"/>
      <c r="E39" s="6"/>
      <c r="G39" s="7">
        <v>2569</v>
      </c>
      <c r="H39" s="8"/>
      <c r="I39" s="7">
        <v>2568</v>
      </c>
    </row>
    <row r="40" spans="2:9" s="4" customFormat="1" ht="22" customHeight="1">
      <c r="B40" s="26"/>
      <c r="C40" s="2"/>
      <c r="D40" s="2"/>
      <c r="E40" s="6"/>
      <c r="G40" s="10" t="s">
        <v>5</v>
      </c>
      <c r="H40" s="10"/>
      <c r="I40" s="10"/>
    </row>
    <row r="41" spans="2:9" s="4" customFormat="1" ht="21" customHeight="1">
      <c r="B41" s="26" t="s">
        <v>186</v>
      </c>
      <c r="C41" s="2"/>
      <c r="D41" s="2"/>
      <c r="E41" s="3"/>
      <c r="G41" s="156">
        <f>G25</f>
        <v>-46484.793999999762</v>
      </c>
      <c r="H41" s="37"/>
      <c r="I41" s="156">
        <f>I25</f>
        <v>440794</v>
      </c>
    </row>
    <row r="42" spans="2:9" s="4" customFormat="1" ht="8" customHeight="1">
      <c r="C42" s="14"/>
      <c r="D42" s="14"/>
      <c r="E42" s="3"/>
    </row>
    <row r="43" spans="2:9" s="4" customFormat="1" ht="20.149999999999999" customHeight="1">
      <c r="B43" s="26" t="s">
        <v>180</v>
      </c>
      <c r="C43" s="2"/>
      <c r="D43" s="14"/>
      <c r="E43" s="3"/>
    </row>
    <row r="44" spans="2:9" s="4" customFormat="1" ht="20.149999999999999" customHeight="1">
      <c r="B44" s="39" t="s">
        <v>144</v>
      </c>
      <c r="C44" s="2"/>
      <c r="D44" s="14"/>
      <c r="E44" s="3"/>
    </row>
    <row r="45" spans="2:9" s="4" customFormat="1" ht="20.149999999999999" customHeight="1">
      <c r="B45" s="4" t="s">
        <v>72</v>
      </c>
      <c r="C45" s="14"/>
      <c r="D45" s="14"/>
      <c r="E45" s="3"/>
      <c r="G45" s="35">
        <v>627371</v>
      </c>
      <c r="I45" s="35">
        <v>-938291</v>
      </c>
    </row>
    <row r="46" spans="2:9" s="4" customFormat="1" ht="20.149999999999999" customHeight="1">
      <c r="B46" s="26" t="s">
        <v>164</v>
      </c>
      <c r="D46" s="14"/>
      <c r="E46" s="6"/>
      <c r="G46" s="34"/>
      <c r="I46" s="34"/>
    </row>
    <row r="47" spans="2:9" s="4" customFormat="1" ht="20.149999999999999" customHeight="1">
      <c r="B47" s="26"/>
      <c r="C47" s="26" t="s">
        <v>165</v>
      </c>
      <c r="D47" s="14"/>
      <c r="E47" s="6"/>
      <c r="G47" s="169">
        <f>SUM(G45)</f>
        <v>627371</v>
      </c>
      <c r="I47" s="169">
        <f>SUM(I45)</f>
        <v>-938291</v>
      </c>
    </row>
    <row r="48" spans="2:9" s="4" customFormat="1" ht="8" customHeight="1">
      <c r="B48" s="26"/>
      <c r="C48" s="2"/>
      <c r="D48" s="14"/>
      <c r="E48" s="6"/>
      <c r="G48" s="16"/>
      <c r="I48" s="16"/>
    </row>
    <row r="49" spans="2:10" s="4" customFormat="1" ht="20" customHeight="1">
      <c r="B49" s="39" t="s">
        <v>166</v>
      </c>
      <c r="C49" s="26"/>
      <c r="D49" s="14"/>
      <c r="E49" s="6"/>
      <c r="G49" s="170"/>
      <c r="I49" s="170"/>
      <c r="J49" s="8"/>
    </row>
    <row r="50" spans="2:10" s="4" customFormat="1" ht="22">
      <c r="B50" s="4" t="s">
        <v>167</v>
      </c>
      <c r="C50" s="14"/>
      <c r="D50" s="14"/>
      <c r="E50" s="6"/>
      <c r="G50" s="171"/>
      <c r="I50" s="16"/>
    </row>
    <row r="51" spans="2:10" s="4" customFormat="1">
      <c r="C51" s="4" t="s">
        <v>168</v>
      </c>
      <c r="D51" s="14"/>
      <c r="E51" s="6"/>
      <c r="G51" s="171">
        <v>-7963</v>
      </c>
      <c r="I51" s="171">
        <v>-5431</v>
      </c>
    </row>
    <row r="52" spans="2:10" s="4" customFormat="1">
      <c r="B52" s="4" t="s">
        <v>169</v>
      </c>
      <c r="C52" s="14"/>
      <c r="D52" s="14"/>
      <c r="E52" s="6"/>
      <c r="G52" s="171"/>
      <c r="I52" s="171"/>
    </row>
    <row r="53" spans="2:10" s="4" customFormat="1">
      <c r="C53" s="4" t="s">
        <v>165</v>
      </c>
      <c r="D53" s="14"/>
      <c r="E53" s="6"/>
      <c r="G53" s="172">
        <v>1996</v>
      </c>
      <c r="I53" s="172">
        <v>1418</v>
      </c>
    </row>
    <row r="54" spans="2:10" s="4" customFormat="1" ht="22">
      <c r="B54" s="26" t="s">
        <v>170</v>
      </c>
      <c r="D54" s="14"/>
      <c r="E54" s="6"/>
      <c r="G54" s="171"/>
      <c r="I54" s="16"/>
    </row>
    <row r="55" spans="2:10" s="4" customFormat="1" ht="22">
      <c r="B55" s="26"/>
      <c r="C55" s="26" t="s">
        <v>171</v>
      </c>
      <c r="D55" s="14"/>
      <c r="E55" s="6"/>
      <c r="G55" s="170">
        <f>SUM(G50:G53)</f>
        <v>-5967</v>
      </c>
      <c r="I55" s="170">
        <f>SUM(I50:I53)</f>
        <v>-4013</v>
      </c>
    </row>
    <row r="56" spans="2:10" s="4" customFormat="1" ht="8" customHeight="1">
      <c r="B56" s="26"/>
      <c r="C56" s="2"/>
      <c r="D56" s="14"/>
      <c r="E56" s="6"/>
      <c r="G56" s="16"/>
      <c r="I56" s="16"/>
    </row>
    <row r="57" spans="2:10" s="4" customFormat="1" ht="22">
      <c r="B57" s="26" t="s">
        <v>181</v>
      </c>
      <c r="C57" s="26"/>
      <c r="D57" s="14"/>
      <c r="E57" s="6"/>
      <c r="G57" s="173">
        <f>G55+G47</f>
        <v>621404</v>
      </c>
      <c r="I57" s="173">
        <f>I55+I47</f>
        <v>-942304</v>
      </c>
    </row>
    <row r="58" spans="2:10" s="4" customFormat="1" ht="8" customHeight="1">
      <c r="B58" s="26"/>
      <c r="C58" s="2"/>
      <c r="D58" s="14"/>
      <c r="E58" s="6"/>
      <c r="G58" s="16"/>
      <c r="I58" s="16"/>
    </row>
    <row r="59" spans="2:10" s="4" customFormat="1" ht="20.149999999999999" customHeight="1" thickBot="1">
      <c r="B59" s="26" t="s">
        <v>159</v>
      </c>
      <c r="C59" s="2"/>
      <c r="D59" s="14"/>
      <c r="E59" s="3"/>
      <c r="G59" s="42">
        <f>G41+G57</f>
        <v>574919.20600000024</v>
      </c>
      <c r="I59" s="42">
        <f>I41+I57</f>
        <v>-501510</v>
      </c>
    </row>
    <row r="60" spans="2:10" s="4" customFormat="1" ht="8" customHeight="1" thickTop="1">
      <c r="C60" s="14"/>
      <c r="D60" s="14"/>
      <c r="E60" s="3"/>
    </row>
    <row r="61" spans="2:10" s="4" customFormat="1" ht="20.149999999999999" customHeight="1">
      <c r="B61" s="36" t="s">
        <v>182</v>
      </c>
      <c r="C61" s="18"/>
      <c r="D61" s="14"/>
      <c r="E61" s="3"/>
    </row>
    <row r="62" spans="2:10" s="4" customFormat="1" ht="20.149999999999999" customHeight="1">
      <c r="B62" s="36"/>
      <c r="C62" s="18" t="s">
        <v>69</v>
      </c>
      <c r="D62" s="14"/>
      <c r="E62" s="3"/>
      <c r="G62" s="43">
        <f>G59-G63</f>
        <v>582995.11146079632</v>
      </c>
      <c r="I62" s="43">
        <f>I59-I63</f>
        <v>-492916</v>
      </c>
    </row>
    <row r="63" spans="2:10" s="4" customFormat="1" ht="20.149999999999999" customHeight="1">
      <c r="B63" s="36"/>
      <c r="C63" s="36" t="s">
        <v>70</v>
      </c>
      <c r="D63" s="14"/>
      <c r="E63" s="3"/>
      <c r="G63" s="34">
        <v>-8075.9054607960379</v>
      </c>
      <c r="I63" s="34">
        <v>-8594</v>
      </c>
    </row>
    <row r="64" spans="2:10" s="4" customFormat="1" ht="22.5" thickBot="1">
      <c r="B64" s="18"/>
      <c r="C64" s="18"/>
      <c r="D64" s="14"/>
      <c r="E64" s="3"/>
      <c r="G64" s="44">
        <f>SUM(G62:G63)</f>
        <v>574919.20600000024</v>
      </c>
      <c r="H64" s="40"/>
      <c r="I64" s="44">
        <f>SUM(I62:I63)</f>
        <v>-501510</v>
      </c>
    </row>
    <row r="65" spans="3:5" s="4" customFormat="1" ht="22" thickTop="1">
      <c r="C65" s="14"/>
      <c r="D65" s="14"/>
      <c r="E65" s="3"/>
    </row>
    <row r="66" spans="3:5" ht="22" customHeight="1"/>
    <row r="67" spans="3:5" ht="22" customHeight="1"/>
    <row r="68" spans="3:5" ht="22" customHeight="1"/>
    <row r="69" spans="3:5" ht="22" customHeight="1"/>
  </sheetData>
  <sheetProtection formatCells="0" formatColumns="0" formatRows="0" insertColumns="0" insertRows="0" insertHyperlinks="0" deleteColumns="0" deleteRows="0" sort="0" autoFilter="0" pivotTables="0"/>
  <pageMargins left="0.8" right="0.7" top="0.78" bottom="0.5" header="0.78" footer="0.5"/>
  <pageSetup paperSize="9" scale="96" firstPageNumber="8" orientation="portrait" useFirstPageNumber="1" r:id="rId1"/>
  <headerFooter>
    <oddFooter>&amp;L&amp;"Angsana New,Regular"&amp;15 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rowBreaks count="1" manualBreakCount="1">
    <brk id="34" max="16383" man="1"/>
  </rowBreaks>
  <customProperties>
    <customPr name="EpmWorksheetKeyString_GUID" r:id="rId2"/>
    <customPr name="OrphanNamesChecked" r:id="rId3"/>
  </customProperties>
  <ignoredErrors>
    <ignoredError sqref="G55:I57 G41:I41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4C6618-692D-42AB-8B16-CE73519B1C2C}">
  <dimension ref="B1:X40"/>
  <sheetViews>
    <sheetView zoomScaleNormal="100" zoomScaleSheetLayoutView="85" workbookViewId="0"/>
  </sheetViews>
  <sheetFormatPr defaultColWidth="10.25" defaultRowHeight="21.5"/>
  <cols>
    <col min="1" max="3" width="1.58203125" style="64" customWidth="1"/>
    <col min="4" max="4" width="36" style="64" customWidth="1"/>
    <col min="5" max="5" width="11.75" style="68" customWidth="1"/>
    <col min="6" max="6" width="0.75" style="64" customWidth="1"/>
    <col min="7" max="7" width="11.4140625" style="64" customWidth="1"/>
    <col min="8" max="8" width="0.75" style="64" customWidth="1"/>
    <col min="9" max="9" width="11.4140625" style="64" customWidth="1"/>
    <col min="10" max="10" width="0.75" style="64" customWidth="1"/>
    <col min="11" max="11" width="11.4140625" style="64" customWidth="1"/>
    <col min="12" max="12" width="0.75" style="64" customWidth="1"/>
    <col min="13" max="13" width="11.4140625" style="64" customWidth="1"/>
    <col min="14" max="14" width="0.75" style="64" customWidth="1"/>
    <col min="15" max="15" width="11.9140625" style="64" customWidth="1"/>
    <col min="16" max="16" width="0.75" style="64" customWidth="1"/>
    <col min="17" max="17" width="16.33203125" style="64" customWidth="1"/>
    <col min="18" max="18" width="0.75" style="64" customWidth="1"/>
    <col min="19" max="19" width="11.4140625" style="64" customWidth="1"/>
    <col min="20" max="20" width="0.75" style="64" customWidth="1"/>
    <col min="21" max="21" width="11.4140625" style="64" customWidth="1"/>
    <col min="22" max="22" width="0.75" style="64" customWidth="1"/>
    <col min="23" max="23" width="12.58203125" style="64" customWidth="1"/>
    <col min="24" max="256" width="10.25" style="64"/>
    <col min="257" max="259" width="1.58203125" style="64" customWidth="1"/>
    <col min="260" max="260" width="36" style="64" customWidth="1"/>
    <col min="261" max="261" width="11.4140625" style="64" customWidth="1"/>
    <col min="262" max="262" width="0.75" style="64" customWidth="1"/>
    <col min="263" max="263" width="11.4140625" style="64" customWidth="1"/>
    <col min="264" max="264" width="0.75" style="64" customWidth="1"/>
    <col min="265" max="265" width="11.4140625" style="64" customWidth="1"/>
    <col min="266" max="266" width="0.75" style="64" customWidth="1"/>
    <col min="267" max="267" width="11.4140625" style="64" customWidth="1"/>
    <col min="268" max="268" width="0.75" style="64" customWidth="1"/>
    <col min="269" max="269" width="11.4140625" style="64" customWidth="1"/>
    <col min="270" max="270" width="0.75" style="64" customWidth="1"/>
    <col min="271" max="271" width="11.9140625" style="64" customWidth="1"/>
    <col min="272" max="272" width="0.75" style="64" customWidth="1"/>
    <col min="273" max="273" width="16.33203125" style="64" customWidth="1"/>
    <col min="274" max="274" width="0.75" style="64" customWidth="1"/>
    <col min="275" max="275" width="11.4140625" style="64" customWidth="1"/>
    <col min="276" max="276" width="0.75" style="64" customWidth="1"/>
    <col min="277" max="277" width="11.4140625" style="64" customWidth="1"/>
    <col min="278" max="278" width="0.75" style="64" customWidth="1"/>
    <col min="279" max="279" width="12.58203125" style="64" customWidth="1"/>
    <col min="280" max="512" width="10.25" style="64"/>
    <col min="513" max="515" width="1.58203125" style="64" customWidth="1"/>
    <col min="516" max="516" width="36" style="64" customWidth="1"/>
    <col min="517" max="517" width="11.4140625" style="64" customWidth="1"/>
    <col min="518" max="518" width="0.75" style="64" customWidth="1"/>
    <col min="519" max="519" width="11.4140625" style="64" customWidth="1"/>
    <col min="520" max="520" width="0.75" style="64" customWidth="1"/>
    <col min="521" max="521" width="11.4140625" style="64" customWidth="1"/>
    <col min="522" max="522" width="0.75" style="64" customWidth="1"/>
    <col min="523" max="523" width="11.4140625" style="64" customWidth="1"/>
    <col min="524" max="524" width="0.75" style="64" customWidth="1"/>
    <col min="525" max="525" width="11.4140625" style="64" customWidth="1"/>
    <col min="526" max="526" width="0.75" style="64" customWidth="1"/>
    <col min="527" max="527" width="11.9140625" style="64" customWidth="1"/>
    <col min="528" max="528" width="0.75" style="64" customWidth="1"/>
    <col min="529" max="529" width="16.33203125" style="64" customWidth="1"/>
    <col min="530" max="530" width="0.75" style="64" customWidth="1"/>
    <col min="531" max="531" width="11.4140625" style="64" customWidth="1"/>
    <col min="532" max="532" width="0.75" style="64" customWidth="1"/>
    <col min="533" max="533" width="11.4140625" style="64" customWidth="1"/>
    <col min="534" max="534" width="0.75" style="64" customWidth="1"/>
    <col min="535" max="535" width="12.58203125" style="64" customWidth="1"/>
    <col min="536" max="768" width="10.25" style="64"/>
    <col min="769" max="771" width="1.58203125" style="64" customWidth="1"/>
    <col min="772" max="772" width="36" style="64" customWidth="1"/>
    <col min="773" max="773" width="11.4140625" style="64" customWidth="1"/>
    <col min="774" max="774" width="0.75" style="64" customWidth="1"/>
    <col min="775" max="775" width="11.4140625" style="64" customWidth="1"/>
    <col min="776" max="776" width="0.75" style="64" customWidth="1"/>
    <col min="777" max="777" width="11.4140625" style="64" customWidth="1"/>
    <col min="778" max="778" width="0.75" style="64" customWidth="1"/>
    <col min="779" max="779" width="11.4140625" style="64" customWidth="1"/>
    <col min="780" max="780" width="0.75" style="64" customWidth="1"/>
    <col min="781" max="781" width="11.4140625" style="64" customWidth="1"/>
    <col min="782" max="782" width="0.75" style="64" customWidth="1"/>
    <col min="783" max="783" width="11.9140625" style="64" customWidth="1"/>
    <col min="784" max="784" width="0.75" style="64" customWidth="1"/>
    <col min="785" max="785" width="16.33203125" style="64" customWidth="1"/>
    <col min="786" max="786" width="0.75" style="64" customWidth="1"/>
    <col min="787" max="787" width="11.4140625" style="64" customWidth="1"/>
    <col min="788" max="788" width="0.75" style="64" customWidth="1"/>
    <col min="789" max="789" width="11.4140625" style="64" customWidth="1"/>
    <col min="790" max="790" width="0.75" style="64" customWidth="1"/>
    <col min="791" max="791" width="12.58203125" style="64" customWidth="1"/>
    <col min="792" max="1024" width="10.25" style="64"/>
    <col min="1025" max="1027" width="1.58203125" style="64" customWidth="1"/>
    <col min="1028" max="1028" width="36" style="64" customWidth="1"/>
    <col min="1029" max="1029" width="11.4140625" style="64" customWidth="1"/>
    <col min="1030" max="1030" width="0.75" style="64" customWidth="1"/>
    <col min="1031" max="1031" width="11.4140625" style="64" customWidth="1"/>
    <col min="1032" max="1032" width="0.75" style="64" customWidth="1"/>
    <col min="1033" max="1033" width="11.4140625" style="64" customWidth="1"/>
    <col min="1034" max="1034" width="0.75" style="64" customWidth="1"/>
    <col min="1035" max="1035" width="11.4140625" style="64" customWidth="1"/>
    <col min="1036" max="1036" width="0.75" style="64" customWidth="1"/>
    <col min="1037" max="1037" width="11.4140625" style="64" customWidth="1"/>
    <col min="1038" max="1038" width="0.75" style="64" customWidth="1"/>
    <col min="1039" max="1039" width="11.9140625" style="64" customWidth="1"/>
    <col min="1040" max="1040" width="0.75" style="64" customWidth="1"/>
    <col min="1041" max="1041" width="16.33203125" style="64" customWidth="1"/>
    <col min="1042" max="1042" width="0.75" style="64" customWidth="1"/>
    <col min="1043" max="1043" width="11.4140625" style="64" customWidth="1"/>
    <col min="1044" max="1044" width="0.75" style="64" customWidth="1"/>
    <col min="1045" max="1045" width="11.4140625" style="64" customWidth="1"/>
    <col min="1046" max="1046" width="0.75" style="64" customWidth="1"/>
    <col min="1047" max="1047" width="12.58203125" style="64" customWidth="1"/>
    <col min="1048" max="1280" width="10.25" style="64"/>
    <col min="1281" max="1283" width="1.58203125" style="64" customWidth="1"/>
    <col min="1284" max="1284" width="36" style="64" customWidth="1"/>
    <col min="1285" max="1285" width="11.4140625" style="64" customWidth="1"/>
    <col min="1286" max="1286" width="0.75" style="64" customWidth="1"/>
    <col min="1287" max="1287" width="11.4140625" style="64" customWidth="1"/>
    <col min="1288" max="1288" width="0.75" style="64" customWidth="1"/>
    <col min="1289" max="1289" width="11.4140625" style="64" customWidth="1"/>
    <col min="1290" max="1290" width="0.75" style="64" customWidth="1"/>
    <col min="1291" max="1291" width="11.4140625" style="64" customWidth="1"/>
    <col min="1292" max="1292" width="0.75" style="64" customWidth="1"/>
    <col min="1293" max="1293" width="11.4140625" style="64" customWidth="1"/>
    <col min="1294" max="1294" width="0.75" style="64" customWidth="1"/>
    <col min="1295" max="1295" width="11.9140625" style="64" customWidth="1"/>
    <col min="1296" max="1296" width="0.75" style="64" customWidth="1"/>
    <col min="1297" max="1297" width="16.33203125" style="64" customWidth="1"/>
    <col min="1298" max="1298" width="0.75" style="64" customWidth="1"/>
    <col min="1299" max="1299" width="11.4140625" style="64" customWidth="1"/>
    <col min="1300" max="1300" width="0.75" style="64" customWidth="1"/>
    <col min="1301" max="1301" width="11.4140625" style="64" customWidth="1"/>
    <col min="1302" max="1302" width="0.75" style="64" customWidth="1"/>
    <col min="1303" max="1303" width="12.58203125" style="64" customWidth="1"/>
    <col min="1304" max="1536" width="10.25" style="64"/>
    <col min="1537" max="1539" width="1.58203125" style="64" customWidth="1"/>
    <col min="1540" max="1540" width="36" style="64" customWidth="1"/>
    <col min="1541" max="1541" width="11.4140625" style="64" customWidth="1"/>
    <col min="1542" max="1542" width="0.75" style="64" customWidth="1"/>
    <col min="1543" max="1543" width="11.4140625" style="64" customWidth="1"/>
    <col min="1544" max="1544" width="0.75" style="64" customWidth="1"/>
    <col min="1545" max="1545" width="11.4140625" style="64" customWidth="1"/>
    <col min="1546" max="1546" width="0.75" style="64" customWidth="1"/>
    <col min="1547" max="1547" width="11.4140625" style="64" customWidth="1"/>
    <col min="1548" max="1548" width="0.75" style="64" customWidth="1"/>
    <col min="1549" max="1549" width="11.4140625" style="64" customWidth="1"/>
    <col min="1550" max="1550" width="0.75" style="64" customWidth="1"/>
    <col min="1551" max="1551" width="11.9140625" style="64" customWidth="1"/>
    <col min="1552" max="1552" width="0.75" style="64" customWidth="1"/>
    <col min="1553" max="1553" width="16.33203125" style="64" customWidth="1"/>
    <col min="1554" max="1554" width="0.75" style="64" customWidth="1"/>
    <col min="1555" max="1555" width="11.4140625" style="64" customWidth="1"/>
    <col min="1556" max="1556" width="0.75" style="64" customWidth="1"/>
    <col min="1557" max="1557" width="11.4140625" style="64" customWidth="1"/>
    <col min="1558" max="1558" width="0.75" style="64" customWidth="1"/>
    <col min="1559" max="1559" width="12.58203125" style="64" customWidth="1"/>
    <col min="1560" max="1792" width="10.25" style="64"/>
    <col min="1793" max="1795" width="1.58203125" style="64" customWidth="1"/>
    <col min="1796" max="1796" width="36" style="64" customWidth="1"/>
    <col min="1797" max="1797" width="11.4140625" style="64" customWidth="1"/>
    <col min="1798" max="1798" width="0.75" style="64" customWidth="1"/>
    <col min="1799" max="1799" width="11.4140625" style="64" customWidth="1"/>
    <col min="1800" max="1800" width="0.75" style="64" customWidth="1"/>
    <col min="1801" max="1801" width="11.4140625" style="64" customWidth="1"/>
    <col min="1802" max="1802" width="0.75" style="64" customWidth="1"/>
    <col min="1803" max="1803" width="11.4140625" style="64" customWidth="1"/>
    <col min="1804" max="1804" width="0.75" style="64" customWidth="1"/>
    <col min="1805" max="1805" width="11.4140625" style="64" customWidth="1"/>
    <col min="1806" max="1806" width="0.75" style="64" customWidth="1"/>
    <col min="1807" max="1807" width="11.9140625" style="64" customWidth="1"/>
    <col min="1808" max="1808" width="0.75" style="64" customWidth="1"/>
    <col min="1809" max="1809" width="16.33203125" style="64" customWidth="1"/>
    <col min="1810" max="1810" width="0.75" style="64" customWidth="1"/>
    <col min="1811" max="1811" width="11.4140625" style="64" customWidth="1"/>
    <col min="1812" max="1812" width="0.75" style="64" customWidth="1"/>
    <col min="1813" max="1813" width="11.4140625" style="64" customWidth="1"/>
    <col min="1814" max="1814" width="0.75" style="64" customWidth="1"/>
    <col min="1815" max="1815" width="12.58203125" style="64" customWidth="1"/>
    <col min="1816" max="2048" width="10.25" style="64"/>
    <col min="2049" max="2051" width="1.58203125" style="64" customWidth="1"/>
    <col min="2052" max="2052" width="36" style="64" customWidth="1"/>
    <col min="2053" max="2053" width="11.4140625" style="64" customWidth="1"/>
    <col min="2054" max="2054" width="0.75" style="64" customWidth="1"/>
    <col min="2055" max="2055" width="11.4140625" style="64" customWidth="1"/>
    <col min="2056" max="2056" width="0.75" style="64" customWidth="1"/>
    <col min="2057" max="2057" width="11.4140625" style="64" customWidth="1"/>
    <col min="2058" max="2058" width="0.75" style="64" customWidth="1"/>
    <col min="2059" max="2059" width="11.4140625" style="64" customWidth="1"/>
    <col min="2060" max="2060" width="0.75" style="64" customWidth="1"/>
    <col min="2061" max="2061" width="11.4140625" style="64" customWidth="1"/>
    <col min="2062" max="2062" width="0.75" style="64" customWidth="1"/>
    <col min="2063" max="2063" width="11.9140625" style="64" customWidth="1"/>
    <col min="2064" max="2064" width="0.75" style="64" customWidth="1"/>
    <col min="2065" max="2065" width="16.33203125" style="64" customWidth="1"/>
    <col min="2066" max="2066" width="0.75" style="64" customWidth="1"/>
    <col min="2067" max="2067" width="11.4140625" style="64" customWidth="1"/>
    <col min="2068" max="2068" width="0.75" style="64" customWidth="1"/>
    <col min="2069" max="2069" width="11.4140625" style="64" customWidth="1"/>
    <col min="2070" max="2070" width="0.75" style="64" customWidth="1"/>
    <col min="2071" max="2071" width="12.58203125" style="64" customWidth="1"/>
    <col min="2072" max="2304" width="10.25" style="64"/>
    <col min="2305" max="2307" width="1.58203125" style="64" customWidth="1"/>
    <col min="2308" max="2308" width="36" style="64" customWidth="1"/>
    <col min="2309" max="2309" width="11.4140625" style="64" customWidth="1"/>
    <col min="2310" max="2310" width="0.75" style="64" customWidth="1"/>
    <col min="2311" max="2311" width="11.4140625" style="64" customWidth="1"/>
    <col min="2312" max="2312" width="0.75" style="64" customWidth="1"/>
    <col min="2313" max="2313" width="11.4140625" style="64" customWidth="1"/>
    <col min="2314" max="2314" width="0.75" style="64" customWidth="1"/>
    <col min="2315" max="2315" width="11.4140625" style="64" customWidth="1"/>
    <col min="2316" max="2316" width="0.75" style="64" customWidth="1"/>
    <col min="2317" max="2317" width="11.4140625" style="64" customWidth="1"/>
    <col min="2318" max="2318" width="0.75" style="64" customWidth="1"/>
    <col min="2319" max="2319" width="11.9140625" style="64" customWidth="1"/>
    <col min="2320" max="2320" width="0.75" style="64" customWidth="1"/>
    <col min="2321" max="2321" width="16.33203125" style="64" customWidth="1"/>
    <col min="2322" max="2322" width="0.75" style="64" customWidth="1"/>
    <col min="2323" max="2323" width="11.4140625" style="64" customWidth="1"/>
    <col min="2324" max="2324" width="0.75" style="64" customWidth="1"/>
    <col min="2325" max="2325" width="11.4140625" style="64" customWidth="1"/>
    <col min="2326" max="2326" width="0.75" style="64" customWidth="1"/>
    <col min="2327" max="2327" width="12.58203125" style="64" customWidth="1"/>
    <col min="2328" max="2560" width="10.25" style="64"/>
    <col min="2561" max="2563" width="1.58203125" style="64" customWidth="1"/>
    <col min="2564" max="2564" width="36" style="64" customWidth="1"/>
    <col min="2565" max="2565" width="11.4140625" style="64" customWidth="1"/>
    <col min="2566" max="2566" width="0.75" style="64" customWidth="1"/>
    <col min="2567" max="2567" width="11.4140625" style="64" customWidth="1"/>
    <col min="2568" max="2568" width="0.75" style="64" customWidth="1"/>
    <col min="2569" max="2569" width="11.4140625" style="64" customWidth="1"/>
    <col min="2570" max="2570" width="0.75" style="64" customWidth="1"/>
    <col min="2571" max="2571" width="11.4140625" style="64" customWidth="1"/>
    <col min="2572" max="2572" width="0.75" style="64" customWidth="1"/>
    <col min="2573" max="2573" width="11.4140625" style="64" customWidth="1"/>
    <col min="2574" max="2574" width="0.75" style="64" customWidth="1"/>
    <col min="2575" max="2575" width="11.9140625" style="64" customWidth="1"/>
    <col min="2576" max="2576" width="0.75" style="64" customWidth="1"/>
    <col min="2577" max="2577" width="16.33203125" style="64" customWidth="1"/>
    <col min="2578" max="2578" width="0.75" style="64" customWidth="1"/>
    <col min="2579" max="2579" width="11.4140625" style="64" customWidth="1"/>
    <col min="2580" max="2580" width="0.75" style="64" customWidth="1"/>
    <col min="2581" max="2581" width="11.4140625" style="64" customWidth="1"/>
    <col min="2582" max="2582" width="0.75" style="64" customWidth="1"/>
    <col min="2583" max="2583" width="12.58203125" style="64" customWidth="1"/>
    <col min="2584" max="2816" width="10.25" style="64"/>
    <col min="2817" max="2819" width="1.58203125" style="64" customWidth="1"/>
    <col min="2820" max="2820" width="36" style="64" customWidth="1"/>
    <col min="2821" max="2821" width="11.4140625" style="64" customWidth="1"/>
    <col min="2822" max="2822" width="0.75" style="64" customWidth="1"/>
    <col min="2823" max="2823" width="11.4140625" style="64" customWidth="1"/>
    <col min="2824" max="2824" width="0.75" style="64" customWidth="1"/>
    <col min="2825" max="2825" width="11.4140625" style="64" customWidth="1"/>
    <col min="2826" max="2826" width="0.75" style="64" customWidth="1"/>
    <col min="2827" max="2827" width="11.4140625" style="64" customWidth="1"/>
    <col min="2828" max="2828" width="0.75" style="64" customWidth="1"/>
    <col min="2829" max="2829" width="11.4140625" style="64" customWidth="1"/>
    <col min="2830" max="2830" width="0.75" style="64" customWidth="1"/>
    <col min="2831" max="2831" width="11.9140625" style="64" customWidth="1"/>
    <col min="2832" max="2832" width="0.75" style="64" customWidth="1"/>
    <col min="2833" max="2833" width="16.33203125" style="64" customWidth="1"/>
    <col min="2834" max="2834" width="0.75" style="64" customWidth="1"/>
    <col min="2835" max="2835" width="11.4140625" style="64" customWidth="1"/>
    <col min="2836" max="2836" width="0.75" style="64" customWidth="1"/>
    <col min="2837" max="2837" width="11.4140625" style="64" customWidth="1"/>
    <col min="2838" max="2838" width="0.75" style="64" customWidth="1"/>
    <col min="2839" max="2839" width="12.58203125" style="64" customWidth="1"/>
    <col min="2840" max="3072" width="10.25" style="64"/>
    <col min="3073" max="3075" width="1.58203125" style="64" customWidth="1"/>
    <col min="3076" max="3076" width="36" style="64" customWidth="1"/>
    <col min="3077" max="3077" width="11.4140625" style="64" customWidth="1"/>
    <col min="3078" max="3078" width="0.75" style="64" customWidth="1"/>
    <col min="3079" max="3079" width="11.4140625" style="64" customWidth="1"/>
    <col min="3080" max="3080" width="0.75" style="64" customWidth="1"/>
    <col min="3081" max="3081" width="11.4140625" style="64" customWidth="1"/>
    <col min="3082" max="3082" width="0.75" style="64" customWidth="1"/>
    <col min="3083" max="3083" width="11.4140625" style="64" customWidth="1"/>
    <col min="3084" max="3084" width="0.75" style="64" customWidth="1"/>
    <col min="3085" max="3085" width="11.4140625" style="64" customWidth="1"/>
    <col min="3086" max="3086" width="0.75" style="64" customWidth="1"/>
    <col min="3087" max="3087" width="11.9140625" style="64" customWidth="1"/>
    <col min="3088" max="3088" width="0.75" style="64" customWidth="1"/>
    <col min="3089" max="3089" width="16.33203125" style="64" customWidth="1"/>
    <col min="3090" max="3090" width="0.75" style="64" customWidth="1"/>
    <col min="3091" max="3091" width="11.4140625" style="64" customWidth="1"/>
    <col min="3092" max="3092" width="0.75" style="64" customWidth="1"/>
    <col min="3093" max="3093" width="11.4140625" style="64" customWidth="1"/>
    <col min="3094" max="3094" width="0.75" style="64" customWidth="1"/>
    <col min="3095" max="3095" width="12.58203125" style="64" customWidth="1"/>
    <col min="3096" max="3328" width="10.25" style="64"/>
    <col min="3329" max="3331" width="1.58203125" style="64" customWidth="1"/>
    <col min="3332" max="3332" width="36" style="64" customWidth="1"/>
    <col min="3333" max="3333" width="11.4140625" style="64" customWidth="1"/>
    <col min="3334" max="3334" width="0.75" style="64" customWidth="1"/>
    <col min="3335" max="3335" width="11.4140625" style="64" customWidth="1"/>
    <col min="3336" max="3336" width="0.75" style="64" customWidth="1"/>
    <col min="3337" max="3337" width="11.4140625" style="64" customWidth="1"/>
    <col min="3338" max="3338" width="0.75" style="64" customWidth="1"/>
    <col min="3339" max="3339" width="11.4140625" style="64" customWidth="1"/>
    <col min="3340" max="3340" width="0.75" style="64" customWidth="1"/>
    <col min="3341" max="3341" width="11.4140625" style="64" customWidth="1"/>
    <col min="3342" max="3342" width="0.75" style="64" customWidth="1"/>
    <col min="3343" max="3343" width="11.9140625" style="64" customWidth="1"/>
    <col min="3344" max="3344" width="0.75" style="64" customWidth="1"/>
    <col min="3345" max="3345" width="16.33203125" style="64" customWidth="1"/>
    <col min="3346" max="3346" width="0.75" style="64" customWidth="1"/>
    <col min="3347" max="3347" width="11.4140625" style="64" customWidth="1"/>
    <col min="3348" max="3348" width="0.75" style="64" customWidth="1"/>
    <col min="3349" max="3349" width="11.4140625" style="64" customWidth="1"/>
    <col min="3350" max="3350" width="0.75" style="64" customWidth="1"/>
    <col min="3351" max="3351" width="12.58203125" style="64" customWidth="1"/>
    <col min="3352" max="3584" width="10.25" style="64"/>
    <col min="3585" max="3587" width="1.58203125" style="64" customWidth="1"/>
    <col min="3588" max="3588" width="36" style="64" customWidth="1"/>
    <col min="3589" max="3589" width="11.4140625" style="64" customWidth="1"/>
    <col min="3590" max="3590" width="0.75" style="64" customWidth="1"/>
    <col min="3591" max="3591" width="11.4140625" style="64" customWidth="1"/>
    <col min="3592" max="3592" width="0.75" style="64" customWidth="1"/>
    <col min="3593" max="3593" width="11.4140625" style="64" customWidth="1"/>
    <col min="3594" max="3594" width="0.75" style="64" customWidth="1"/>
    <col min="3595" max="3595" width="11.4140625" style="64" customWidth="1"/>
    <col min="3596" max="3596" width="0.75" style="64" customWidth="1"/>
    <col min="3597" max="3597" width="11.4140625" style="64" customWidth="1"/>
    <col min="3598" max="3598" width="0.75" style="64" customWidth="1"/>
    <col min="3599" max="3599" width="11.9140625" style="64" customWidth="1"/>
    <col min="3600" max="3600" width="0.75" style="64" customWidth="1"/>
    <col min="3601" max="3601" width="16.33203125" style="64" customWidth="1"/>
    <col min="3602" max="3602" width="0.75" style="64" customWidth="1"/>
    <col min="3603" max="3603" width="11.4140625" style="64" customWidth="1"/>
    <col min="3604" max="3604" width="0.75" style="64" customWidth="1"/>
    <col min="3605" max="3605" width="11.4140625" style="64" customWidth="1"/>
    <col min="3606" max="3606" width="0.75" style="64" customWidth="1"/>
    <col min="3607" max="3607" width="12.58203125" style="64" customWidth="1"/>
    <col min="3608" max="3840" width="10.25" style="64"/>
    <col min="3841" max="3843" width="1.58203125" style="64" customWidth="1"/>
    <col min="3844" max="3844" width="36" style="64" customWidth="1"/>
    <col min="3845" max="3845" width="11.4140625" style="64" customWidth="1"/>
    <col min="3846" max="3846" width="0.75" style="64" customWidth="1"/>
    <col min="3847" max="3847" width="11.4140625" style="64" customWidth="1"/>
    <col min="3848" max="3848" width="0.75" style="64" customWidth="1"/>
    <col min="3849" max="3849" width="11.4140625" style="64" customWidth="1"/>
    <col min="3850" max="3850" width="0.75" style="64" customWidth="1"/>
    <col min="3851" max="3851" width="11.4140625" style="64" customWidth="1"/>
    <col min="3852" max="3852" width="0.75" style="64" customWidth="1"/>
    <col min="3853" max="3853" width="11.4140625" style="64" customWidth="1"/>
    <col min="3854" max="3854" width="0.75" style="64" customWidth="1"/>
    <col min="3855" max="3855" width="11.9140625" style="64" customWidth="1"/>
    <col min="3856" max="3856" width="0.75" style="64" customWidth="1"/>
    <col min="3857" max="3857" width="16.33203125" style="64" customWidth="1"/>
    <col min="3858" max="3858" width="0.75" style="64" customWidth="1"/>
    <col min="3859" max="3859" width="11.4140625" style="64" customWidth="1"/>
    <col min="3860" max="3860" width="0.75" style="64" customWidth="1"/>
    <col min="3861" max="3861" width="11.4140625" style="64" customWidth="1"/>
    <col min="3862" max="3862" width="0.75" style="64" customWidth="1"/>
    <col min="3863" max="3863" width="12.58203125" style="64" customWidth="1"/>
    <col min="3864" max="4096" width="10.25" style="64"/>
    <col min="4097" max="4099" width="1.58203125" style="64" customWidth="1"/>
    <col min="4100" max="4100" width="36" style="64" customWidth="1"/>
    <col min="4101" max="4101" width="11.4140625" style="64" customWidth="1"/>
    <col min="4102" max="4102" width="0.75" style="64" customWidth="1"/>
    <col min="4103" max="4103" width="11.4140625" style="64" customWidth="1"/>
    <col min="4104" max="4104" width="0.75" style="64" customWidth="1"/>
    <col min="4105" max="4105" width="11.4140625" style="64" customWidth="1"/>
    <col min="4106" max="4106" width="0.75" style="64" customWidth="1"/>
    <col min="4107" max="4107" width="11.4140625" style="64" customWidth="1"/>
    <col min="4108" max="4108" width="0.75" style="64" customWidth="1"/>
    <col min="4109" max="4109" width="11.4140625" style="64" customWidth="1"/>
    <col min="4110" max="4110" width="0.75" style="64" customWidth="1"/>
    <col min="4111" max="4111" width="11.9140625" style="64" customWidth="1"/>
    <col min="4112" max="4112" width="0.75" style="64" customWidth="1"/>
    <col min="4113" max="4113" width="16.33203125" style="64" customWidth="1"/>
    <col min="4114" max="4114" width="0.75" style="64" customWidth="1"/>
    <col min="4115" max="4115" width="11.4140625" style="64" customWidth="1"/>
    <col min="4116" max="4116" width="0.75" style="64" customWidth="1"/>
    <col min="4117" max="4117" width="11.4140625" style="64" customWidth="1"/>
    <col min="4118" max="4118" width="0.75" style="64" customWidth="1"/>
    <col min="4119" max="4119" width="12.58203125" style="64" customWidth="1"/>
    <col min="4120" max="4352" width="10.25" style="64"/>
    <col min="4353" max="4355" width="1.58203125" style="64" customWidth="1"/>
    <col min="4356" max="4356" width="36" style="64" customWidth="1"/>
    <col min="4357" max="4357" width="11.4140625" style="64" customWidth="1"/>
    <col min="4358" max="4358" width="0.75" style="64" customWidth="1"/>
    <col min="4359" max="4359" width="11.4140625" style="64" customWidth="1"/>
    <col min="4360" max="4360" width="0.75" style="64" customWidth="1"/>
    <col min="4361" max="4361" width="11.4140625" style="64" customWidth="1"/>
    <col min="4362" max="4362" width="0.75" style="64" customWidth="1"/>
    <col min="4363" max="4363" width="11.4140625" style="64" customWidth="1"/>
    <col min="4364" max="4364" width="0.75" style="64" customWidth="1"/>
    <col min="4365" max="4365" width="11.4140625" style="64" customWidth="1"/>
    <col min="4366" max="4366" width="0.75" style="64" customWidth="1"/>
    <col min="4367" max="4367" width="11.9140625" style="64" customWidth="1"/>
    <col min="4368" max="4368" width="0.75" style="64" customWidth="1"/>
    <col min="4369" max="4369" width="16.33203125" style="64" customWidth="1"/>
    <col min="4370" max="4370" width="0.75" style="64" customWidth="1"/>
    <col min="4371" max="4371" width="11.4140625" style="64" customWidth="1"/>
    <col min="4372" max="4372" width="0.75" style="64" customWidth="1"/>
    <col min="4373" max="4373" width="11.4140625" style="64" customWidth="1"/>
    <col min="4374" max="4374" width="0.75" style="64" customWidth="1"/>
    <col min="4375" max="4375" width="12.58203125" style="64" customWidth="1"/>
    <col min="4376" max="4608" width="10.25" style="64"/>
    <col min="4609" max="4611" width="1.58203125" style="64" customWidth="1"/>
    <col min="4612" max="4612" width="36" style="64" customWidth="1"/>
    <col min="4613" max="4613" width="11.4140625" style="64" customWidth="1"/>
    <col min="4614" max="4614" width="0.75" style="64" customWidth="1"/>
    <col min="4615" max="4615" width="11.4140625" style="64" customWidth="1"/>
    <col min="4616" max="4616" width="0.75" style="64" customWidth="1"/>
    <col min="4617" max="4617" width="11.4140625" style="64" customWidth="1"/>
    <col min="4618" max="4618" width="0.75" style="64" customWidth="1"/>
    <col min="4619" max="4619" width="11.4140625" style="64" customWidth="1"/>
    <col min="4620" max="4620" width="0.75" style="64" customWidth="1"/>
    <col min="4621" max="4621" width="11.4140625" style="64" customWidth="1"/>
    <col min="4622" max="4622" width="0.75" style="64" customWidth="1"/>
    <col min="4623" max="4623" width="11.9140625" style="64" customWidth="1"/>
    <col min="4624" max="4624" width="0.75" style="64" customWidth="1"/>
    <col min="4625" max="4625" width="16.33203125" style="64" customWidth="1"/>
    <col min="4626" max="4626" width="0.75" style="64" customWidth="1"/>
    <col min="4627" max="4627" width="11.4140625" style="64" customWidth="1"/>
    <col min="4628" max="4628" width="0.75" style="64" customWidth="1"/>
    <col min="4629" max="4629" width="11.4140625" style="64" customWidth="1"/>
    <col min="4630" max="4630" width="0.75" style="64" customWidth="1"/>
    <col min="4631" max="4631" width="12.58203125" style="64" customWidth="1"/>
    <col min="4632" max="4864" width="10.25" style="64"/>
    <col min="4865" max="4867" width="1.58203125" style="64" customWidth="1"/>
    <col min="4868" max="4868" width="36" style="64" customWidth="1"/>
    <col min="4869" max="4869" width="11.4140625" style="64" customWidth="1"/>
    <col min="4870" max="4870" width="0.75" style="64" customWidth="1"/>
    <col min="4871" max="4871" width="11.4140625" style="64" customWidth="1"/>
    <col min="4872" max="4872" width="0.75" style="64" customWidth="1"/>
    <col min="4873" max="4873" width="11.4140625" style="64" customWidth="1"/>
    <col min="4874" max="4874" width="0.75" style="64" customWidth="1"/>
    <col min="4875" max="4875" width="11.4140625" style="64" customWidth="1"/>
    <col min="4876" max="4876" width="0.75" style="64" customWidth="1"/>
    <col min="4877" max="4877" width="11.4140625" style="64" customWidth="1"/>
    <col min="4878" max="4878" width="0.75" style="64" customWidth="1"/>
    <col min="4879" max="4879" width="11.9140625" style="64" customWidth="1"/>
    <col min="4880" max="4880" width="0.75" style="64" customWidth="1"/>
    <col min="4881" max="4881" width="16.33203125" style="64" customWidth="1"/>
    <col min="4882" max="4882" width="0.75" style="64" customWidth="1"/>
    <col min="4883" max="4883" width="11.4140625" style="64" customWidth="1"/>
    <col min="4884" max="4884" width="0.75" style="64" customWidth="1"/>
    <col min="4885" max="4885" width="11.4140625" style="64" customWidth="1"/>
    <col min="4886" max="4886" width="0.75" style="64" customWidth="1"/>
    <col min="4887" max="4887" width="12.58203125" style="64" customWidth="1"/>
    <col min="4888" max="5120" width="10.25" style="64"/>
    <col min="5121" max="5123" width="1.58203125" style="64" customWidth="1"/>
    <col min="5124" max="5124" width="36" style="64" customWidth="1"/>
    <col min="5125" max="5125" width="11.4140625" style="64" customWidth="1"/>
    <col min="5126" max="5126" width="0.75" style="64" customWidth="1"/>
    <col min="5127" max="5127" width="11.4140625" style="64" customWidth="1"/>
    <col min="5128" max="5128" width="0.75" style="64" customWidth="1"/>
    <col min="5129" max="5129" width="11.4140625" style="64" customWidth="1"/>
    <col min="5130" max="5130" width="0.75" style="64" customWidth="1"/>
    <col min="5131" max="5131" width="11.4140625" style="64" customWidth="1"/>
    <col min="5132" max="5132" width="0.75" style="64" customWidth="1"/>
    <col min="5133" max="5133" width="11.4140625" style="64" customWidth="1"/>
    <col min="5134" max="5134" width="0.75" style="64" customWidth="1"/>
    <col min="5135" max="5135" width="11.9140625" style="64" customWidth="1"/>
    <col min="5136" max="5136" width="0.75" style="64" customWidth="1"/>
    <col min="5137" max="5137" width="16.33203125" style="64" customWidth="1"/>
    <col min="5138" max="5138" width="0.75" style="64" customWidth="1"/>
    <col min="5139" max="5139" width="11.4140625" style="64" customWidth="1"/>
    <col min="5140" max="5140" width="0.75" style="64" customWidth="1"/>
    <col min="5141" max="5141" width="11.4140625" style="64" customWidth="1"/>
    <col min="5142" max="5142" width="0.75" style="64" customWidth="1"/>
    <col min="5143" max="5143" width="12.58203125" style="64" customWidth="1"/>
    <col min="5144" max="5376" width="10.25" style="64"/>
    <col min="5377" max="5379" width="1.58203125" style="64" customWidth="1"/>
    <col min="5380" max="5380" width="36" style="64" customWidth="1"/>
    <col min="5381" max="5381" width="11.4140625" style="64" customWidth="1"/>
    <col min="5382" max="5382" width="0.75" style="64" customWidth="1"/>
    <col min="5383" max="5383" width="11.4140625" style="64" customWidth="1"/>
    <col min="5384" max="5384" width="0.75" style="64" customWidth="1"/>
    <col min="5385" max="5385" width="11.4140625" style="64" customWidth="1"/>
    <col min="5386" max="5386" width="0.75" style="64" customWidth="1"/>
    <col min="5387" max="5387" width="11.4140625" style="64" customWidth="1"/>
    <col min="5388" max="5388" width="0.75" style="64" customWidth="1"/>
    <col min="5389" max="5389" width="11.4140625" style="64" customWidth="1"/>
    <col min="5390" max="5390" width="0.75" style="64" customWidth="1"/>
    <col min="5391" max="5391" width="11.9140625" style="64" customWidth="1"/>
    <col min="5392" max="5392" width="0.75" style="64" customWidth="1"/>
    <col min="5393" max="5393" width="16.33203125" style="64" customWidth="1"/>
    <col min="5394" max="5394" width="0.75" style="64" customWidth="1"/>
    <col min="5395" max="5395" width="11.4140625" style="64" customWidth="1"/>
    <col min="5396" max="5396" width="0.75" style="64" customWidth="1"/>
    <col min="5397" max="5397" width="11.4140625" style="64" customWidth="1"/>
    <col min="5398" max="5398" width="0.75" style="64" customWidth="1"/>
    <col min="5399" max="5399" width="12.58203125" style="64" customWidth="1"/>
    <col min="5400" max="5632" width="10.25" style="64"/>
    <col min="5633" max="5635" width="1.58203125" style="64" customWidth="1"/>
    <col min="5636" max="5636" width="36" style="64" customWidth="1"/>
    <col min="5637" max="5637" width="11.4140625" style="64" customWidth="1"/>
    <col min="5638" max="5638" width="0.75" style="64" customWidth="1"/>
    <col min="5639" max="5639" width="11.4140625" style="64" customWidth="1"/>
    <col min="5640" max="5640" width="0.75" style="64" customWidth="1"/>
    <col min="5641" max="5641" width="11.4140625" style="64" customWidth="1"/>
    <col min="5642" max="5642" width="0.75" style="64" customWidth="1"/>
    <col min="5643" max="5643" width="11.4140625" style="64" customWidth="1"/>
    <col min="5644" max="5644" width="0.75" style="64" customWidth="1"/>
    <col min="5645" max="5645" width="11.4140625" style="64" customWidth="1"/>
    <col min="5646" max="5646" width="0.75" style="64" customWidth="1"/>
    <col min="5647" max="5647" width="11.9140625" style="64" customWidth="1"/>
    <col min="5648" max="5648" width="0.75" style="64" customWidth="1"/>
    <col min="5649" max="5649" width="16.33203125" style="64" customWidth="1"/>
    <col min="5650" max="5650" width="0.75" style="64" customWidth="1"/>
    <col min="5651" max="5651" width="11.4140625" style="64" customWidth="1"/>
    <col min="5652" max="5652" width="0.75" style="64" customWidth="1"/>
    <col min="5653" max="5653" width="11.4140625" style="64" customWidth="1"/>
    <col min="5654" max="5654" width="0.75" style="64" customWidth="1"/>
    <col min="5655" max="5655" width="12.58203125" style="64" customWidth="1"/>
    <col min="5656" max="5888" width="10.25" style="64"/>
    <col min="5889" max="5891" width="1.58203125" style="64" customWidth="1"/>
    <col min="5892" max="5892" width="36" style="64" customWidth="1"/>
    <col min="5893" max="5893" width="11.4140625" style="64" customWidth="1"/>
    <col min="5894" max="5894" width="0.75" style="64" customWidth="1"/>
    <col min="5895" max="5895" width="11.4140625" style="64" customWidth="1"/>
    <col min="5896" max="5896" width="0.75" style="64" customWidth="1"/>
    <col min="5897" max="5897" width="11.4140625" style="64" customWidth="1"/>
    <col min="5898" max="5898" width="0.75" style="64" customWidth="1"/>
    <col min="5899" max="5899" width="11.4140625" style="64" customWidth="1"/>
    <col min="5900" max="5900" width="0.75" style="64" customWidth="1"/>
    <col min="5901" max="5901" width="11.4140625" style="64" customWidth="1"/>
    <col min="5902" max="5902" width="0.75" style="64" customWidth="1"/>
    <col min="5903" max="5903" width="11.9140625" style="64" customWidth="1"/>
    <col min="5904" max="5904" width="0.75" style="64" customWidth="1"/>
    <col min="5905" max="5905" width="16.33203125" style="64" customWidth="1"/>
    <col min="5906" max="5906" width="0.75" style="64" customWidth="1"/>
    <col min="5907" max="5907" width="11.4140625" style="64" customWidth="1"/>
    <col min="5908" max="5908" width="0.75" style="64" customWidth="1"/>
    <col min="5909" max="5909" width="11.4140625" style="64" customWidth="1"/>
    <col min="5910" max="5910" width="0.75" style="64" customWidth="1"/>
    <col min="5911" max="5911" width="12.58203125" style="64" customWidth="1"/>
    <col min="5912" max="6144" width="10.25" style="64"/>
    <col min="6145" max="6147" width="1.58203125" style="64" customWidth="1"/>
    <col min="6148" max="6148" width="36" style="64" customWidth="1"/>
    <col min="6149" max="6149" width="11.4140625" style="64" customWidth="1"/>
    <col min="6150" max="6150" width="0.75" style="64" customWidth="1"/>
    <col min="6151" max="6151" width="11.4140625" style="64" customWidth="1"/>
    <col min="6152" max="6152" width="0.75" style="64" customWidth="1"/>
    <col min="6153" max="6153" width="11.4140625" style="64" customWidth="1"/>
    <col min="6154" max="6154" width="0.75" style="64" customWidth="1"/>
    <col min="6155" max="6155" width="11.4140625" style="64" customWidth="1"/>
    <col min="6156" max="6156" width="0.75" style="64" customWidth="1"/>
    <col min="6157" max="6157" width="11.4140625" style="64" customWidth="1"/>
    <col min="6158" max="6158" width="0.75" style="64" customWidth="1"/>
    <col min="6159" max="6159" width="11.9140625" style="64" customWidth="1"/>
    <col min="6160" max="6160" width="0.75" style="64" customWidth="1"/>
    <col min="6161" max="6161" width="16.33203125" style="64" customWidth="1"/>
    <col min="6162" max="6162" width="0.75" style="64" customWidth="1"/>
    <col min="6163" max="6163" width="11.4140625" style="64" customWidth="1"/>
    <col min="6164" max="6164" width="0.75" style="64" customWidth="1"/>
    <col min="6165" max="6165" width="11.4140625" style="64" customWidth="1"/>
    <col min="6166" max="6166" width="0.75" style="64" customWidth="1"/>
    <col min="6167" max="6167" width="12.58203125" style="64" customWidth="1"/>
    <col min="6168" max="6400" width="10.25" style="64"/>
    <col min="6401" max="6403" width="1.58203125" style="64" customWidth="1"/>
    <col min="6404" max="6404" width="36" style="64" customWidth="1"/>
    <col min="6405" max="6405" width="11.4140625" style="64" customWidth="1"/>
    <col min="6406" max="6406" width="0.75" style="64" customWidth="1"/>
    <col min="6407" max="6407" width="11.4140625" style="64" customWidth="1"/>
    <col min="6408" max="6408" width="0.75" style="64" customWidth="1"/>
    <col min="6409" max="6409" width="11.4140625" style="64" customWidth="1"/>
    <col min="6410" max="6410" width="0.75" style="64" customWidth="1"/>
    <col min="6411" max="6411" width="11.4140625" style="64" customWidth="1"/>
    <col min="6412" max="6412" width="0.75" style="64" customWidth="1"/>
    <col min="6413" max="6413" width="11.4140625" style="64" customWidth="1"/>
    <col min="6414" max="6414" width="0.75" style="64" customWidth="1"/>
    <col min="6415" max="6415" width="11.9140625" style="64" customWidth="1"/>
    <col min="6416" max="6416" width="0.75" style="64" customWidth="1"/>
    <col min="6417" max="6417" width="16.33203125" style="64" customWidth="1"/>
    <col min="6418" max="6418" width="0.75" style="64" customWidth="1"/>
    <col min="6419" max="6419" width="11.4140625" style="64" customWidth="1"/>
    <col min="6420" max="6420" width="0.75" style="64" customWidth="1"/>
    <col min="6421" max="6421" width="11.4140625" style="64" customWidth="1"/>
    <col min="6422" max="6422" width="0.75" style="64" customWidth="1"/>
    <col min="6423" max="6423" width="12.58203125" style="64" customWidth="1"/>
    <col min="6424" max="6656" width="10.25" style="64"/>
    <col min="6657" max="6659" width="1.58203125" style="64" customWidth="1"/>
    <col min="6660" max="6660" width="36" style="64" customWidth="1"/>
    <col min="6661" max="6661" width="11.4140625" style="64" customWidth="1"/>
    <col min="6662" max="6662" width="0.75" style="64" customWidth="1"/>
    <col min="6663" max="6663" width="11.4140625" style="64" customWidth="1"/>
    <col min="6664" max="6664" width="0.75" style="64" customWidth="1"/>
    <col min="6665" max="6665" width="11.4140625" style="64" customWidth="1"/>
    <col min="6666" max="6666" width="0.75" style="64" customWidth="1"/>
    <col min="6667" max="6667" width="11.4140625" style="64" customWidth="1"/>
    <col min="6668" max="6668" width="0.75" style="64" customWidth="1"/>
    <col min="6669" max="6669" width="11.4140625" style="64" customWidth="1"/>
    <col min="6670" max="6670" width="0.75" style="64" customWidth="1"/>
    <col min="6671" max="6671" width="11.9140625" style="64" customWidth="1"/>
    <col min="6672" max="6672" width="0.75" style="64" customWidth="1"/>
    <col min="6673" max="6673" width="16.33203125" style="64" customWidth="1"/>
    <col min="6674" max="6674" width="0.75" style="64" customWidth="1"/>
    <col min="6675" max="6675" width="11.4140625" style="64" customWidth="1"/>
    <col min="6676" max="6676" width="0.75" style="64" customWidth="1"/>
    <col min="6677" max="6677" width="11.4140625" style="64" customWidth="1"/>
    <col min="6678" max="6678" width="0.75" style="64" customWidth="1"/>
    <col min="6679" max="6679" width="12.58203125" style="64" customWidth="1"/>
    <col min="6680" max="6912" width="10.25" style="64"/>
    <col min="6913" max="6915" width="1.58203125" style="64" customWidth="1"/>
    <col min="6916" max="6916" width="36" style="64" customWidth="1"/>
    <col min="6917" max="6917" width="11.4140625" style="64" customWidth="1"/>
    <col min="6918" max="6918" width="0.75" style="64" customWidth="1"/>
    <col min="6919" max="6919" width="11.4140625" style="64" customWidth="1"/>
    <col min="6920" max="6920" width="0.75" style="64" customWidth="1"/>
    <col min="6921" max="6921" width="11.4140625" style="64" customWidth="1"/>
    <col min="6922" max="6922" width="0.75" style="64" customWidth="1"/>
    <col min="6923" max="6923" width="11.4140625" style="64" customWidth="1"/>
    <col min="6924" max="6924" width="0.75" style="64" customWidth="1"/>
    <col min="6925" max="6925" width="11.4140625" style="64" customWidth="1"/>
    <col min="6926" max="6926" width="0.75" style="64" customWidth="1"/>
    <col min="6927" max="6927" width="11.9140625" style="64" customWidth="1"/>
    <col min="6928" max="6928" width="0.75" style="64" customWidth="1"/>
    <col min="6929" max="6929" width="16.33203125" style="64" customWidth="1"/>
    <col min="6930" max="6930" width="0.75" style="64" customWidth="1"/>
    <col min="6931" max="6931" width="11.4140625" style="64" customWidth="1"/>
    <col min="6932" max="6932" width="0.75" style="64" customWidth="1"/>
    <col min="6933" max="6933" width="11.4140625" style="64" customWidth="1"/>
    <col min="6934" max="6934" width="0.75" style="64" customWidth="1"/>
    <col min="6935" max="6935" width="12.58203125" style="64" customWidth="1"/>
    <col min="6936" max="7168" width="10.25" style="64"/>
    <col min="7169" max="7171" width="1.58203125" style="64" customWidth="1"/>
    <col min="7172" max="7172" width="36" style="64" customWidth="1"/>
    <col min="7173" max="7173" width="11.4140625" style="64" customWidth="1"/>
    <col min="7174" max="7174" width="0.75" style="64" customWidth="1"/>
    <col min="7175" max="7175" width="11.4140625" style="64" customWidth="1"/>
    <col min="7176" max="7176" width="0.75" style="64" customWidth="1"/>
    <col min="7177" max="7177" width="11.4140625" style="64" customWidth="1"/>
    <col min="7178" max="7178" width="0.75" style="64" customWidth="1"/>
    <col min="7179" max="7179" width="11.4140625" style="64" customWidth="1"/>
    <col min="7180" max="7180" width="0.75" style="64" customWidth="1"/>
    <col min="7181" max="7181" width="11.4140625" style="64" customWidth="1"/>
    <col min="7182" max="7182" width="0.75" style="64" customWidth="1"/>
    <col min="7183" max="7183" width="11.9140625" style="64" customWidth="1"/>
    <col min="7184" max="7184" width="0.75" style="64" customWidth="1"/>
    <col min="7185" max="7185" width="16.33203125" style="64" customWidth="1"/>
    <col min="7186" max="7186" width="0.75" style="64" customWidth="1"/>
    <col min="7187" max="7187" width="11.4140625" style="64" customWidth="1"/>
    <col min="7188" max="7188" width="0.75" style="64" customWidth="1"/>
    <col min="7189" max="7189" width="11.4140625" style="64" customWidth="1"/>
    <col min="7190" max="7190" width="0.75" style="64" customWidth="1"/>
    <col min="7191" max="7191" width="12.58203125" style="64" customWidth="1"/>
    <col min="7192" max="7424" width="10.25" style="64"/>
    <col min="7425" max="7427" width="1.58203125" style="64" customWidth="1"/>
    <col min="7428" max="7428" width="36" style="64" customWidth="1"/>
    <col min="7429" max="7429" width="11.4140625" style="64" customWidth="1"/>
    <col min="7430" max="7430" width="0.75" style="64" customWidth="1"/>
    <col min="7431" max="7431" width="11.4140625" style="64" customWidth="1"/>
    <col min="7432" max="7432" width="0.75" style="64" customWidth="1"/>
    <col min="7433" max="7433" width="11.4140625" style="64" customWidth="1"/>
    <col min="7434" max="7434" width="0.75" style="64" customWidth="1"/>
    <col min="7435" max="7435" width="11.4140625" style="64" customWidth="1"/>
    <col min="7436" max="7436" width="0.75" style="64" customWidth="1"/>
    <col min="7437" max="7437" width="11.4140625" style="64" customWidth="1"/>
    <col min="7438" max="7438" width="0.75" style="64" customWidth="1"/>
    <col min="7439" max="7439" width="11.9140625" style="64" customWidth="1"/>
    <col min="7440" max="7440" width="0.75" style="64" customWidth="1"/>
    <col min="7441" max="7441" width="16.33203125" style="64" customWidth="1"/>
    <col min="7442" max="7442" width="0.75" style="64" customWidth="1"/>
    <col min="7443" max="7443" width="11.4140625" style="64" customWidth="1"/>
    <col min="7444" max="7444" width="0.75" style="64" customWidth="1"/>
    <col min="7445" max="7445" width="11.4140625" style="64" customWidth="1"/>
    <col min="7446" max="7446" width="0.75" style="64" customWidth="1"/>
    <col min="7447" max="7447" width="12.58203125" style="64" customWidth="1"/>
    <col min="7448" max="7680" width="10.25" style="64"/>
    <col min="7681" max="7683" width="1.58203125" style="64" customWidth="1"/>
    <col min="7684" max="7684" width="36" style="64" customWidth="1"/>
    <col min="7685" max="7685" width="11.4140625" style="64" customWidth="1"/>
    <col min="7686" max="7686" width="0.75" style="64" customWidth="1"/>
    <col min="7687" max="7687" width="11.4140625" style="64" customWidth="1"/>
    <col min="7688" max="7688" width="0.75" style="64" customWidth="1"/>
    <col min="7689" max="7689" width="11.4140625" style="64" customWidth="1"/>
    <col min="7690" max="7690" width="0.75" style="64" customWidth="1"/>
    <col min="7691" max="7691" width="11.4140625" style="64" customWidth="1"/>
    <col min="7692" max="7692" width="0.75" style="64" customWidth="1"/>
    <col min="7693" max="7693" width="11.4140625" style="64" customWidth="1"/>
    <col min="7694" max="7694" width="0.75" style="64" customWidth="1"/>
    <col min="7695" max="7695" width="11.9140625" style="64" customWidth="1"/>
    <col min="7696" max="7696" width="0.75" style="64" customWidth="1"/>
    <col min="7697" max="7697" width="16.33203125" style="64" customWidth="1"/>
    <col min="7698" max="7698" width="0.75" style="64" customWidth="1"/>
    <col min="7699" max="7699" width="11.4140625" style="64" customWidth="1"/>
    <col min="7700" max="7700" width="0.75" style="64" customWidth="1"/>
    <col min="7701" max="7701" width="11.4140625" style="64" customWidth="1"/>
    <col min="7702" max="7702" width="0.75" style="64" customWidth="1"/>
    <col min="7703" max="7703" width="12.58203125" style="64" customWidth="1"/>
    <col min="7704" max="7936" width="10.25" style="64"/>
    <col min="7937" max="7939" width="1.58203125" style="64" customWidth="1"/>
    <col min="7940" max="7940" width="36" style="64" customWidth="1"/>
    <col min="7941" max="7941" width="11.4140625" style="64" customWidth="1"/>
    <col min="7942" max="7942" width="0.75" style="64" customWidth="1"/>
    <col min="7943" max="7943" width="11.4140625" style="64" customWidth="1"/>
    <col min="7944" max="7944" width="0.75" style="64" customWidth="1"/>
    <col min="7945" max="7945" width="11.4140625" style="64" customWidth="1"/>
    <col min="7946" max="7946" width="0.75" style="64" customWidth="1"/>
    <col min="7947" max="7947" width="11.4140625" style="64" customWidth="1"/>
    <col min="7948" max="7948" width="0.75" style="64" customWidth="1"/>
    <col min="7949" max="7949" width="11.4140625" style="64" customWidth="1"/>
    <col min="7950" max="7950" width="0.75" style="64" customWidth="1"/>
    <col min="7951" max="7951" width="11.9140625" style="64" customWidth="1"/>
    <col min="7952" max="7952" width="0.75" style="64" customWidth="1"/>
    <col min="7953" max="7953" width="16.33203125" style="64" customWidth="1"/>
    <col min="7954" max="7954" width="0.75" style="64" customWidth="1"/>
    <col min="7955" max="7955" width="11.4140625" style="64" customWidth="1"/>
    <col min="7956" max="7956" width="0.75" style="64" customWidth="1"/>
    <col min="7957" max="7957" width="11.4140625" style="64" customWidth="1"/>
    <col min="7958" max="7958" width="0.75" style="64" customWidth="1"/>
    <col min="7959" max="7959" width="12.58203125" style="64" customWidth="1"/>
    <col min="7960" max="8192" width="10.25" style="64"/>
    <col min="8193" max="8195" width="1.58203125" style="64" customWidth="1"/>
    <col min="8196" max="8196" width="36" style="64" customWidth="1"/>
    <col min="8197" max="8197" width="11.4140625" style="64" customWidth="1"/>
    <col min="8198" max="8198" width="0.75" style="64" customWidth="1"/>
    <col min="8199" max="8199" width="11.4140625" style="64" customWidth="1"/>
    <col min="8200" max="8200" width="0.75" style="64" customWidth="1"/>
    <col min="8201" max="8201" width="11.4140625" style="64" customWidth="1"/>
    <col min="8202" max="8202" width="0.75" style="64" customWidth="1"/>
    <col min="8203" max="8203" width="11.4140625" style="64" customWidth="1"/>
    <col min="8204" max="8204" width="0.75" style="64" customWidth="1"/>
    <col min="8205" max="8205" width="11.4140625" style="64" customWidth="1"/>
    <col min="8206" max="8206" width="0.75" style="64" customWidth="1"/>
    <col min="8207" max="8207" width="11.9140625" style="64" customWidth="1"/>
    <col min="8208" max="8208" width="0.75" style="64" customWidth="1"/>
    <col min="8209" max="8209" width="16.33203125" style="64" customWidth="1"/>
    <col min="8210" max="8210" width="0.75" style="64" customWidth="1"/>
    <col min="8211" max="8211" width="11.4140625" style="64" customWidth="1"/>
    <col min="8212" max="8212" width="0.75" style="64" customWidth="1"/>
    <col min="8213" max="8213" width="11.4140625" style="64" customWidth="1"/>
    <col min="8214" max="8214" width="0.75" style="64" customWidth="1"/>
    <col min="8215" max="8215" width="12.58203125" style="64" customWidth="1"/>
    <col min="8216" max="8448" width="10.25" style="64"/>
    <col min="8449" max="8451" width="1.58203125" style="64" customWidth="1"/>
    <col min="8452" max="8452" width="36" style="64" customWidth="1"/>
    <col min="8453" max="8453" width="11.4140625" style="64" customWidth="1"/>
    <col min="8454" max="8454" width="0.75" style="64" customWidth="1"/>
    <col min="8455" max="8455" width="11.4140625" style="64" customWidth="1"/>
    <col min="8456" max="8456" width="0.75" style="64" customWidth="1"/>
    <col min="8457" max="8457" width="11.4140625" style="64" customWidth="1"/>
    <col min="8458" max="8458" width="0.75" style="64" customWidth="1"/>
    <col min="8459" max="8459" width="11.4140625" style="64" customWidth="1"/>
    <col min="8460" max="8460" width="0.75" style="64" customWidth="1"/>
    <col min="8461" max="8461" width="11.4140625" style="64" customWidth="1"/>
    <col min="8462" max="8462" width="0.75" style="64" customWidth="1"/>
    <col min="8463" max="8463" width="11.9140625" style="64" customWidth="1"/>
    <col min="8464" max="8464" width="0.75" style="64" customWidth="1"/>
    <col min="8465" max="8465" width="16.33203125" style="64" customWidth="1"/>
    <col min="8466" max="8466" width="0.75" style="64" customWidth="1"/>
    <col min="8467" max="8467" width="11.4140625" style="64" customWidth="1"/>
    <col min="8468" max="8468" width="0.75" style="64" customWidth="1"/>
    <col min="8469" max="8469" width="11.4140625" style="64" customWidth="1"/>
    <col min="8470" max="8470" width="0.75" style="64" customWidth="1"/>
    <col min="8471" max="8471" width="12.58203125" style="64" customWidth="1"/>
    <col min="8472" max="8704" width="10.25" style="64"/>
    <col min="8705" max="8707" width="1.58203125" style="64" customWidth="1"/>
    <col min="8708" max="8708" width="36" style="64" customWidth="1"/>
    <col min="8709" max="8709" width="11.4140625" style="64" customWidth="1"/>
    <col min="8710" max="8710" width="0.75" style="64" customWidth="1"/>
    <col min="8711" max="8711" width="11.4140625" style="64" customWidth="1"/>
    <col min="8712" max="8712" width="0.75" style="64" customWidth="1"/>
    <col min="8713" max="8713" width="11.4140625" style="64" customWidth="1"/>
    <col min="8714" max="8714" width="0.75" style="64" customWidth="1"/>
    <col min="8715" max="8715" width="11.4140625" style="64" customWidth="1"/>
    <col min="8716" max="8716" width="0.75" style="64" customWidth="1"/>
    <col min="8717" max="8717" width="11.4140625" style="64" customWidth="1"/>
    <col min="8718" max="8718" width="0.75" style="64" customWidth="1"/>
    <col min="8719" max="8719" width="11.9140625" style="64" customWidth="1"/>
    <col min="8720" max="8720" width="0.75" style="64" customWidth="1"/>
    <col min="8721" max="8721" width="16.33203125" style="64" customWidth="1"/>
    <col min="8722" max="8722" width="0.75" style="64" customWidth="1"/>
    <col min="8723" max="8723" width="11.4140625" style="64" customWidth="1"/>
    <col min="8724" max="8724" width="0.75" style="64" customWidth="1"/>
    <col min="8725" max="8725" width="11.4140625" style="64" customWidth="1"/>
    <col min="8726" max="8726" width="0.75" style="64" customWidth="1"/>
    <col min="8727" max="8727" width="12.58203125" style="64" customWidth="1"/>
    <col min="8728" max="8960" width="10.25" style="64"/>
    <col min="8961" max="8963" width="1.58203125" style="64" customWidth="1"/>
    <col min="8964" max="8964" width="36" style="64" customWidth="1"/>
    <col min="8965" max="8965" width="11.4140625" style="64" customWidth="1"/>
    <col min="8966" max="8966" width="0.75" style="64" customWidth="1"/>
    <col min="8967" max="8967" width="11.4140625" style="64" customWidth="1"/>
    <col min="8968" max="8968" width="0.75" style="64" customWidth="1"/>
    <col min="8969" max="8969" width="11.4140625" style="64" customWidth="1"/>
    <col min="8970" max="8970" width="0.75" style="64" customWidth="1"/>
    <col min="8971" max="8971" width="11.4140625" style="64" customWidth="1"/>
    <col min="8972" max="8972" width="0.75" style="64" customWidth="1"/>
    <col min="8973" max="8973" width="11.4140625" style="64" customWidth="1"/>
    <col min="8974" max="8974" width="0.75" style="64" customWidth="1"/>
    <col min="8975" max="8975" width="11.9140625" style="64" customWidth="1"/>
    <col min="8976" max="8976" width="0.75" style="64" customWidth="1"/>
    <col min="8977" max="8977" width="16.33203125" style="64" customWidth="1"/>
    <col min="8978" max="8978" width="0.75" style="64" customWidth="1"/>
    <col min="8979" max="8979" width="11.4140625" style="64" customWidth="1"/>
    <col min="8980" max="8980" width="0.75" style="64" customWidth="1"/>
    <col min="8981" max="8981" width="11.4140625" style="64" customWidth="1"/>
    <col min="8982" max="8982" width="0.75" style="64" customWidth="1"/>
    <col min="8983" max="8983" width="12.58203125" style="64" customWidth="1"/>
    <col min="8984" max="9216" width="10.25" style="64"/>
    <col min="9217" max="9219" width="1.58203125" style="64" customWidth="1"/>
    <col min="9220" max="9220" width="36" style="64" customWidth="1"/>
    <col min="9221" max="9221" width="11.4140625" style="64" customWidth="1"/>
    <col min="9222" max="9222" width="0.75" style="64" customWidth="1"/>
    <col min="9223" max="9223" width="11.4140625" style="64" customWidth="1"/>
    <col min="9224" max="9224" width="0.75" style="64" customWidth="1"/>
    <col min="9225" max="9225" width="11.4140625" style="64" customWidth="1"/>
    <col min="9226" max="9226" width="0.75" style="64" customWidth="1"/>
    <col min="9227" max="9227" width="11.4140625" style="64" customWidth="1"/>
    <col min="9228" max="9228" width="0.75" style="64" customWidth="1"/>
    <col min="9229" max="9229" width="11.4140625" style="64" customWidth="1"/>
    <col min="9230" max="9230" width="0.75" style="64" customWidth="1"/>
    <col min="9231" max="9231" width="11.9140625" style="64" customWidth="1"/>
    <col min="9232" max="9232" width="0.75" style="64" customWidth="1"/>
    <col min="9233" max="9233" width="16.33203125" style="64" customWidth="1"/>
    <col min="9234" max="9234" width="0.75" style="64" customWidth="1"/>
    <col min="9235" max="9235" width="11.4140625" style="64" customWidth="1"/>
    <col min="9236" max="9236" width="0.75" style="64" customWidth="1"/>
    <col min="9237" max="9237" width="11.4140625" style="64" customWidth="1"/>
    <col min="9238" max="9238" width="0.75" style="64" customWidth="1"/>
    <col min="9239" max="9239" width="12.58203125" style="64" customWidth="1"/>
    <col min="9240" max="9472" width="10.25" style="64"/>
    <col min="9473" max="9475" width="1.58203125" style="64" customWidth="1"/>
    <col min="9476" max="9476" width="36" style="64" customWidth="1"/>
    <col min="9477" max="9477" width="11.4140625" style="64" customWidth="1"/>
    <col min="9478" max="9478" width="0.75" style="64" customWidth="1"/>
    <col min="9479" max="9479" width="11.4140625" style="64" customWidth="1"/>
    <col min="9480" max="9480" width="0.75" style="64" customWidth="1"/>
    <col min="9481" max="9481" width="11.4140625" style="64" customWidth="1"/>
    <col min="9482" max="9482" width="0.75" style="64" customWidth="1"/>
    <col min="9483" max="9483" width="11.4140625" style="64" customWidth="1"/>
    <col min="9484" max="9484" width="0.75" style="64" customWidth="1"/>
    <col min="9485" max="9485" width="11.4140625" style="64" customWidth="1"/>
    <col min="9486" max="9486" width="0.75" style="64" customWidth="1"/>
    <col min="9487" max="9487" width="11.9140625" style="64" customWidth="1"/>
    <col min="9488" max="9488" width="0.75" style="64" customWidth="1"/>
    <col min="9489" max="9489" width="16.33203125" style="64" customWidth="1"/>
    <col min="9490" max="9490" width="0.75" style="64" customWidth="1"/>
    <col min="9491" max="9491" width="11.4140625" style="64" customWidth="1"/>
    <col min="9492" max="9492" width="0.75" style="64" customWidth="1"/>
    <col min="9493" max="9493" width="11.4140625" style="64" customWidth="1"/>
    <col min="9494" max="9494" width="0.75" style="64" customWidth="1"/>
    <col min="9495" max="9495" width="12.58203125" style="64" customWidth="1"/>
    <col min="9496" max="9728" width="10.25" style="64"/>
    <col min="9729" max="9731" width="1.58203125" style="64" customWidth="1"/>
    <col min="9732" max="9732" width="36" style="64" customWidth="1"/>
    <col min="9733" max="9733" width="11.4140625" style="64" customWidth="1"/>
    <col min="9734" max="9734" width="0.75" style="64" customWidth="1"/>
    <col min="9735" max="9735" width="11.4140625" style="64" customWidth="1"/>
    <col min="9736" max="9736" width="0.75" style="64" customWidth="1"/>
    <col min="9737" max="9737" width="11.4140625" style="64" customWidth="1"/>
    <col min="9738" max="9738" width="0.75" style="64" customWidth="1"/>
    <col min="9739" max="9739" width="11.4140625" style="64" customWidth="1"/>
    <col min="9740" max="9740" width="0.75" style="64" customWidth="1"/>
    <col min="9741" max="9741" width="11.4140625" style="64" customWidth="1"/>
    <col min="9742" max="9742" width="0.75" style="64" customWidth="1"/>
    <col min="9743" max="9743" width="11.9140625" style="64" customWidth="1"/>
    <col min="9744" max="9744" width="0.75" style="64" customWidth="1"/>
    <col min="9745" max="9745" width="16.33203125" style="64" customWidth="1"/>
    <col min="9746" max="9746" width="0.75" style="64" customWidth="1"/>
    <col min="9747" max="9747" width="11.4140625" style="64" customWidth="1"/>
    <col min="9748" max="9748" width="0.75" style="64" customWidth="1"/>
    <col min="9749" max="9749" width="11.4140625" style="64" customWidth="1"/>
    <col min="9750" max="9750" width="0.75" style="64" customWidth="1"/>
    <col min="9751" max="9751" width="12.58203125" style="64" customWidth="1"/>
    <col min="9752" max="9984" width="10.25" style="64"/>
    <col min="9985" max="9987" width="1.58203125" style="64" customWidth="1"/>
    <col min="9988" max="9988" width="36" style="64" customWidth="1"/>
    <col min="9989" max="9989" width="11.4140625" style="64" customWidth="1"/>
    <col min="9990" max="9990" width="0.75" style="64" customWidth="1"/>
    <col min="9991" max="9991" width="11.4140625" style="64" customWidth="1"/>
    <col min="9992" max="9992" width="0.75" style="64" customWidth="1"/>
    <col min="9993" max="9993" width="11.4140625" style="64" customWidth="1"/>
    <col min="9994" max="9994" width="0.75" style="64" customWidth="1"/>
    <col min="9995" max="9995" width="11.4140625" style="64" customWidth="1"/>
    <col min="9996" max="9996" width="0.75" style="64" customWidth="1"/>
    <col min="9997" max="9997" width="11.4140625" style="64" customWidth="1"/>
    <col min="9998" max="9998" width="0.75" style="64" customWidth="1"/>
    <col min="9999" max="9999" width="11.9140625" style="64" customWidth="1"/>
    <col min="10000" max="10000" width="0.75" style="64" customWidth="1"/>
    <col min="10001" max="10001" width="16.33203125" style="64" customWidth="1"/>
    <col min="10002" max="10002" width="0.75" style="64" customWidth="1"/>
    <col min="10003" max="10003" width="11.4140625" style="64" customWidth="1"/>
    <col min="10004" max="10004" width="0.75" style="64" customWidth="1"/>
    <col min="10005" max="10005" width="11.4140625" style="64" customWidth="1"/>
    <col min="10006" max="10006" width="0.75" style="64" customWidth="1"/>
    <col min="10007" max="10007" width="12.58203125" style="64" customWidth="1"/>
    <col min="10008" max="10240" width="10.25" style="64"/>
    <col min="10241" max="10243" width="1.58203125" style="64" customWidth="1"/>
    <col min="10244" max="10244" width="36" style="64" customWidth="1"/>
    <col min="10245" max="10245" width="11.4140625" style="64" customWidth="1"/>
    <col min="10246" max="10246" width="0.75" style="64" customWidth="1"/>
    <col min="10247" max="10247" width="11.4140625" style="64" customWidth="1"/>
    <col min="10248" max="10248" width="0.75" style="64" customWidth="1"/>
    <col min="10249" max="10249" width="11.4140625" style="64" customWidth="1"/>
    <col min="10250" max="10250" width="0.75" style="64" customWidth="1"/>
    <col min="10251" max="10251" width="11.4140625" style="64" customWidth="1"/>
    <col min="10252" max="10252" width="0.75" style="64" customWidth="1"/>
    <col min="10253" max="10253" width="11.4140625" style="64" customWidth="1"/>
    <col min="10254" max="10254" width="0.75" style="64" customWidth="1"/>
    <col min="10255" max="10255" width="11.9140625" style="64" customWidth="1"/>
    <col min="10256" max="10256" width="0.75" style="64" customWidth="1"/>
    <col min="10257" max="10257" width="16.33203125" style="64" customWidth="1"/>
    <col min="10258" max="10258" width="0.75" style="64" customWidth="1"/>
    <col min="10259" max="10259" width="11.4140625" style="64" customWidth="1"/>
    <col min="10260" max="10260" width="0.75" style="64" customWidth="1"/>
    <col min="10261" max="10261" width="11.4140625" style="64" customWidth="1"/>
    <col min="10262" max="10262" width="0.75" style="64" customWidth="1"/>
    <col min="10263" max="10263" width="12.58203125" style="64" customWidth="1"/>
    <col min="10264" max="10496" width="10.25" style="64"/>
    <col min="10497" max="10499" width="1.58203125" style="64" customWidth="1"/>
    <col min="10500" max="10500" width="36" style="64" customWidth="1"/>
    <col min="10501" max="10501" width="11.4140625" style="64" customWidth="1"/>
    <col min="10502" max="10502" width="0.75" style="64" customWidth="1"/>
    <col min="10503" max="10503" width="11.4140625" style="64" customWidth="1"/>
    <col min="10504" max="10504" width="0.75" style="64" customWidth="1"/>
    <col min="10505" max="10505" width="11.4140625" style="64" customWidth="1"/>
    <col min="10506" max="10506" width="0.75" style="64" customWidth="1"/>
    <col min="10507" max="10507" width="11.4140625" style="64" customWidth="1"/>
    <col min="10508" max="10508" width="0.75" style="64" customWidth="1"/>
    <col min="10509" max="10509" width="11.4140625" style="64" customWidth="1"/>
    <col min="10510" max="10510" width="0.75" style="64" customWidth="1"/>
    <col min="10511" max="10511" width="11.9140625" style="64" customWidth="1"/>
    <col min="10512" max="10512" width="0.75" style="64" customWidth="1"/>
    <col min="10513" max="10513" width="16.33203125" style="64" customWidth="1"/>
    <col min="10514" max="10514" width="0.75" style="64" customWidth="1"/>
    <col min="10515" max="10515" width="11.4140625" style="64" customWidth="1"/>
    <col min="10516" max="10516" width="0.75" style="64" customWidth="1"/>
    <col min="10517" max="10517" width="11.4140625" style="64" customWidth="1"/>
    <col min="10518" max="10518" width="0.75" style="64" customWidth="1"/>
    <col min="10519" max="10519" width="12.58203125" style="64" customWidth="1"/>
    <col min="10520" max="10752" width="10.25" style="64"/>
    <col min="10753" max="10755" width="1.58203125" style="64" customWidth="1"/>
    <col min="10756" max="10756" width="36" style="64" customWidth="1"/>
    <col min="10757" max="10757" width="11.4140625" style="64" customWidth="1"/>
    <col min="10758" max="10758" width="0.75" style="64" customWidth="1"/>
    <col min="10759" max="10759" width="11.4140625" style="64" customWidth="1"/>
    <col min="10760" max="10760" width="0.75" style="64" customWidth="1"/>
    <col min="10761" max="10761" width="11.4140625" style="64" customWidth="1"/>
    <col min="10762" max="10762" width="0.75" style="64" customWidth="1"/>
    <col min="10763" max="10763" width="11.4140625" style="64" customWidth="1"/>
    <col min="10764" max="10764" width="0.75" style="64" customWidth="1"/>
    <col min="10765" max="10765" width="11.4140625" style="64" customWidth="1"/>
    <col min="10766" max="10766" width="0.75" style="64" customWidth="1"/>
    <col min="10767" max="10767" width="11.9140625" style="64" customWidth="1"/>
    <col min="10768" max="10768" width="0.75" style="64" customWidth="1"/>
    <col min="10769" max="10769" width="16.33203125" style="64" customWidth="1"/>
    <col min="10770" max="10770" width="0.75" style="64" customWidth="1"/>
    <col min="10771" max="10771" width="11.4140625" style="64" customWidth="1"/>
    <col min="10772" max="10772" width="0.75" style="64" customWidth="1"/>
    <col min="10773" max="10773" width="11.4140625" style="64" customWidth="1"/>
    <col min="10774" max="10774" width="0.75" style="64" customWidth="1"/>
    <col min="10775" max="10775" width="12.58203125" style="64" customWidth="1"/>
    <col min="10776" max="11008" width="10.25" style="64"/>
    <col min="11009" max="11011" width="1.58203125" style="64" customWidth="1"/>
    <col min="11012" max="11012" width="36" style="64" customWidth="1"/>
    <col min="11013" max="11013" width="11.4140625" style="64" customWidth="1"/>
    <col min="11014" max="11014" width="0.75" style="64" customWidth="1"/>
    <col min="11015" max="11015" width="11.4140625" style="64" customWidth="1"/>
    <col min="11016" max="11016" width="0.75" style="64" customWidth="1"/>
    <col min="11017" max="11017" width="11.4140625" style="64" customWidth="1"/>
    <col min="11018" max="11018" width="0.75" style="64" customWidth="1"/>
    <col min="11019" max="11019" width="11.4140625" style="64" customWidth="1"/>
    <col min="11020" max="11020" width="0.75" style="64" customWidth="1"/>
    <col min="11021" max="11021" width="11.4140625" style="64" customWidth="1"/>
    <col min="11022" max="11022" width="0.75" style="64" customWidth="1"/>
    <col min="11023" max="11023" width="11.9140625" style="64" customWidth="1"/>
    <col min="11024" max="11024" width="0.75" style="64" customWidth="1"/>
    <col min="11025" max="11025" width="16.33203125" style="64" customWidth="1"/>
    <col min="11026" max="11026" width="0.75" style="64" customWidth="1"/>
    <col min="11027" max="11027" width="11.4140625" style="64" customWidth="1"/>
    <col min="11028" max="11028" width="0.75" style="64" customWidth="1"/>
    <col min="11029" max="11029" width="11.4140625" style="64" customWidth="1"/>
    <col min="11030" max="11030" width="0.75" style="64" customWidth="1"/>
    <col min="11031" max="11031" width="12.58203125" style="64" customWidth="1"/>
    <col min="11032" max="11264" width="10.25" style="64"/>
    <col min="11265" max="11267" width="1.58203125" style="64" customWidth="1"/>
    <col min="11268" max="11268" width="36" style="64" customWidth="1"/>
    <col min="11269" max="11269" width="11.4140625" style="64" customWidth="1"/>
    <col min="11270" max="11270" width="0.75" style="64" customWidth="1"/>
    <col min="11271" max="11271" width="11.4140625" style="64" customWidth="1"/>
    <col min="11272" max="11272" width="0.75" style="64" customWidth="1"/>
    <col min="11273" max="11273" width="11.4140625" style="64" customWidth="1"/>
    <col min="11274" max="11274" width="0.75" style="64" customWidth="1"/>
    <col min="11275" max="11275" width="11.4140625" style="64" customWidth="1"/>
    <col min="11276" max="11276" width="0.75" style="64" customWidth="1"/>
    <col min="11277" max="11277" width="11.4140625" style="64" customWidth="1"/>
    <col min="11278" max="11278" width="0.75" style="64" customWidth="1"/>
    <col min="11279" max="11279" width="11.9140625" style="64" customWidth="1"/>
    <col min="11280" max="11280" width="0.75" style="64" customWidth="1"/>
    <col min="11281" max="11281" width="16.33203125" style="64" customWidth="1"/>
    <col min="11282" max="11282" width="0.75" style="64" customWidth="1"/>
    <col min="11283" max="11283" width="11.4140625" style="64" customWidth="1"/>
    <col min="11284" max="11284" width="0.75" style="64" customWidth="1"/>
    <col min="11285" max="11285" width="11.4140625" style="64" customWidth="1"/>
    <col min="11286" max="11286" width="0.75" style="64" customWidth="1"/>
    <col min="11287" max="11287" width="12.58203125" style="64" customWidth="1"/>
    <col min="11288" max="11520" width="10.25" style="64"/>
    <col min="11521" max="11523" width="1.58203125" style="64" customWidth="1"/>
    <col min="11524" max="11524" width="36" style="64" customWidth="1"/>
    <col min="11525" max="11525" width="11.4140625" style="64" customWidth="1"/>
    <col min="11526" max="11526" width="0.75" style="64" customWidth="1"/>
    <col min="11527" max="11527" width="11.4140625" style="64" customWidth="1"/>
    <col min="11528" max="11528" width="0.75" style="64" customWidth="1"/>
    <col min="11529" max="11529" width="11.4140625" style="64" customWidth="1"/>
    <col min="11530" max="11530" width="0.75" style="64" customWidth="1"/>
    <col min="11531" max="11531" width="11.4140625" style="64" customWidth="1"/>
    <col min="11532" max="11532" width="0.75" style="64" customWidth="1"/>
    <col min="11533" max="11533" width="11.4140625" style="64" customWidth="1"/>
    <col min="11534" max="11534" width="0.75" style="64" customWidth="1"/>
    <col min="11535" max="11535" width="11.9140625" style="64" customWidth="1"/>
    <col min="11536" max="11536" width="0.75" style="64" customWidth="1"/>
    <col min="11537" max="11537" width="16.33203125" style="64" customWidth="1"/>
    <col min="11538" max="11538" width="0.75" style="64" customWidth="1"/>
    <col min="11539" max="11539" width="11.4140625" style="64" customWidth="1"/>
    <col min="11540" max="11540" width="0.75" style="64" customWidth="1"/>
    <col min="11541" max="11541" width="11.4140625" style="64" customWidth="1"/>
    <col min="11542" max="11542" width="0.75" style="64" customWidth="1"/>
    <col min="11543" max="11543" width="12.58203125" style="64" customWidth="1"/>
    <col min="11544" max="11776" width="10.25" style="64"/>
    <col min="11777" max="11779" width="1.58203125" style="64" customWidth="1"/>
    <col min="11780" max="11780" width="36" style="64" customWidth="1"/>
    <col min="11781" max="11781" width="11.4140625" style="64" customWidth="1"/>
    <col min="11782" max="11782" width="0.75" style="64" customWidth="1"/>
    <col min="11783" max="11783" width="11.4140625" style="64" customWidth="1"/>
    <col min="11784" max="11784" width="0.75" style="64" customWidth="1"/>
    <col min="11785" max="11785" width="11.4140625" style="64" customWidth="1"/>
    <col min="11786" max="11786" width="0.75" style="64" customWidth="1"/>
    <col min="11787" max="11787" width="11.4140625" style="64" customWidth="1"/>
    <col min="11788" max="11788" width="0.75" style="64" customWidth="1"/>
    <col min="11789" max="11789" width="11.4140625" style="64" customWidth="1"/>
    <col min="11790" max="11790" width="0.75" style="64" customWidth="1"/>
    <col min="11791" max="11791" width="11.9140625" style="64" customWidth="1"/>
    <col min="11792" max="11792" width="0.75" style="64" customWidth="1"/>
    <col min="11793" max="11793" width="16.33203125" style="64" customWidth="1"/>
    <col min="11794" max="11794" width="0.75" style="64" customWidth="1"/>
    <col min="11795" max="11795" width="11.4140625" style="64" customWidth="1"/>
    <col min="11796" max="11796" width="0.75" style="64" customWidth="1"/>
    <col min="11797" max="11797" width="11.4140625" style="64" customWidth="1"/>
    <col min="11798" max="11798" width="0.75" style="64" customWidth="1"/>
    <col min="11799" max="11799" width="12.58203125" style="64" customWidth="1"/>
    <col min="11800" max="12032" width="10.25" style="64"/>
    <col min="12033" max="12035" width="1.58203125" style="64" customWidth="1"/>
    <col min="12036" max="12036" width="36" style="64" customWidth="1"/>
    <col min="12037" max="12037" width="11.4140625" style="64" customWidth="1"/>
    <col min="12038" max="12038" width="0.75" style="64" customWidth="1"/>
    <col min="12039" max="12039" width="11.4140625" style="64" customWidth="1"/>
    <col min="12040" max="12040" width="0.75" style="64" customWidth="1"/>
    <col min="12041" max="12041" width="11.4140625" style="64" customWidth="1"/>
    <col min="12042" max="12042" width="0.75" style="64" customWidth="1"/>
    <col min="12043" max="12043" width="11.4140625" style="64" customWidth="1"/>
    <col min="12044" max="12044" width="0.75" style="64" customWidth="1"/>
    <col min="12045" max="12045" width="11.4140625" style="64" customWidth="1"/>
    <col min="12046" max="12046" width="0.75" style="64" customWidth="1"/>
    <col min="12047" max="12047" width="11.9140625" style="64" customWidth="1"/>
    <col min="12048" max="12048" width="0.75" style="64" customWidth="1"/>
    <col min="12049" max="12049" width="16.33203125" style="64" customWidth="1"/>
    <col min="12050" max="12050" width="0.75" style="64" customWidth="1"/>
    <col min="12051" max="12051" width="11.4140625" style="64" customWidth="1"/>
    <col min="12052" max="12052" width="0.75" style="64" customWidth="1"/>
    <col min="12053" max="12053" width="11.4140625" style="64" customWidth="1"/>
    <col min="12054" max="12054" width="0.75" style="64" customWidth="1"/>
    <col min="12055" max="12055" width="12.58203125" style="64" customWidth="1"/>
    <col min="12056" max="12288" width="10.25" style="64"/>
    <col min="12289" max="12291" width="1.58203125" style="64" customWidth="1"/>
    <col min="12292" max="12292" width="36" style="64" customWidth="1"/>
    <col min="12293" max="12293" width="11.4140625" style="64" customWidth="1"/>
    <col min="12294" max="12294" width="0.75" style="64" customWidth="1"/>
    <col min="12295" max="12295" width="11.4140625" style="64" customWidth="1"/>
    <col min="12296" max="12296" width="0.75" style="64" customWidth="1"/>
    <col min="12297" max="12297" width="11.4140625" style="64" customWidth="1"/>
    <col min="12298" max="12298" width="0.75" style="64" customWidth="1"/>
    <col min="12299" max="12299" width="11.4140625" style="64" customWidth="1"/>
    <col min="12300" max="12300" width="0.75" style="64" customWidth="1"/>
    <col min="12301" max="12301" width="11.4140625" style="64" customWidth="1"/>
    <col min="12302" max="12302" width="0.75" style="64" customWidth="1"/>
    <col min="12303" max="12303" width="11.9140625" style="64" customWidth="1"/>
    <col min="12304" max="12304" width="0.75" style="64" customWidth="1"/>
    <col min="12305" max="12305" width="16.33203125" style="64" customWidth="1"/>
    <col min="12306" max="12306" width="0.75" style="64" customWidth="1"/>
    <col min="12307" max="12307" width="11.4140625" style="64" customWidth="1"/>
    <col min="12308" max="12308" width="0.75" style="64" customWidth="1"/>
    <col min="12309" max="12309" width="11.4140625" style="64" customWidth="1"/>
    <col min="12310" max="12310" width="0.75" style="64" customWidth="1"/>
    <col min="12311" max="12311" width="12.58203125" style="64" customWidth="1"/>
    <col min="12312" max="12544" width="10.25" style="64"/>
    <col min="12545" max="12547" width="1.58203125" style="64" customWidth="1"/>
    <col min="12548" max="12548" width="36" style="64" customWidth="1"/>
    <col min="12549" max="12549" width="11.4140625" style="64" customWidth="1"/>
    <col min="12550" max="12550" width="0.75" style="64" customWidth="1"/>
    <col min="12551" max="12551" width="11.4140625" style="64" customWidth="1"/>
    <col min="12552" max="12552" width="0.75" style="64" customWidth="1"/>
    <col min="12553" max="12553" width="11.4140625" style="64" customWidth="1"/>
    <col min="12554" max="12554" width="0.75" style="64" customWidth="1"/>
    <col min="12555" max="12555" width="11.4140625" style="64" customWidth="1"/>
    <col min="12556" max="12556" width="0.75" style="64" customWidth="1"/>
    <col min="12557" max="12557" width="11.4140625" style="64" customWidth="1"/>
    <col min="12558" max="12558" width="0.75" style="64" customWidth="1"/>
    <col min="12559" max="12559" width="11.9140625" style="64" customWidth="1"/>
    <col min="12560" max="12560" width="0.75" style="64" customWidth="1"/>
    <col min="12561" max="12561" width="16.33203125" style="64" customWidth="1"/>
    <col min="12562" max="12562" width="0.75" style="64" customWidth="1"/>
    <col min="12563" max="12563" width="11.4140625" style="64" customWidth="1"/>
    <col min="12564" max="12564" width="0.75" style="64" customWidth="1"/>
    <col min="12565" max="12565" width="11.4140625" style="64" customWidth="1"/>
    <col min="12566" max="12566" width="0.75" style="64" customWidth="1"/>
    <col min="12567" max="12567" width="12.58203125" style="64" customWidth="1"/>
    <col min="12568" max="12800" width="10.25" style="64"/>
    <col min="12801" max="12803" width="1.58203125" style="64" customWidth="1"/>
    <col min="12804" max="12804" width="36" style="64" customWidth="1"/>
    <col min="12805" max="12805" width="11.4140625" style="64" customWidth="1"/>
    <col min="12806" max="12806" width="0.75" style="64" customWidth="1"/>
    <col min="12807" max="12807" width="11.4140625" style="64" customWidth="1"/>
    <col min="12808" max="12808" width="0.75" style="64" customWidth="1"/>
    <col min="12809" max="12809" width="11.4140625" style="64" customWidth="1"/>
    <col min="12810" max="12810" width="0.75" style="64" customWidth="1"/>
    <col min="12811" max="12811" width="11.4140625" style="64" customWidth="1"/>
    <col min="12812" max="12812" width="0.75" style="64" customWidth="1"/>
    <col min="12813" max="12813" width="11.4140625" style="64" customWidth="1"/>
    <col min="12814" max="12814" width="0.75" style="64" customWidth="1"/>
    <col min="12815" max="12815" width="11.9140625" style="64" customWidth="1"/>
    <col min="12816" max="12816" width="0.75" style="64" customWidth="1"/>
    <col min="12817" max="12817" width="16.33203125" style="64" customWidth="1"/>
    <col min="12818" max="12818" width="0.75" style="64" customWidth="1"/>
    <col min="12819" max="12819" width="11.4140625" style="64" customWidth="1"/>
    <col min="12820" max="12820" width="0.75" style="64" customWidth="1"/>
    <col min="12821" max="12821" width="11.4140625" style="64" customWidth="1"/>
    <col min="12822" max="12822" width="0.75" style="64" customWidth="1"/>
    <col min="12823" max="12823" width="12.58203125" style="64" customWidth="1"/>
    <col min="12824" max="13056" width="10.25" style="64"/>
    <col min="13057" max="13059" width="1.58203125" style="64" customWidth="1"/>
    <col min="13060" max="13060" width="36" style="64" customWidth="1"/>
    <col min="13061" max="13061" width="11.4140625" style="64" customWidth="1"/>
    <col min="13062" max="13062" width="0.75" style="64" customWidth="1"/>
    <col min="13063" max="13063" width="11.4140625" style="64" customWidth="1"/>
    <col min="13064" max="13064" width="0.75" style="64" customWidth="1"/>
    <col min="13065" max="13065" width="11.4140625" style="64" customWidth="1"/>
    <col min="13066" max="13066" width="0.75" style="64" customWidth="1"/>
    <col min="13067" max="13067" width="11.4140625" style="64" customWidth="1"/>
    <col min="13068" max="13068" width="0.75" style="64" customWidth="1"/>
    <col min="13069" max="13069" width="11.4140625" style="64" customWidth="1"/>
    <col min="13070" max="13070" width="0.75" style="64" customWidth="1"/>
    <col min="13071" max="13071" width="11.9140625" style="64" customWidth="1"/>
    <col min="13072" max="13072" width="0.75" style="64" customWidth="1"/>
    <col min="13073" max="13073" width="16.33203125" style="64" customWidth="1"/>
    <col min="13074" max="13074" width="0.75" style="64" customWidth="1"/>
    <col min="13075" max="13075" width="11.4140625" style="64" customWidth="1"/>
    <col min="13076" max="13076" width="0.75" style="64" customWidth="1"/>
    <col min="13077" max="13077" width="11.4140625" style="64" customWidth="1"/>
    <col min="13078" max="13078" width="0.75" style="64" customWidth="1"/>
    <col min="13079" max="13079" width="12.58203125" style="64" customWidth="1"/>
    <col min="13080" max="13312" width="10.25" style="64"/>
    <col min="13313" max="13315" width="1.58203125" style="64" customWidth="1"/>
    <col min="13316" max="13316" width="36" style="64" customWidth="1"/>
    <col min="13317" max="13317" width="11.4140625" style="64" customWidth="1"/>
    <col min="13318" max="13318" width="0.75" style="64" customWidth="1"/>
    <col min="13319" max="13319" width="11.4140625" style="64" customWidth="1"/>
    <col min="13320" max="13320" width="0.75" style="64" customWidth="1"/>
    <col min="13321" max="13321" width="11.4140625" style="64" customWidth="1"/>
    <col min="13322" max="13322" width="0.75" style="64" customWidth="1"/>
    <col min="13323" max="13323" width="11.4140625" style="64" customWidth="1"/>
    <col min="13324" max="13324" width="0.75" style="64" customWidth="1"/>
    <col min="13325" max="13325" width="11.4140625" style="64" customWidth="1"/>
    <col min="13326" max="13326" width="0.75" style="64" customWidth="1"/>
    <col min="13327" max="13327" width="11.9140625" style="64" customWidth="1"/>
    <col min="13328" max="13328" width="0.75" style="64" customWidth="1"/>
    <col min="13329" max="13329" width="16.33203125" style="64" customWidth="1"/>
    <col min="13330" max="13330" width="0.75" style="64" customWidth="1"/>
    <col min="13331" max="13331" width="11.4140625" style="64" customWidth="1"/>
    <col min="13332" max="13332" width="0.75" style="64" customWidth="1"/>
    <col min="13333" max="13333" width="11.4140625" style="64" customWidth="1"/>
    <col min="13334" max="13334" width="0.75" style="64" customWidth="1"/>
    <col min="13335" max="13335" width="12.58203125" style="64" customWidth="1"/>
    <col min="13336" max="13568" width="10.25" style="64"/>
    <col min="13569" max="13571" width="1.58203125" style="64" customWidth="1"/>
    <col min="13572" max="13572" width="36" style="64" customWidth="1"/>
    <col min="13573" max="13573" width="11.4140625" style="64" customWidth="1"/>
    <col min="13574" max="13574" width="0.75" style="64" customWidth="1"/>
    <col min="13575" max="13575" width="11.4140625" style="64" customWidth="1"/>
    <col min="13576" max="13576" width="0.75" style="64" customWidth="1"/>
    <col min="13577" max="13577" width="11.4140625" style="64" customWidth="1"/>
    <col min="13578" max="13578" width="0.75" style="64" customWidth="1"/>
    <col min="13579" max="13579" width="11.4140625" style="64" customWidth="1"/>
    <col min="13580" max="13580" width="0.75" style="64" customWidth="1"/>
    <col min="13581" max="13581" width="11.4140625" style="64" customWidth="1"/>
    <col min="13582" max="13582" width="0.75" style="64" customWidth="1"/>
    <col min="13583" max="13583" width="11.9140625" style="64" customWidth="1"/>
    <col min="13584" max="13584" width="0.75" style="64" customWidth="1"/>
    <col min="13585" max="13585" width="16.33203125" style="64" customWidth="1"/>
    <col min="13586" max="13586" width="0.75" style="64" customWidth="1"/>
    <col min="13587" max="13587" width="11.4140625" style="64" customWidth="1"/>
    <col min="13588" max="13588" width="0.75" style="64" customWidth="1"/>
    <col min="13589" max="13589" width="11.4140625" style="64" customWidth="1"/>
    <col min="13590" max="13590" width="0.75" style="64" customWidth="1"/>
    <col min="13591" max="13591" width="12.58203125" style="64" customWidth="1"/>
    <col min="13592" max="13824" width="10.25" style="64"/>
    <col min="13825" max="13827" width="1.58203125" style="64" customWidth="1"/>
    <col min="13828" max="13828" width="36" style="64" customWidth="1"/>
    <col min="13829" max="13829" width="11.4140625" style="64" customWidth="1"/>
    <col min="13830" max="13830" width="0.75" style="64" customWidth="1"/>
    <col min="13831" max="13831" width="11.4140625" style="64" customWidth="1"/>
    <col min="13832" max="13832" width="0.75" style="64" customWidth="1"/>
    <col min="13833" max="13833" width="11.4140625" style="64" customWidth="1"/>
    <col min="13834" max="13834" width="0.75" style="64" customWidth="1"/>
    <col min="13835" max="13835" width="11.4140625" style="64" customWidth="1"/>
    <col min="13836" max="13836" width="0.75" style="64" customWidth="1"/>
    <col min="13837" max="13837" width="11.4140625" style="64" customWidth="1"/>
    <col min="13838" max="13838" width="0.75" style="64" customWidth="1"/>
    <col min="13839" max="13839" width="11.9140625" style="64" customWidth="1"/>
    <col min="13840" max="13840" width="0.75" style="64" customWidth="1"/>
    <col min="13841" max="13841" width="16.33203125" style="64" customWidth="1"/>
    <col min="13842" max="13842" width="0.75" style="64" customWidth="1"/>
    <col min="13843" max="13843" width="11.4140625" style="64" customWidth="1"/>
    <col min="13844" max="13844" width="0.75" style="64" customWidth="1"/>
    <col min="13845" max="13845" width="11.4140625" style="64" customWidth="1"/>
    <col min="13846" max="13846" width="0.75" style="64" customWidth="1"/>
    <col min="13847" max="13847" width="12.58203125" style="64" customWidth="1"/>
    <col min="13848" max="14080" width="10.25" style="64"/>
    <col min="14081" max="14083" width="1.58203125" style="64" customWidth="1"/>
    <col min="14084" max="14084" width="36" style="64" customWidth="1"/>
    <col min="14085" max="14085" width="11.4140625" style="64" customWidth="1"/>
    <col min="14086" max="14086" width="0.75" style="64" customWidth="1"/>
    <col min="14087" max="14087" width="11.4140625" style="64" customWidth="1"/>
    <col min="14088" max="14088" width="0.75" style="64" customWidth="1"/>
    <col min="14089" max="14089" width="11.4140625" style="64" customWidth="1"/>
    <col min="14090" max="14090" width="0.75" style="64" customWidth="1"/>
    <col min="14091" max="14091" width="11.4140625" style="64" customWidth="1"/>
    <col min="14092" max="14092" width="0.75" style="64" customWidth="1"/>
    <col min="14093" max="14093" width="11.4140625" style="64" customWidth="1"/>
    <col min="14094" max="14094" width="0.75" style="64" customWidth="1"/>
    <col min="14095" max="14095" width="11.9140625" style="64" customWidth="1"/>
    <col min="14096" max="14096" width="0.75" style="64" customWidth="1"/>
    <col min="14097" max="14097" width="16.33203125" style="64" customWidth="1"/>
    <col min="14098" max="14098" width="0.75" style="64" customWidth="1"/>
    <col min="14099" max="14099" width="11.4140625" style="64" customWidth="1"/>
    <col min="14100" max="14100" width="0.75" style="64" customWidth="1"/>
    <col min="14101" max="14101" width="11.4140625" style="64" customWidth="1"/>
    <col min="14102" max="14102" width="0.75" style="64" customWidth="1"/>
    <col min="14103" max="14103" width="12.58203125" style="64" customWidth="1"/>
    <col min="14104" max="14336" width="10.25" style="64"/>
    <col min="14337" max="14339" width="1.58203125" style="64" customWidth="1"/>
    <col min="14340" max="14340" width="36" style="64" customWidth="1"/>
    <col min="14341" max="14341" width="11.4140625" style="64" customWidth="1"/>
    <col min="14342" max="14342" width="0.75" style="64" customWidth="1"/>
    <col min="14343" max="14343" width="11.4140625" style="64" customWidth="1"/>
    <col min="14344" max="14344" width="0.75" style="64" customWidth="1"/>
    <col min="14345" max="14345" width="11.4140625" style="64" customWidth="1"/>
    <col min="14346" max="14346" width="0.75" style="64" customWidth="1"/>
    <col min="14347" max="14347" width="11.4140625" style="64" customWidth="1"/>
    <col min="14348" max="14348" width="0.75" style="64" customWidth="1"/>
    <col min="14349" max="14349" width="11.4140625" style="64" customWidth="1"/>
    <col min="14350" max="14350" width="0.75" style="64" customWidth="1"/>
    <col min="14351" max="14351" width="11.9140625" style="64" customWidth="1"/>
    <col min="14352" max="14352" width="0.75" style="64" customWidth="1"/>
    <col min="14353" max="14353" width="16.33203125" style="64" customWidth="1"/>
    <col min="14354" max="14354" width="0.75" style="64" customWidth="1"/>
    <col min="14355" max="14355" width="11.4140625" style="64" customWidth="1"/>
    <col min="14356" max="14356" width="0.75" style="64" customWidth="1"/>
    <col min="14357" max="14357" width="11.4140625" style="64" customWidth="1"/>
    <col min="14358" max="14358" width="0.75" style="64" customWidth="1"/>
    <col min="14359" max="14359" width="12.58203125" style="64" customWidth="1"/>
    <col min="14360" max="14592" width="10.25" style="64"/>
    <col min="14593" max="14595" width="1.58203125" style="64" customWidth="1"/>
    <col min="14596" max="14596" width="36" style="64" customWidth="1"/>
    <col min="14597" max="14597" width="11.4140625" style="64" customWidth="1"/>
    <col min="14598" max="14598" width="0.75" style="64" customWidth="1"/>
    <col min="14599" max="14599" width="11.4140625" style="64" customWidth="1"/>
    <col min="14600" max="14600" width="0.75" style="64" customWidth="1"/>
    <col min="14601" max="14601" width="11.4140625" style="64" customWidth="1"/>
    <col min="14602" max="14602" width="0.75" style="64" customWidth="1"/>
    <col min="14603" max="14603" width="11.4140625" style="64" customWidth="1"/>
    <col min="14604" max="14604" width="0.75" style="64" customWidth="1"/>
    <col min="14605" max="14605" width="11.4140625" style="64" customWidth="1"/>
    <col min="14606" max="14606" width="0.75" style="64" customWidth="1"/>
    <col min="14607" max="14607" width="11.9140625" style="64" customWidth="1"/>
    <col min="14608" max="14608" width="0.75" style="64" customWidth="1"/>
    <col min="14609" max="14609" width="16.33203125" style="64" customWidth="1"/>
    <col min="14610" max="14610" width="0.75" style="64" customWidth="1"/>
    <col min="14611" max="14611" width="11.4140625" style="64" customWidth="1"/>
    <col min="14612" max="14612" width="0.75" style="64" customWidth="1"/>
    <col min="14613" max="14613" width="11.4140625" style="64" customWidth="1"/>
    <col min="14614" max="14614" width="0.75" style="64" customWidth="1"/>
    <col min="14615" max="14615" width="12.58203125" style="64" customWidth="1"/>
    <col min="14616" max="14848" width="10.25" style="64"/>
    <col min="14849" max="14851" width="1.58203125" style="64" customWidth="1"/>
    <col min="14852" max="14852" width="36" style="64" customWidth="1"/>
    <col min="14853" max="14853" width="11.4140625" style="64" customWidth="1"/>
    <col min="14854" max="14854" width="0.75" style="64" customWidth="1"/>
    <col min="14855" max="14855" width="11.4140625" style="64" customWidth="1"/>
    <col min="14856" max="14856" width="0.75" style="64" customWidth="1"/>
    <col min="14857" max="14857" width="11.4140625" style="64" customWidth="1"/>
    <col min="14858" max="14858" width="0.75" style="64" customWidth="1"/>
    <col min="14859" max="14859" width="11.4140625" style="64" customWidth="1"/>
    <col min="14860" max="14860" width="0.75" style="64" customWidth="1"/>
    <col min="14861" max="14861" width="11.4140625" style="64" customWidth="1"/>
    <col min="14862" max="14862" width="0.75" style="64" customWidth="1"/>
    <col min="14863" max="14863" width="11.9140625" style="64" customWidth="1"/>
    <col min="14864" max="14864" width="0.75" style="64" customWidth="1"/>
    <col min="14865" max="14865" width="16.33203125" style="64" customWidth="1"/>
    <col min="14866" max="14866" width="0.75" style="64" customWidth="1"/>
    <col min="14867" max="14867" width="11.4140625" style="64" customWidth="1"/>
    <col min="14868" max="14868" width="0.75" style="64" customWidth="1"/>
    <col min="14869" max="14869" width="11.4140625" style="64" customWidth="1"/>
    <col min="14870" max="14870" width="0.75" style="64" customWidth="1"/>
    <col min="14871" max="14871" width="12.58203125" style="64" customWidth="1"/>
    <col min="14872" max="15104" width="10.25" style="64"/>
    <col min="15105" max="15107" width="1.58203125" style="64" customWidth="1"/>
    <col min="15108" max="15108" width="36" style="64" customWidth="1"/>
    <col min="15109" max="15109" width="11.4140625" style="64" customWidth="1"/>
    <col min="15110" max="15110" width="0.75" style="64" customWidth="1"/>
    <col min="15111" max="15111" width="11.4140625" style="64" customWidth="1"/>
    <col min="15112" max="15112" width="0.75" style="64" customWidth="1"/>
    <col min="15113" max="15113" width="11.4140625" style="64" customWidth="1"/>
    <col min="15114" max="15114" width="0.75" style="64" customWidth="1"/>
    <col min="15115" max="15115" width="11.4140625" style="64" customWidth="1"/>
    <col min="15116" max="15116" width="0.75" style="64" customWidth="1"/>
    <col min="15117" max="15117" width="11.4140625" style="64" customWidth="1"/>
    <col min="15118" max="15118" width="0.75" style="64" customWidth="1"/>
    <col min="15119" max="15119" width="11.9140625" style="64" customWidth="1"/>
    <col min="15120" max="15120" width="0.75" style="64" customWidth="1"/>
    <col min="15121" max="15121" width="16.33203125" style="64" customWidth="1"/>
    <col min="15122" max="15122" width="0.75" style="64" customWidth="1"/>
    <col min="15123" max="15123" width="11.4140625" style="64" customWidth="1"/>
    <col min="15124" max="15124" width="0.75" style="64" customWidth="1"/>
    <col min="15125" max="15125" width="11.4140625" style="64" customWidth="1"/>
    <col min="15126" max="15126" width="0.75" style="64" customWidth="1"/>
    <col min="15127" max="15127" width="12.58203125" style="64" customWidth="1"/>
    <col min="15128" max="15360" width="10.25" style="64"/>
    <col min="15361" max="15363" width="1.58203125" style="64" customWidth="1"/>
    <col min="15364" max="15364" width="36" style="64" customWidth="1"/>
    <col min="15365" max="15365" width="11.4140625" style="64" customWidth="1"/>
    <col min="15366" max="15366" width="0.75" style="64" customWidth="1"/>
    <col min="15367" max="15367" width="11.4140625" style="64" customWidth="1"/>
    <col min="15368" max="15368" width="0.75" style="64" customWidth="1"/>
    <col min="15369" max="15369" width="11.4140625" style="64" customWidth="1"/>
    <col min="15370" max="15370" width="0.75" style="64" customWidth="1"/>
    <col min="15371" max="15371" width="11.4140625" style="64" customWidth="1"/>
    <col min="15372" max="15372" width="0.75" style="64" customWidth="1"/>
    <col min="15373" max="15373" width="11.4140625" style="64" customWidth="1"/>
    <col min="15374" max="15374" width="0.75" style="64" customWidth="1"/>
    <col min="15375" max="15375" width="11.9140625" style="64" customWidth="1"/>
    <col min="15376" max="15376" width="0.75" style="64" customWidth="1"/>
    <col min="15377" max="15377" width="16.33203125" style="64" customWidth="1"/>
    <col min="15378" max="15378" width="0.75" style="64" customWidth="1"/>
    <col min="15379" max="15379" width="11.4140625" style="64" customWidth="1"/>
    <col min="15380" max="15380" width="0.75" style="64" customWidth="1"/>
    <col min="15381" max="15381" width="11.4140625" style="64" customWidth="1"/>
    <col min="15382" max="15382" width="0.75" style="64" customWidth="1"/>
    <col min="15383" max="15383" width="12.58203125" style="64" customWidth="1"/>
    <col min="15384" max="15616" width="10.25" style="64"/>
    <col min="15617" max="15619" width="1.58203125" style="64" customWidth="1"/>
    <col min="15620" max="15620" width="36" style="64" customWidth="1"/>
    <col min="15621" max="15621" width="11.4140625" style="64" customWidth="1"/>
    <col min="15622" max="15622" width="0.75" style="64" customWidth="1"/>
    <col min="15623" max="15623" width="11.4140625" style="64" customWidth="1"/>
    <col min="15624" max="15624" width="0.75" style="64" customWidth="1"/>
    <col min="15625" max="15625" width="11.4140625" style="64" customWidth="1"/>
    <col min="15626" max="15626" width="0.75" style="64" customWidth="1"/>
    <col min="15627" max="15627" width="11.4140625" style="64" customWidth="1"/>
    <col min="15628" max="15628" width="0.75" style="64" customWidth="1"/>
    <col min="15629" max="15629" width="11.4140625" style="64" customWidth="1"/>
    <col min="15630" max="15630" width="0.75" style="64" customWidth="1"/>
    <col min="15631" max="15631" width="11.9140625" style="64" customWidth="1"/>
    <col min="15632" max="15632" width="0.75" style="64" customWidth="1"/>
    <col min="15633" max="15633" width="16.33203125" style="64" customWidth="1"/>
    <col min="15634" max="15634" width="0.75" style="64" customWidth="1"/>
    <col min="15635" max="15635" width="11.4140625" style="64" customWidth="1"/>
    <col min="15636" max="15636" width="0.75" style="64" customWidth="1"/>
    <col min="15637" max="15637" width="11.4140625" style="64" customWidth="1"/>
    <col min="15638" max="15638" width="0.75" style="64" customWidth="1"/>
    <col min="15639" max="15639" width="12.58203125" style="64" customWidth="1"/>
    <col min="15640" max="15872" width="10.25" style="64"/>
    <col min="15873" max="15875" width="1.58203125" style="64" customWidth="1"/>
    <col min="15876" max="15876" width="36" style="64" customWidth="1"/>
    <col min="15877" max="15877" width="11.4140625" style="64" customWidth="1"/>
    <col min="15878" max="15878" width="0.75" style="64" customWidth="1"/>
    <col min="15879" max="15879" width="11.4140625" style="64" customWidth="1"/>
    <col min="15880" max="15880" width="0.75" style="64" customWidth="1"/>
    <col min="15881" max="15881" width="11.4140625" style="64" customWidth="1"/>
    <col min="15882" max="15882" width="0.75" style="64" customWidth="1"/>
    <col min="15883" max="15883" width="11.4140625" style="64" customWidth="1"/>
    <col min="15884" max="15884" width="0.75" style="64" customWidth="1"/>
    <col min="15885" max="15885" width="11.4140625" style="64" customWidth="1"/>
    <col min="15886" max="15886" width="0.75" style="64" customWidth="1"/>
    <col min="15887" max="15887" width="11.9140625" style="64" customWidth="1"/>
    <col min="15888" max="15888" width="0.75" style="64" customWidth="1"/>
    <col min="15889" max="15889" width="16.33203125" style="64" customWidth="1"/>
    <col min="15890" max="15890" width="0.75" style="64" customWidth="1"/>
    <col min="15891" max="15891" width="11.4140625" style="64" customWidth="1"/>
    <col min="15892" max="15892" width="0.75" style="64" customWidth="1"/>
    <col min="15893" max="15893" width="11.4140625" style="64" customWidth="1"/>
    <col min="15894" max="15894" width="0.75" style="64" customWidth="1"/>
    <col min="15895" max="15895" width="12.58203125" style="64" customWidth="1"/>
    <col min="15896" max="16128" width="10.25" style="64"/>
    <col min="16129" max="16131" width="1.58203125" style="64" customWidth="1"/>
    <col min="16132" max="16132" width="36" style="64" customWidth="1"/>
    <col min="16133" max="16133" width="11.4140625" style="64" customWidth="1"/>
    <col min="16134" max="16134" width="0.75" style="64" customWidth="1"/>
    <col min="16135" max="16135" width="11.4140625" style="64" customWidth="1"/>
    <col min="16136" max="16136" width="0.75" style="64" customWidth="1"/>
    <col min="16137" max="16137" width="11.4140625" style="64" customWidth="1"/>
    <col min="16138" max="16138" width="0.75" style="64" customWidth="1"/>
    <col min="16139" max="16139" width="11.4140625" style="64" customWidth="1"/>
    <col min="16140" max="16140" width="0.75" style="64" customWidth="1"/>
    <col min="16141" max="16141" width="11.4140625" style="64" customWidth="1"/>
    <col min="16142" max="16142" width="0.75" style="64" customWidth="1"/>
    <col min="16143" max="16143" width="11.9140625" style="64" customWidth="1"/>
    <col min="16144" max="16144" width="0.75" style="64" customWidth="1"/>
    <col min="16145" max="16145" width="16.33203125" style="64" customWidth="1"/>
    <col min="16146" max="16146" width="0.75" style="64" customWidth="1"/>
    <col min="16147" max="16147" width="11.4140625" style="64" customWidth="1"/>
    <col min="16148" max="16148" width="0.75" style="64" customWidth="1"/>
    <col min="16149" max="16149" width="11.4140625" style="64" customWidth="1"/>
    <col min="16150" max="16150" width="0.75" style="64" customWidth="1"/>
    <col min="16151" max="16151" width="12.58203125" style="64" customWidth="1"/>
    <col min="16152" max="16384" width="10.25" style="64"/>
  </cols>
  <sheetData>
    <row r="1" spans="2:23" ht="20.149999999999999" customHeight="1">
      <c r="B1" s="1" t="s">
        <v>1</v>
      </c>
      <c r="C1" s="63"/>
      <c r="E1" s="65"/>
      <c r="F1" s="66"/>
    </row>
    <row r="2" spans="2:23" ht="20.149999999999999" customHeight="1">
      <c r="B2" s="67" t="s">
        <v>73</v>
      </c>
      <c r="C2" s="63"/>
      <c r="E2" s="65"/>
      <c r="F2" s="66"/>
    </row>
    <row r="3" spans="2:23" ht="20.149999999999999" customHeight="1">
      <c r="B3" s="174" t="s">
        <v>172</v>
      </c>
      <c r="C3" s="63"/>
      <c r="E3" s="65"/>
      <c r="F3" s="66"/>
    </row>
    <row r="4" spans="2:23" ht="5.15" customHeight="1">
      <c r="D4" s="64" t="s">
        <v>74</v>
      </c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2:23" ht="22">
      <c r="G5" s="49"/>
      <c r="H5" s="49"/>
      <c r="I5" s="49"/>
      <c r="J5" s="49"/>
      <c r="K5" s="49"/>
      <c r="L5" s="49"/>
      <c r="M5" s="49"/>
      <c r="N5" s="49"/>
      <c r="O5" s="49"/>
      <c r="P5" s="49"/>
      <c r="Q5" s="69" t="s">
        <v>81</v>
      </c>
      <c r="R5" s="49"/>
      <c r="S5" s="49"/>
      <c r="T5" s="49"/>
      <c r="U5" s="49"/>
      <c r="V5" s="49"/>
      <c r="W5" s="49"/>
    </row>
    <row r="6" spans="2:23" s="63" customFormat="1" ht="20.149999999999999" customHeight="1">
      <c r="D6" s="70"/>
      <c r="E6" s="71"/>
      <c r="H6" s="72"/>
      <c r="I6" s="72"/>
      <c r="J6" s="72"/>
      <c r="K6" s="72"/>
      <c r="L6" s="72"/>
      <c r="M6" s="73" t="s">
        <v>75</v>
      </c>
      <c r="N6" s="73"/>
      <c r="O6" s="73"/>
      <c r="P6" s="72"/>
      <c r="Q6" s="69" t="s">
        <v>143</v>
      </c>
      <c r="R6" s="72"/>
      <c r="T6" s="72"/>
      <c r="V6" s="72"/>
      <c r="W6" s="72"/>
    </row>
    <row r="7" spans="2:23" s="63" customFormat="1" ht="20.149999999999999" customHeight="1">
      <c r="D7" s="70"/>
      <c r="E7" s="71"/>
      <c r="G7" s="72"/>
      <c r="H7" s="72"/>
      <c r="I7" s="72"/>
      <c r="J7" s="72"/>
      <c r="K7" s="72"/>
      <c r="L7" s="72"/>
      <c r="M7" s="74" t="s">
        <v>47</v>
      </c>
      <c r="N7" s="74"/>
      <c r="O7" s="72" t="s">
        <v>76</v>
      </c>
      <c r="P7" s="72"/>
      <c r="Q7" s="75" t="s">
        <v>77</v>
      </c>
      <c r="R7" s="72"/>
      <c r="S7" s="72"/>
      <c r="T7" s="72"/>
      <c r="U7" s="72"/>
      <c r="V7" s="72"/>
      <c r="W7" s="72"/>
    </row>
    <row r="8" spans="2:23" s="63" customFormat="1" ht="20.149999999999999" customHeight="1">
      <c r="D8" s="70"/>
      <c r="E8" s="71"/>
      <c r="G8" s="72"/>
      <c r="H8" s="72"/>
      <c r="I8" s="72"/>
      <c r="J8" s="72"/>
      <c r="K8" s="72"/>
      <c r="L8" s="72"/>
      <c r="M8" s="72"/>
      <c r="N8" s="72"/>
      <c r="O8" s="72"/>
      <c r="P8" s="72"/>
      <c r="Q8" s="76" t="s">
        <v>78</v>
      </c>
      <c r="R8" s="72"/>
      <c r="S8" s="72"/>
      <c r="V8" s="72"/>
      <c r="W8" s="72"/>
    </row>
    <row r="9" spans="2:23" s="63" customFormat="1" ht="20.149999999999999" customHeight="1">
      <c r="D9" s="70"/>
      <c r="E9" s="71"/>
      <c r="G9" s="72" t="s">
        <v>79</v>
      </c>
      <c r="H9" s="72"/>
      <c r="I9" s="72"/>
      <c r="J9" s="72"/>
      <c r="K9" s="72"/>
      <c r="L9" s="72"/>
      <c r="M9" s="72"/>
      <c r="N9" s="72"/>
      <c r="O9" s="72"/>
      <c r="P9" s="72"/>
      <c r="Q9" s="76" t="s">
        <v>80</v>
      </c>
      <c r="R9" s="72"/>
      <c r="S9" s="72" t="s">
        <v>89</v>
      </c>
      <c r="T9" s="72"/>
      <c r="U9" s="72" t="s">
        <v>82</v>
      </c>
      <c r="V9" s="72"/>
      <c r="W9" s="72"/>
    </row>
    <row r="10" spans="2:23" s="63" customFormat="1" ht="20.149999999999999" customHeight="1">
      <c r="D10" s="70"/>
      <c r="E10" s="71"/>
      <c r="G10" s="72" t="s">
        <v>83</v>
      </c>
      <c r="H10" s="72"/>
      <c r="I10" s="72" t="s">
        <v>84</v>
      </c>
      <c r="J10" s="72"/>
      <c r="K10" s="72" t="s">
        <v>85</v>
      </c>
      <c r="L10" s="72"/>
      <c r="M10" s="72" t="s">
        <v>86</v>
      </c>
      <c r="N10" s="72"/>
      <c r="O10" s="72"/>
      <c r="P10" s="72"/>
      <c r="Q10" s="76" t="s">
        <v>87</v>
      </c>
      <c r="R10" s="72"/>
      <c r="S10" s="72" t="s">
        <v>95</v>
      </c>
      <c r="T10" s="72"/>
      <c r="U10" s="72" t="s">
        <v>88</v>
      </c>
      <c r="V10" s="72"/>
      <c r="W10" s="72" t="s">
        <v>89</v>
      </c>
    </row>
    <row r="11" spans="2:23" s="63" customFormat="1" ht="20.149999999999999" customHeight="1">
      <c r="D11" s="70"/>
      <c r="E11" s="86" t="s">
        <v>139</v>
      </c>
      <c r="G11" s="72" t="s">
        <v>90</v>
      </c>
      <c r="H11" s="72"/>
      <c r="I11" s="72" t="s">
        <v>91</v>
      </c>
      <c r="J11" s="72"/>
      <c r="K11" s="72" t="s">
        <v>92</v>
      </c>
      <c r="L11" s="72"/>
      <c r="M11" s="72" t="s">
        <v>93</v>
      </c>
      <c r="N11" s="72"/>
      <c r="O11" s="72"/>
      <c r="P11" s="72"/>
      <c r="Q11" s="77" t="s">
        <v>94</v>
      </c>
      <c r="R11" s="72"/>
      <c r="S11" s="77" t="s">
        <v>96</v>
      </c>
      <c r="T11" s="72"/>
      <c r="U11" s="72" t="s">
        <v>97</v>
      </c>
      <c r="V11" s="72"/>
      <c r="W11" s="72" t="s">
        <v>95</v>
      </c>
    </row>
    <row r="12" spans="2:23" s="63" customFormat="1" ht="20.149999999999999" customHeight="1">
      <c r="B12" s="78"/>
      <c r="D12" s="70"/>
      <c r="E12" s="79"/>
      <c r="G12" s="69" t="s">
        <v>5</v>
      </c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</row>
    <row r="13" spans="2:23" s="63" customFormat="1" ht="20.149999999999999" customHeight="1">
      <c r="B13" s="80" t="s">
        <v>141</v>
      </c>
      <c r="C13" s="78"/>
      <c r="D13" s="78"/>
      <c r="E13" s="81"/>
      <c r="F13" s="82"/>
      <c r="G13" s="49">
        <v>16500000</v>
      </c>
      <c r="H13" s="49"/>
      <c r="I13" s="49">
        <v>583727</v>
      </c>
      <c r="J13" s="49"/>
      <c r="K13" s="49">
        <v>-5722495</v>
      </c>
      <c r="L13" s="49"/>
      <c r="M13" s="49">
        <v>360738</v>
      </c>
      <c r="N13" s="49"/>
      <c r="O13" s="49">
        <v>11195163</v>
      </c>
      <c r="P13" s="49"/>
      <c r="Q13" s="49">
        <v>-3787069</v>
      </c>
      <c r="R13" s="49"/>
      <c r="S13" s="87">
        <f>SUM(G13:O13,Q13)</f>
        <v>19130064</v>
      </c>
      <c r="T13" s="49"/>
      <c r="U13" s="49">
        <v>1575825</v>
      </c>
      <c r="V13" s="49"/>
      <c r="W13" s="87">
        <f>SUM(S13:U13)</f>
        <v>20705889</v>
      </c>
    </row>
    <row r="14" spans="2:23" s="63" customFormat="1" ht="20.149999999999999" customHeight="1">
      <c r="B14" s="80" t="s">
        <v>98</v>
      </c>
      <c r="C14" s="80"/>
      <c r="D14" s="80"/>
      <c r="E14" s="50"/>
      <c r="F14" s="82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</row>
    <row r="15" spans="2:23" s="63" customFormat="1" ht="20.149999999999999" customHeight="1">
      <c r="B15" s="80"/>
      <c r="C15" s="80" t="s">
        <v>99</v>
      </c>
      <c r="D15" s="80"/>
      <c r="E15" s="50"/>
      <c r="F15" s="8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</row>
    <row r="16" spans="2:23" s="63" customFormat="1" ht="20.149999999999999" customHeight="1">
      <c r="B16" s="78"/>
      <c r="C16" s="83" t="s">
        <v>146</v>
      </c>
      <c r="E16" s="52"/>
      <c r="F16" s="8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</row>
    <row r="17" spans="2:24" s="63" customFormat="1" ht="20.149999999999999" customHeight="1">
      <c r="C17" s="63" t="s">
        <v>100</v>
      </c>
      <c r="E17" s="79">
        <v>8</v>
      </c>
      <c r="F17" s="70"/>
      <c r="G17" s="53">
        <v>0</v>
      </c>
      <c r="H17" s="54"/>
      <c r="I17" s="53">
        <v>0</v>
      </c>
      <c r="J17" s="54"/>
      <c r="K17" s="53">
        <v>0</v>
      </c>
      <c r="L17" s="54"/>
      <c r="M17" s="53">
        <v>0</v>
      </c>
      <c r="N17" s="55"/>
      <c r="O17" s="53">
        <v>-165000</v>
      </c>
      <c r="P17" s="54"/>
      <c r="Q17" s="53">
        <v>0</v>
      </c>
      <c r="R17" s="54"/>
      <c r="S17" s="88">
        <f>SUM(G17:O17,Q17)</f>
        <v>-165000</v>
      </c>
      <c r="T17" s="54"/>
      <c r="U17" s="53">
        <v>-18913</v>
      </c>
      <c r="V17" s="54"/>
      <c r="W17" s="89">
        <f>SUM(S17:U17)</f>
        <v>-183913</v>
      </c>
    </row>
    <row r="18" spans="2:24" s="63" customFormat="1" ht="20.149999999999999" customHeight="1">
      <c r="B18" s="78"/>
      <c r="C18" s="83" t="s">
        <v>173</v>
      </c>
      <c r="E18" s="81"/>
      <c r="F18" s="82"/>
      <c r="G18" s="92">
        <f>SUM(G17)</f>
        <v>0</v>
      </c>
      <c r="H18" s="56"/>
      <c r="I18" s="92">
        <f>SUM(I17)</f>
        <v>0</v>
      </c>
      <c r="J18" s="51"/>
      <c r="K18" s="92">
        <f>SUM(K17)</f>
        <v>0</v>
      </c>
      <c r="L18" s="51"/>
      <c r="M18" s="92">
        <f>SUM(M17)</f>
        <v>0</v>
      </c>
      <c r="N18" s="57"/>
      <c r="O18" s="92">
        <f>SUM(O17)</f>
        <v>-165000</v>
      </c>
      <c r="P18" s="51"/>
      <c r="Q18" s="92">
        <f>SUM(Q17)</f>
        <v>0</v>
      </c>
      <c r="R18" s="51"/>
      <c r="S18" s="90">
        <f>SUM(G18:O18,Q18)</f>
        <v>-165000</v>
      </c>
      <c r="T18" s="51"/>
      <c r="U18" s="92">
        <f>SUM(U17)</f>
        <v>-18913</v>
      </c>
      <c r="V18" s="51"/>
      <c r="W18" s="92">
        <f>SUM(W17)</f>
        <v>-183913</v>
      </c>
    </row>
    <row r="19" spans="2:24" s="63" customFormat="1" ht="20.149999999999999" customHeight="1">
      <c r="B19" s="78"/>
      <c r="C19" s="175" t="s">
        <v>174</v>
      </c>
      <c r="D19" s="83"/>
      <c r="E19" s="81"/>
      <c r="F19" s="82"/>
      <c r="G19" s="157"/>
      <c r="H19" s="56"/>
      <c r="I19" s="157"/>
      <c r="J19" s="51"/>
      <c r="K19" s="157"/>
      <c r="L19" s="51"/>
      <c r="M19" s="157"/>
      <c r="N19" s="57"/>
      <c r="O19" s="157"/>
      <c r="P19" s="51"/>
      <c r="Q19" s="157"/>
      <c r="R19" s="51"/>
      <c r="S19" s="87"/>
      <c r="T19" s="51"/>
      <c r="U19" s="157"/>
      <c r="V19" s="51"/>
      <c r="W19" s="157"/>
    </row>
    <row r="20" spans="2:24" s="63" customFormat="1" ht="20.149999999999999" customHeight="1">
      <c r="B20" s="78"/>
      <c r="C20" s="63" t="s">
        <v>175</v>
      </c>
      <c r="D20" s="83"/>
      <c r="E20" s="81"/>
      <c r="F20" s="82"/>
      <c r="G20" s="176">
        <v>0</v>
      </c>
      <c r="H20" s="177"/>
      <c r="I20" s="176">
        <v>0</v>
      </c>
      <c r="J20" s="54"/>
      <c r="K20" s="176">
        <v>0</v>
      </c>
      <c r="L20" s="54"/>
      <c r="M20" s="176">
        <v>0</v>
      </c>
      <c r="N20" s="55"/>
      <c r="O20" s="176">
        <v>0</v>
      </c>
      <c r="P20" s="54"/>
      <c r="Q20" s="176">
        <v>0</v>
      </c>
      <c r="R20" s="54"/>
      <c r="S20" s="91">
        <v>0</v>
      </c>
      <c r="T20" s="54"/>
      <c r="U20" s="176">
        <v>-39800</v>
      </c>
      <c r="V20" s="54"/>
      <c r="W20" s="176">
        <v>-39800</v>
      </c>
    </row>
    <row r="21" spans="2:24" s="63" customFormat="1" ht="20.149999999999999" customHeight="1">
      <c r="B21" s="78"/>
      <c r="C21" s="83" t="s">
        <v>176</v>
      </c>
      <c r="D21" s="78"/>
      <c r="E21" s="81"/>
      <c r="F21" s="82"/>
      <c r="G21" s="178">
        <v>0</v>
      </c>
      <c r="H21" s="56"/>
      <c r="I21" s="178">
        <v>0</v>
      </c>
      <c r="J21" s="51"/>
      <c r="K21" s="178">
        <v>0</v>
      </c>
      <c r="L21" s="51"/>
      <c r="M21" s="178">
        <v>0</v>
      </c>
      <c r="N21" s="57"/>
      <c r="O21" s="178">
        <v>0</v>
      </c>
      <c r="P21" s="51"/>
      <c r="Q21" s="178">
        <v>0</v>
      </c>
      <c r="R21" s="51"/>
      <c r="S21" s="179">
        <v>0</v>
      </c>
      <c r="T21" s="51"/>
      <c r="U21" s="178">
        <v>-39800</v>
      </c>
      <c r="V21" s="51"/>
      <c r="W21" s="178">
        <v>-39800</v>
      </c>
    </row>
    <row r="22" spans="2:24" s="63" customFormat="1" ht="20.149999999999999" customHeight="1">
      <c r="B22" s="80" t="s">
        <v>101</v>
      </c>
      <c r="C22" s="83"/>
      <c r="D22" s="78"/>
      <c r="E22" s="81"/>
      <c r="F22" s="82"/>
      <c r="G22" s="157"/>
      <c r="H22" s="56"/>
      <c r="I22" s="157"/>
      <c r="J22" s="51"/>
      <c r="K22" s="157"/>
      <c r="L22" s="51"/>
      <c r="M22" s="157"/>
      <c r="N22" s="57"/>
      <c r="O22" s="157"/>
      <c r="P22" s="51"/>
      <c r="Q22" s="157"/>
      <c r="R22" s="51"/>
      <c r="S22" s="87"/>
      <c r="T22" s="51"/>
      <c r="U22" s="157"/>
      <c r="V22" s="51"/>
      <c r="W22" s="157"/>
    </row>
    <row r="23" spans="2:24" s="63" customFormat="1" ht="20.149999999999999" customHeight="1">
      <c r="B23" s="80"/>
      <c r="C23" s="80" t="s">
        <v>99</v>
      </c>
      <c r="D23" s="78"/>
      <c r="E23" s="81"/>
      <c r="F23" s="82"/>
      <c r="G23" s="157">
        <f>G21+G18</f>
        <v>0</v>
      </c>
      <c r="H23" s="56"/>
      <c r="I23" s="157">
        <f>I21+I18</f>
        <v>0</v>
      </c>
      <c r="J23" s="51"/>
      <c r="K23" s="157">
        <f>K21+K18</f>
        <v>0</v>
      </c>
      <c r="L23" s="51"/>
      <c r="M23" s="157">
        <f>M21+M18</f>
        <v>0</v>
      </c>
      <c r="N23" s="57"/>
      <c r="O23" s="157">
        <f>O21+O18</f>
        <v>-165000</v>
      </c>
      <c r="P23" s="51"/>
      <c r="Q23" s="157">
        <f>Q21+Q18</f>
        <v>0</v>
      </c>
      <c r="R23" s="51"/>
      <c r="S23" s="157">
        <f>S21+S18</f>
        <v>-165000</v>
      </c>
      <c r="T23" s="51"/>
      <c r="U23" s="157">
        <f>U21+U18</f>
        <v>-58713</v>
      </c>
      <c r="V23" s="51"/>
      <c r="W23" s="157">
        <f>W21+W18</f>
        <v>-223713</v>
      </c>
    </row>
    <row r="24" spans="2:24" s="63" customFormat="1" ht="5.15" customHeight="1">
      <c r="B24" s="80"/>
      <c r="C24" s="78"/>
      <c r="D24" s="78"/>
      <c r="E24" s="81"/>
      <c r="F24" s="82"/>
      <c r="G24" s="180"/>
      <c r="H24" s="56"/>
      <c r="I24" s="94"/>
      <c r="J24" s="51"/>
      <c r="K24" s="94"/>
      <c r="L24" s="51"/>
      <c r="M24" s="94"/>
      <c r="N24" s="57"/>
      <c r="O24" s="94"/>
      <c r="P24" s="51"/>
      <c r="Q24" s="181"/>
      <c r="R24" s="51"/>
      <c r="S24" s="181"/>
      <c r="T24" s="51"/>
      <c r="U24" s="181"/>
      <c r="V24" s="51"/>
      <c r="W24" s="181"/>
      <c r="X24" s="51"/>
    </row>
    <row r="25" spans="2:24" s="63" customFormat="1" ht="20.149999999999999" customHeight="1">
      <c r="B25" s="80" t="s">
        <v>159</v>
      </c>
      <c r="C25" s="78"/>
      <c r="D25" s="78"/>
      <c r="E25" s="81"/>
      <c r="F25" s="82"/>
      <c r="G25" s="56"/>
      <c r="H25" s="56"/>
      <c r="I25" s="56"/>
      <c r="J25" s="51"/>
      <c r="K25" s="56"/>
      <c r="L25" s="51"/>
      <c r="M25" s="56"/>
      <c r="N25" s="57"/>
      <c r="O25" s="57"/>
      <c r="P25" s="51"/>
      <c r="Q25" s="51"/>
      <c r="R25" s="51"/>
      <c r="S25" s="51"/>
      <c r="T25" s="51"/>
      <c r="U25" s="51"/>
      <c r="V25" s="51"/>
      <c r="W25" s="51"/>
    </row>
    <row r="26" spans="2:24" s="63" customFormat="1" ht="20.149999999999999" customHeight="1">
      <c r="C26" s="84" t="s">
        <v>190</v>
      </c>
      <c r="E26" s="85"/>
      <c r="F26" s="70"/>
      <c r="G26" s="54">
        <v>0</v>
      </c>
      <c r="H26" s="54"/>
      <c r="I26" s="54">
        <v>0</v>
      </c>
      <c r="J26" s="54"/>
      <c r="K26" s="54">
        <v>0</v>
      </c>
      <c r="L26" s="54"/>
      <c r="M26" s="54">
        <v>0</v>
      </c>
      <c r="N26" s="54"/>
      <c r="O26" s="96">
        <f>'3'!I28</f>
        <v>439228</v>
      </c>
      <c r="P26" s="54"/>
      <c r="Q26" s="54">
        <v>0</v>
      </c>
      <c r="R26" s="54"/>
      <c r="S26" s="96">
        <f>SUM(G26:O26,Q26)</f>
        <v>439228</v>
      </c>
      <c r="T26" s="54"/>
      <c r="U26" s="96">
        <v>1566</v>
      </c>
      <c r="V26" s="54"/>
      <c r="W26" s="96">
        <f>SUM(S26:U26)</f>
        <v>440794</v>
      </c>
    </row>
    <row r="27" spans="2:24" s="63" customFormat="1" ht="20.149999999999999" customHeight="1">
      <c r="C27" s="84" t="s">
        <v>180</v>
      </c>
      <c r="E27" s="85"/>
      <c r="F27" s="70"/>
      <c r="G27" s="53">
        <v>0</v>
      </c>
      <c r="H27" s="54"/>
      <c r="I27" s="53">
        <v>0</v>
      </c>
      <c r="J27" s="54"/>
      <c r="K27" s="53">
        <v>0</v>
      </c>
      <c r="L27" s="54"/>
      <c r="M27" s="53">
        <v>0</v>
      </c>
      <c r="N27" s="55"/>
      <c r="O27" s="53">
        <v>-3025</v>
      </c>
      <c r="P27" s="54"/>
      <c r="Q27" s="53">
        <v>-929119</v>
      </c>
      <c r="R27" s="54"/>
      <c r="S27" s="88">
        <f>SUM(G27:O27,Q27)</f>
        <v>-932144</v>
      </c>
      <c r="T27" s="54"/>
      <c r="U27" s="53">
        <v>-10160.294804300798</v>
      </c>
      <c r="V27" s="54"/>
      <c r="W27" s="88">
        <f>SUM(S27:U27)</f>
        <v>-942304.29480430076</v>
      </c>
    </row>
    <row r="28" spans="2:24" s="63" customFormat="1" ht="20.149999999999999" customHeight="1">
      <c r="B28" s="78" t="s">
        <v>183</v>
      </c>
      <c r="C28" s="78"/>
      <c r="D28" s="78"/>
      <c r="E28" s="81"/>
      <c r="F28" s="82"/>
      <c r="G28" s="93">
        <f>SUM(G26:G27)</f>
        <v>0</v>
      </c>
      <c r="H28" s="58"/>
      <c r="I28" s="93">
        <f>SUM(I26:I27)</f>
        <v>0</v>
      </c>
      <c r="J28" s="49"/>
      <c r="K28" s="93">
        <f>SUM(K26:K27)</f>
        <v>0</v>
      </c>
      <c r="L28" s="49"/>
      <c r="M28" s="93">
        <f>SUM(M26:M27)</f>
        <v>0</v>
      </c>
      <c r="N28" s="60"/>
      <c r="O28" s="94">
        <f>SUM(O26:O27)</f>
        <v>436203</v>
      </c>
      <c r="P28" s="49"/>
      <c r="Q28" s="94">
        <f>SUM(Q26:Q27)</f>
        <v>-929119</v>
      </c>
      <c r="R28" s="49"/>
      <c r="S28" s="94">
        <f>SUM(S26:S27)</f>
        <v>-492916</v>
      </c>
      <c r="T28" s="49"/>
      <c r="U28" s="94">
        <f>SUM(U26:U27)</f>
        <v>-8594.2948043007982</v>
      </c>
      <c r="V28" s="49"/>
      <c r="W28" s="94">
        <f>SUM(W26:W27)</f>
        <v>-501510.29480430076</v>
      </c>
    </row>
    <row r="29" spans="2:24" s="63" customFormat="1" ht="20.149999999999999" customHeight="1" thickBot="1">
      <c r="B29" s="78" t="s">
        <v>177</v>
      </c>
      <c r="E29" s="81"/>
      <c r="F29" s="82"/>
      <c r="G29" s="95">
        <f>SUM(G13,G23,G28:G28)</f>
        <v>16500000</v>
      </c>
      <c r="H29" s="51"/>
      <c r="I29" s="95">
        <f>SUM(I13,I23,I28:I28)</f>
        <v>583727</v>
      </c>
      <c r="J29" s="51"/>
      <c r="K29" s="95">
        <f>SUM(K13,K23,K28:K28)</f>
        <v>-5722495</v>
      </c>
      <c r="L29" s="51"/>
      <c r="M29" s="95">
        <f>SUM(M13,M23,M28:M28)</f>
        <v>360738</v>
      </c>
      <c r="N29" s="51"/>
      <c r="O29" s="95">
        <f>SUM(O13,O23,O28:O28)</f>
        <v>11466366</v>
      </c>
      <c r="P29" s="51"/>
      <c r="Q29" s="95">
        <f>SUM(Q13,Q23,Q28:Q28)</f>
        <v>-4716188</v>
      </c>
      <c r="R29" s="51"/>
      <c r="S29" s="95">
        <f>SUM(S13,S23,S28:S28)</f>
        <v>18472148</v>
      </c>
      <c r="T29" s="51"/>
      <c r="U29" s="95">
        <f>SUM(U13,U23,U28:U28)</f>
        <v>1508517.7051956991</v>
      </c>
      <c r="V29" s="51"/>
      <c r="W29" s="95">
        <f>SUM(W13,W23,W28:W28)</f>
        <v>19980665.705195699</v>
      </c>
    </row>
    <row r="30" spans="2:24" s="63" customFormat="1" ht="5.15" customHeight="1" thickTop="1">
      <c r="B30" s="80"/>
      <c r="C30" s="78"/>
      <c r="D30" s="78"/>
      <c r="E30" s="81"/>
      <c r="F30" s="82"/>
      <c r="G30" s="61"/>
      <c r="H30" s="56"/>
      <c r="I30" s="59"/>
      <c r="J30" s="51"/>
      <c r="K30" s="59"/>
      <c r="L30" s="51"/>
      <c r="M30" s="59"/>
      <c r="N30" s="57"/>
      <c r="O30" s="59"/>
      <c r="P30" s="51"/>
      <c r="Q30" s="62"/>
      <c r="R30" s="51"/>
      <c r="S30" s="62"/>
      <c r="T30" s="51"/>
      <c r="U30" s="62"/>
      <c r="V30" s="51"/>
      <c r="W30" s="62"/>
    </row>
    <row r="31" spans="2:24" ht="22" customHeight="1"/>
    <row r="32" spans="2:24" ht="22" customHeight="1"/>
    <row r="33" spans="5:23" ht="22" customHeight="1">
      <c r="W33" s="54"/>
    </row>
    <row r="34" spans="5:23" ht="22" customHeight="1"/>
    <row r="39" spans="5:23" ht="24.75" customHeight="1"/>
    <row r="40" spans="5:23" s="66" customFormat="1" ht="24" customHeight="1">
      <c r="E40" s="65"/>
      <c r="W40" s="64"/>
    </row>
  </sheetData>
  <sheetProtection formatCells="0" formatColumns="0" formatRows="0" insertColumns="0" insertRows="0" insertHyperlinks="0" deleteColumns="0" deleteRows="0" sort="0" autoFilter="0" pivotTables="0"/>
  <pageMargins left="0.59050000000000002" right="0.59050000000000002" top="0.78739999999999999" bottom="0.59050000000000002" header="0.78739999999999999" footer="0.59050000000000002"/>
  <pageSetup paperSize="9" scale="80" firstPageNumber="10" orientation="landscape" useFirstPageNumber="1" r:id="rId1"/>
  <headerFooter>
    <oddFooter>&amp;L&amp;"Angsana New,Regular"&amp;15 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customProperties>
    <customPr name="EpmWorksheetKeyString_GUID" r:id="rId2"/>
    <customPr name="OrphanNamesChecked" r:id="rId3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30A70-A5C1-4A30-919C-A7F033E3D715}">
  <dimension ref="B1:X36"/>
  <sheetViews>
    <sheetView zoomScaleNormal="100" zoomScaleSheetLayoutView="85" workbookViewId="0"/>
  </sheetViews>
  <sheetFormatPr defaultColWidth="10.25" defaultRowHeight="21.5"/>
  <cols>
    <col min="1" max="3" width="1.58203125" style="64" customWidth="1"/>
    <col min="4" max="4" width="36" style="64" customWidth="1"/>
    <col min="5" max="5" width="11.75" style="68" customWidth="1"/>
    <col min="6" max="6" width="0.75" style="64" customWidth="1"/>
    <col min="7" max="7" width="11.4140625" style="64" customWidth="1"/>
    <col min="8" max="8" width="0.75" style="64" customWidth="1"/>
    <col min="9" max="9" width="11.4140625" style="64" customWidth="1"/>
    <col min="10" max="10" width="0.75" style="64" customWidth="1"/>
    <col min="11" max="11" width="11.4140625" style="64" customWidth="1"/>
    <col min="12" max="12" width="0.75" style="64" customWidth="1"/>
    <col min="13" max="13" width="11.4140625" style="64" customWidth="1"/>
    <col min="14" max="14" width="0.75" style="64" customWidth="1"/>
    <col min="15" max="15" width="11.4140625" style="64" customWidth="1"/>
    <col min="16" max="16" width="0.75" style="64" customWidth="1"/>
    <col min="17" max="17" width="16.4140625" style="64" customWidth="1"/>
    <col min="18" max="18" width="0.75" style="64" customWidth="1"/>
    <col min="19" max="19" width="11.4140625" style="64" customWidth="1"/>
    <col min="20" max="20" width="0.75" style="64" customWidth="1"/>
    <col min="21" max="21" width="11.4140625" style="64" customWidth="1"/>
    <col min="22" max="22" width="0.75" style="64" customWidth="1"/>
    <col min="23" max="23" width="11.4140625" style="64" customWidth="1"/>
    <col min="24" max="16384" width="10.25" style="64"/>
  </cols>
  <sheetData>
    <row r="1" spans="2:23" ht="20.149999999999999" customHeight="1">
      <c r="B1" s="1" t="s">
        <v>1</v>
      </c>
      <c r="C1" s="63"/>
      <c r="E1" s="65"/>
      <c r="F1" s="66"/>
    </row>
    <row r="2" spans="2:23" ht="20.149999999999999" customHeight="1">
      <c r="B2" s="67" t="s">
        <v>73</v>
      </c>
      <c r="C2" s="63"/>
      <c r="E2" s="65"/>
      <c r="F2" s="66"/>
    </row>
    <row r="3" spans="2:23" ht="20.149999999999999" customHeight="1">
      <c r="B3" s="174" t="s">
        <v>172</v>
      </c>
      <c r="C3" s="63"/>
      <c r="E3" s="65"/>
      <c r="F3" s="66"/>
    </row>
    <row r="4" spans="2:23" ht="5.15" customHeight="1">
      <c r="D4" s="64" t="s">
        <v>74</v>
      </c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2:23" ht="22">
      <c r="G5" s="49"/>
      <c r="H5" s="49"/>
      <c r="I5" s="49"/>
      <c r="J5" s="49"/>
      <c r="K5" s="49"/>
      <c r="L5" s="49"/>
      <c r="M5" s="49"/>
      <c r="N5" s="49"/>
      <c r="O5" s="49"/>
      <c r="P5" s="49"/>
      <c r="Q5" s="69" t="s">
        <v>81</v>
      </c>
      <c r="R5" s="49"/>
      <c r="S5" s="49"/>
      <c r="T5" s="49"/>
      <c r="U5" s="49"/>
      <c r="V5" s="49"/>
      <c r="W5" s="49"/>
    </row>
    <row r="6" spans="2:23" s="63" customFormat="1" ht="20.149999999999999" customHeight="1">
      <c r="D6" s="70"/>
      <c r="E6" s="71"/>
      <c r="H6" s="72"/>
      <c r="I6" s="72"/>
      <c r="J6" s="72"/>
      <c r="K6" s="72"/>
      <c r="L6" s="72"/>
      <c r="M6" s="73" t="s">
        <v>75</v>
      </c>
      <c r="N6" s="73"/>
      <c r="O6" s="73"/>
      <c r="P6" s="72"/>
      <c r="Q6" s="69" t="s">
        <v>143</v>
      </c>
      <c r="R6" s="72"/>
      <c r="T6" s="72"/>
      <c r="V6" s="72"/>
      <c r="W6" s="72"/>
    </row>
    <row r="7" spans="2:23" s="63" customFormat="1" ht="20.149999999999999" customHeight="1">
      <c r="D7" s="70"/>
      <c r="E7" s="71"/>
      <c r="G7" s="72"/>
      <c r="H7" s="72"/>
      <c r="I7" s="72"/>
      <c r="J7" s="72"/>
      <c r="K7" s="72"/>
      <c r="L7" s="72"/>
      <c r="M7" s="74" t="s">
        <v>47</v>
      </c>
      <c r="N7" s="74"/>
      <c r="O7" s="72" t="s">
        <v>76</v>
      </c>
      <c r="P7" s="72"/>
      <c r="Q7" s="75" t="s">
        <v>77</v>
      </c>
      <c r="R7" s="72"/>
      <c r="S7" s="72"/>
      <c r="T7" s="72"/>
      <c r="U7" s="72"/>
      <c r="V7" s="72"/>
      <c r="W7" s="72"/>
    </row>
    <row r="8" spans="2:23" s="63" customFormat="1" ht="20.149999999999999" customHeight="1">
      <c r="D8" s="70"/>
      <c r="E8" s="71"/>
      <c r="G8" s="72"/>
      <c r="H8" s="72"/>
      <c r="I8" s="72"/>
      <c r="J8" s="72"/>
      <c r="K8" s="72"/>
      <c r="L8" s="72"/>
      <c r="M8" s="72"/>
      <c r="N8" s="72"/>
      <c r="O8" s="72"/>
      <c r="P8" s="72"/>
      <c r="Q8" s="76" t="s">
        <v>78</v>
      </c>
      <c r="R8" s="72"/>
      <c r="S8" s="72"/>
      <c r="V8" s="72"/>
      <c r="W8" s="72"/>
    </row>
    <row r="9" spans="2:23" s="63" customFormat="1" ht="20.149999999999999" customHeight="1">
      <c r="D9" s="70"/>
      <c r="E9" s="71"/>
      <c r="G9" s="72" t="s">
        <v>79</v>
      </c>
      <c r="H9" s="72"/>
      <c r="I9" s="72"/>
      <c r="J9" s="72"/>
      <c r="K9" s="72"/>
      <c r="L9" s="72"/>
      <c r="M9" s="72"/>
      <c r="N9" s="72"/>
      <c r="O9" s="72"/>
      <c r="P9" s="72"/>
      <c r="Q9" s="76" t="s">
        <v>80</v>
      </c>
      <c r="R9" s="72"/>
      <c r="S9" s="72" t="s">
        <v>89</v>
      </c>
      <c r="T9" s="72"/>
      <c r="U9" s="72" t="s">
        <v>82</v>
      </c>
      <c r="V9" s="72"/>
      <c r="W9" s="72"/>
    </row>
    <row r="10" spans="2:23" s="63" customFormat="1" ht="20.149999999999999" customHeight="1">
      <c r="D10" s="70"/>
      <c r="E10" s="71"/>
      <c r="G10" s="72" t="s">
        <v>83</v>
      </c>
      <c r="H10" s="72"/>
      <c r="I10" s="72" t="s">
        <v>84</v>
      </c>
      <c r="J10" s="72"/>
      <c r="K10" s="72" t="s">
        <v>85</v>
      </c>
      <c r="L10" s="72"/>
      <c r="M10" s="72" t="s">
        <v>86</v>
      </c>
      <c r="N10" s="72"/>
      <c r="O10" s="72"/>
      <c r="P10" s="72"/>
      <c r="Q10" s="76" t="s">
        <v>87</v>
      </c>
      <c r="R10" s="72"/>
      <c r="S10" s="72" t="s">
        <v>95</v>
      </c>
      <c r="T10" s="72"/>
      <c r="U10" s="72" t="s">
        <v>88</v>
      </c>
      <c r="V10" s="72"/>
      <c r="W10" s="72" t="s">
        <v>89</v>
      </c>
    </row>
    <row r="11" spans="2:23" s="63" customFormat="1" ht="20.149999999999999" customHeight="1">
      <c r="D11" s="70"/>
      <c r="E11" s="86" t="s">
        <v>139</v>
      </c>
      <c r="G11" s="72" t="s">
        <v>90</v>
      </c>
      <c r="H11" s="72"/>
      <c r="I11" s="72" t="s">
        <v>91</v>
      </c>
      <c r="J11" s="72"/>
      <c r="K11" s="72" t="s">
        <v>92</v>
      </c>
      <c r="L11" s="72"/>
      <c r="M11" s="72" t="s">
        <v>93</v>
      </c>
      <c r="N11" s="72"/>
      <c r="O11" s="72"/>
      <c r="P11" s="72"/>
      <c r="Q11" s="77" t="s">
        <v>94</v>
      </c>
      <c r="R11" s="72"/>
      <c r="S11" s="77" t="s">
        <v>96</v>
      </c>
      <c r="T11" s="72"/>
      <c r="U11" s="72" t="s">
        <v>97</v>
      </c>
      <c r="V11" s="72"/>
      <c r="W11" s="72" t="s">
        <v>95</v>
      </c>
    </row>
    <row r="12" spans="2:23" s="63" customFormat="1" ht="20.149999999999999" customHeight="1">
      <c r="B12" s="78"/>
      <c r="D12" s="70"/>
      <c r="E12" s="79"/>
      <c r="G12" s="69" t="s">
        <v>5</v>
      </c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</row>
    <row r="13" spans="2:23" s="63" customFormat="1" ht="20.149999999999999" customHeight="1">
      <c r="B13" s="162" t="s">
        <v>151</v>
      </c>
      <c r="C13" s="78"/>
      <c r="D13" s="78"/>
      <c r="E13" s="81"/>
      <c r="F13" s="82"/>
      <c r="G13" s="49">
        <v>16500000</v>
      </c>
      <c r="H13" s="49"/>
      <c r="I13" s="49">
        <v>583727</v>
      </c>
      <c r="J13" s="49"/>
      <c r="K13" s="49">
        <v>-5722495</v>
      </c>
      <c r="L13" s="49"/>
      <c r="M13" s="49">
        <v>378696</v>
      </c>
      <c r="N13" s="49"/>
      <c r="O13" s="49">
        <v>11602531</v>
      </c>
      <c r="P13" s="49"/>
      <c r="Q13" s="49">
        <v>-5349196</v>
      </c>
      <c r="R13" s="49"/>
      <c r="S13" s="87">
        <f>SUM(G13:O13,Q13)</f>
        <v>17993263</v>
      </c>
      <c r="T13" s="49"/>
      <c r="U13" s="49">
        <v>1463921</v>
      </c>
      <c r="V13" s="49"/>
      <c r="W13" s="87">
        <f>SUM(S13:U13)</f>
        <v>19457184</v>
      </c>
    </row>
    <row r="14" spans="2:23" s="63" customFormat="1" ht="20.149999999999999" customHeight="1">
      <c r="B14" s="80" t="s">
        <v>98</v>
      </c>
      <c r="C14" s="80"/>
      <c r="D14" s="80"/>
      <c r="E14" s="50"/>
      <c r="F14" s="82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</row>
    <row r="15" spans="2:23" s="63" customFormat="1" ht="20.149999999999999" customHeight="1">
      <c r="B15" s="80"/>
      <c r="C15" s="80" t="s">
        <v>99</v>
      </c>
      <c r="D15" s="80"/>
      <c r="E15" s="50"/>
      <c r="F15" s="8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</row>
    <row r="16" spans="2:23" s="63" customFormat="1" ht="20.149999999999999" customHeight="1">
      <c r="B16" s="78"/>
      <c r="C16" s="83" t="s">
        <v>146</v>
      </c>
      <c r="E16" s="52"/>
      <c r="F16" s="8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</row>
    <row r="17" spans="2:24" s="63" customFormat="1" ht="20.149999999999999" customHeight="1">
      <c r="C17" s="63" t="s">
        <v>100</v>
      </c>
      <c r="E17" s="79">
        <v>8</v>
      </c>
      <c r="F17" s="70"/>
      <c r="G17" s="53">
        <v>0</v>
      </c>
      <c r="H17" s="54"/>
      <c r="I17" s="53">
        <v>0</v>
      </c>
      <c r="J17" s="54"/>
      <c r="K17" s="53">
        <v>0</v>
      </c>
      <c r="L17" s="54"/>
      <c r="M17" s="53">
        <v>0</v>
      </c>
      <c r="N17" s="55"/>
      <c r="O17" s="53">
        <v>-313500</v>
      </c>
      <c r="P17" s="54"/>
      <c r="Q17" s="53">
        <v>0</v>
      </c>
      <c r="R17" s="54"/>
      <c r="S17" s="88">
        <f>SUM(G17:O17,Q17)</f>
        <v>-313500</v>
      </c>
      <c r="T17" s="54"/>
      <c r="U17" s="53">
        <v>-11053</v>
      </c>
      <c r="V17" s="54"/>
      <c r="W17" s="89">
        <f>SUM(S17:U17)</f>
        <v>-324553</v>
      </c>
    </row>
    <row r="18" spans="2:24" s="63" customFormat="1" ht="20.149999999999999" customHeight="1">
      <c r="B18" s="80" t="s">
        <v>101</v>
      </c>
      <c r="C18" s="83"/>
      <c r="D18" s="78"/>
      <c r="E18" s="81"/>
      <c r="F18" s="82"/>
      <c r="G18" s="60"/>
      <c r="H18" s="56"/>
      <c r="I18" s="60"/>
      <c r="J18" s="51"/>
      <c r="K18" s="60"/>
      <c r="L18" s="51"/>
      <c r="M18" s="60"/>
      <c r="N18" s="57"/>
      <c r="O18" s="60"/>
      <c r="P18" s="51"/>
      <c r="Q18" s="60"/>
      <c r="R18" s="51"/>
      <c r="S18" s="49"/>
      <c r="T18" s="51"/>
      <c r="U18" s="60"/>
      <c r="V18" s="51"/>
      <c r="W18" s="60"/>
    </row>
    <row r="19" spans="2:24" s="63" customFormat="1" ht="20.149999999999999" customHeight="1">
      <c r="B19" s="80"/>
      <c r="C19" s="80" t="s">
        <v>99</v>
      </c>
      <c r="D19" s="78"/>
      <c r="E19" s="81"/>
      <c r="F19" s="82"/>
      <c r="G19" s="157">
        <f>SUM(G17)</f>
        <v>0</v>
      </c>
      <c r="H19" s="56"/>
      <c r="I19" s="157">
        <f>SUM(I17)</f>
        <v>0</v>
      </c>
      <c r="J19" s="51"/>
      <c r="K19" s="157">
        <f>SUM(K17)</f>
        <v>0</v>
      </c>
      <c r="L19" s="51"/>
      <c r="M19" s="157">
        <f>SUM(M17)</f>
        <v>0</v>
      </c>
      <c r="N19" s="57"/>
      <c r="O19" s="157">
        <f>SUM(O17)</f>
        <v>-313500</v>
      </c>
      <c r="P19" s="51"/>
      <c r="Q19" s="157">
        <f>SUM(Q17)</f>
        <v>0</v>
      </c>
      <c r="R19" s="51"/>
      <c r="S19" s="157">
        <f>SUM(G19:Q19)</f>
        <v>-313500</v>
      </c>
      <c r="T19" s="51"/>
      <c r="U19" s="157">
        <f>SUM(U17)</f>
        <v>-11053</v>
      </c>
      <c r="V19" s="51"/>
      <c r="W19" s="157">
        <f>SUM(S19:U19)</f>
        <v>-324553</v>
      </c>
    </row>
    <row r="20" spans="2:24" s="63" customFormat="1" ht="5.15" customHeight="1">
      <c r="B20" s="80"/>
      <c r="C20" s="78"/>
      <c r="D20" s="78"/>
      <c r="E20" s="81"/>
      <c r="F20" s="82"/>
      <c r="G20" s="61"/>
      <c r="H20" s="56"/>
      <c r="I20" s="59"/>
      <c r="J20" s="51"/>
      <c r="K20" s="59"/>
      <c r="L20" s="51"/>
      <c r="M20" s="59"/>
      <c r="N20" s="57"/>
      <c r="O20" s="59"/>
      <c r="P20" s="51"/>
      <c r="Q20" s="62"/>
      <c r="R20" s="51"/>
      <c r="S20" s="62"/>
      <c r="T20" s="51"/>
      <c r="U20" s="62"/>
      <c r="V20" s="51"/>
      <c r="W20" s="62"/>
      <c r="X20" s="51"/>
    </row>
    <row r="21" spans="2:24" s="63" customFormat="1" ht="20.149999999999999" customHeight="1">
      <c r="B21" s="80" t="s">
        <v>159</v>
      </c>
      <c r="C21" s="78"/>
      <c r="D21" s="78"/>
      <c r="E21" s="81"/>
      <c r="F21" s="82"/>
      <c r="G21" s="56"/>
      <c r="H21" s="56"/>
      <c r="I21" s="56"/>
      <c r="J21" s="51"/>
      <c r="K21" s="56"/>
      <c r="L21" s="51"/>
      <c r="M21" s="56"/>
      <c r="N21" s="57"/>
      <c r="O21" s="57"/>
      <c r="P21" s="51"/>
      <c r="Q21" s="51"/>
      <c r="R21" s="51"/>
      <c r="S21" s="51"/>
      <c r="T21" s="51"/>
      <c r="U21" s="51"/>
      <c r="V21" s="51"/>
      <c r="W21" s="51"/>
    </row>
    <row r="22" spans="2:24" s="63" customFormat="1" ht="20.149999999999999" customHeight="1">
      <c r="C22" s="84" t="s">
        <v>191</v>
      </c>
      <c r="E22" s="85"/>
      <c r="F22" s="70"/>
      <c r="G22" s="54">
        <v>0</v>
      </c>
      <c r="H22" s="54"/>
      <c r="I22" s="54">
        <v>0</v>
      </c>
      <c r="J22" s="54"/>
      <c r="K22" s="54">
        <v>0</v>
      </c>
      <c r="L22" s="54"/>
      <c r="M22" s="54">
        <v>0</v>
      </c>
      <c r="N22" s="54"/>
      <c r="O22" s="96">
        <f>'3'!G28</f>
        <v>-34952.793999999762</v>
      </c>
      <c r="P22" s="54"/>
      <c r="Q22" s="54">
        <v>0</v>
      </c>
      <c r="R22" s="54"/>
      <c r="S22" s="96">
        <f>SUM(G22:O22,Q22)</f>
        <v>-34952.793999999762</v>
      </c>
      <c r="T22" s="54"/>
      <c r="U22" s="96">
        <v>-11532</v>
      </c>
      <c r="V22" s="54"/>
      <c r="W22" s="96">
        <f>SUM(S22:U22)</f>
        <v>-46484.793999999762</v>
      </c>
      <c r="X22" s="184"/>
    </row>
    <row r="23" spans="2:24" s="63" customFormat="1" ht="20.149999999999999" customHeight="1">
      <c r="C23" s="84" t="s">
        <v>180</v>
      </c>
      <c r="E23" s="85"/>
      <c r="F23" s="70"/>
      <c r="G23" s="53">
        <v>0</v>
      </c>
      <c r="H23" s="54"/>
      <c r="I23" s="53">
        <v>0</v>
      </c>
      <c r="J23" s="54"/>
      <c r="K23" s="53">
        <v>0</v>
      </c>
      <c r="L23" s="54"/>
      <c r="M23" s="53">
        <v>0</v>
      </c>
      <c r="N23" s="55"/>
      <c r="O23" s="53">
        <v>-4761</v>
      </c>
      <c r="P23" s="54"/>
      <c r="Q23" s="53">
        <v>622709</v>
      </c>
      <c r="R23" s="54"/>
      <c r="S23" s="88">
        <f>SUM(G23:O23,Q23)</f>
        <v>617948</v>
      </c>
      <c r="T23" s="54"/>
      <c r="U23" s="53">
        <v>3456</v>
      </c>
      <c r="V23" s="54"/>
      <c r="W23" s="88">
        <f>SUM(S23:U23)</f>
        <v>621404</v>
      </c>
      <c r="X23" s="184"/>
    </row>
    <row r="24" spans="2:24" s="63" customFormat="1" ht="20.149999999999999" customHeight="1">
      <c r="B24" s="78" t="s">
        <v>183</v>
      </c>
      <c r="C24" s="78"/>
      <c r="D24" s="78"/>
      <c r="E24" s="81"/>
      <c r="F24" s="82"/>
      <c r="G24" s="93">
        <f>SUM(G22:G23)</f>
        <v>0</v>
      </c>
      <c r="H24" s="58"/>
      <c r="I24" s="93">
        <f>SUM(I22:I23)</f>
        <v>0</v>
      </c>
      <c r="J24" s="49"/>
      <c r="K24" s="93">
        <f>SUM(K22:K23)</f>
        <v>0</v>
      </c>
      <c r="L24" s="49"/>
      <c r="M24" s="93">
        <f>SUM(M22:M23)</f>
        <v>0</v>
      </c>
      <c r="N24" s="60"/>
      <c r="O24" s="94">
        <f>SUM(O22:O23)</f>
        <v>-39713.793999999762</v>
      </c>
      <c r="P24" s="49"/>
      <c r="Q24" s="94">
        <f>SUM(Q22:Q23)</f>
        <v>622709</v>
      </c>
      <c r="R24" s="49"/>
      <c r="S24" s="94">
        <f>SUM(S22:S23)</f>
        <v>582995.20600000024</v>
      </c>
      <c r="T24" s="49"/>
      <c r="U24" s="94">
        <f>SUM(U22:U23)</f>
        <v>-8076</v>
      </c>
      <c r="V24" s="49"/>
      <c r="W24" s="94">
        <f>SUM(W22:W23)</f>
        <v>574919.20600000024</v>
      </c>
    </row>
    <row r="25" spans="2:24" s="63" customFormat="1" ht="20.149999999999999" customHeight="1" thickBot="1">
      <c r="B25" s="78" t="s">
        <v>178</v>
      </c>
      <c r="E25" s="81"/>
      <c r="F25" s="82"/>
      <c r="G25" s="95">
        <f>SUM(G13,G19,G24:G24)</f>
        <v>16500000</v>
      </c>
      <c r="H25" s="51"/>
      <c r="I25" s="95">
        <f>SUM(I13,I19,I24:I24)</f>
        <v>583727</v>
      </c>
      <c r="J25" s="51"/>
      <c r="K25" s="95">
        <f>SUM(K13,K19,K24:K24)</f>
        <v>-5722495</v>
      </c>
      <c r="L25" s="51"/>
      <c r="M25" s="95">
        <f>SUM(M13,M19,M24:M24)</f>
        <v>378696</v>
      </c>
      <c r="N25" s="51"/>
      <c r="O25" s="95">
        <f>SUM(O13,O19,O24:O24)</f>
        <v>11249317.206</v>
      </c>
      <c r="P25" s="51"/>
      <c r="Q25" s="95">
        <f>SUM(Q13,Q19,Q24:Q24)</f>
        <v>-4726487</v>
      </c>
      <c r="R25" s="51"/>
      <c r="S25" s="95">
        <f>SUM(S13,S19,S24:S24)</f>
        <v>18262758.206</v>
      </c>
      <c r="T25" s="51"/>
      <c r="U25" s="95">
        <f>SUM(U13,U19,U24:U24)</f>
        <v>1444792</v>
      </c>
      <c r="V25" s="51"/>
      <c r="W25" s="95">
        <f>SUM(W13,W19,W24:W24)</f>
        <v>19707550.206</v>
      </c>
    </row>
    <row r="26" spans="2:24" s="63" customFormat="1" ht="5.15" customHeight="1" thickTop="1">
      <c r="B26" s="80"/>
      <c r="C26" s="78"/>
      <c r="D26" s="78"/>
      <c r="E26" s="81"/>
      <c r="F26" s="82"/>
      <c r="G26" s="61"/>
      <c r="H26" s="56"/>
      <c r="I26" s="59"/>
      <c r="J26" s="51"/>
      <c r="K26" s="59"/>
      <c r="L26" s="51"/>
      <c r="M26" s="59"/>
      <c r="N26" s="57"/>
      <c r="O26" s="59"/>
      <c r="P26" s="51"/>
      <c r="Q26" s="62"/>
      <c r="R26" s="51"/>
      <c r="S26" s="62"/>
      <c r="T26" s="51"/>
      <c r="U26" s="62"/>
      <c r="V26" s="51"/>
      <c r="W26" s="62"/>
    </row>
    <row r="27" spans="2:24" ht="22.25" customHeight="1"/>
    <row r="28" spans="2:24" ht="22.25" customHeight="1">
      <c r="S28" s="183"/>
      <c r="U28" s="183"/>
      <c r="V28" s="183"/>
      <c r="W28" s="183"/>
      <c r="X28" s="183"/>
    </row>
    <row r="29" spans="2:24" ht="22.25" customHeight="1">
      <c r="W29" s="54"/>
    </row>
    <row r="30" spans="2:24" ht="22.25" customHeight="1"/>
    <row r="35" spans="5:23" ht="24.75" customHeight="1"/>
    <row r="36" spans="5:23" s="66" customFormat="1" ht="24" customHeight="1">
      <c r="E36" s="65"/>
      <c r="W36" s="64"/>
    </row>
  </sheetData>
  <sheetProtection formatCells="0" formatColumns="0" formatRows="0" insertColumns="0" insertRows="0" insertHyperlinks="0" deleteColumns="0" deleteRows="0" sort="0" autoFilter="0" pivotTables="0"/>
  <pageMargins left="0.59050000000000002" right="0.59050000000000002" top="0.78739999999999999" bottom="0.59050000000000002" header="0.78739999999999999" footer="0.59050000000000002"/>
  <pageSetup paperSize="9" scale="77" firstPageNumber="11" orientation="landscape" useFirstPageNumber="1" r:id="rId1"/>
  <headerFooter>
    <oddFooter>&amp;L&amp;"Angsana New,Regular"&amp;15 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customProperties>
    <customPr name="EpmWorksheetKeyString_GUID" r:id="rId2"/>
    <customPr name="OrphanNamesChecked" r:id="rId3"/>
  </customProperties>
  <ignoredErrors>
    <ignoredError sqref="W24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451199-9B85-4E26-9DF3-C44FA457B0CA}">
  <dimension ref="B1:I94"/>
  <sheetViews>
    <sheetView zoomScaleNormal="100" zoomScaleSheetLayoutView="100" workbookViewId="0"/>
  </sheetViews>
  <sheetFormatPr defaultColWidth="10.25" defaultRowHeight="21.5"/>
  <cols>
    <col min="1" max="3" width="1.58203125" style="100" customWidth="1"/>
    <col min="4" max="4" width="44.25" style="100" customWidth="1"/>
    <col min="5" max="5" width="8.75" style="100" bestFit="1" customWidth="1"/>
    <col min="6" max="6" width="0.75" style="99" customWidth="1"/>
    <col min="7" max="7" width="13.58203125" style="100" customWidth="1"/>
    <col min="8" max="8" width="1.58203125" style="100" customWidth="1"/>
    <col min="9" max="9" width="13.58203125" style="99" customWidth="1"/>
    <col min="10" max="16384" width="10.25" style="100"/>
  </cols>
  <sheetData>
    <row r="1" spans="2:9" ht="22.25" customHeight="1">
      <c r="B1" s="1" t="s">
        <v>1</v>
      </c>
      <c r="C1" s="97"/>
      <c r="D1" s="97"/>
      <c r="E1" s="98"/>
      <c r="H1" s="98"/>
    </row>
    <row r="2" spans="2:9" ht="22.25" customHeight="1">
      <c r="B2" s="101" t="s">
        <v>102</v>
      </c>
      <c r="C2" s="98"/>
      <c r="D2" s="98"/>
      <c r="E2" s="98"/>
      <c r="H2" s="98"/>
    </row>
    <row r="3" spans="2:9" ht="22.25" customHeight="1">
      <c r="B3" s="174" t="s">
        <v>172</v>
      </c>
      <c r="C3" s="102"/>
      <c r="D3" s="102"/>
      <c r="E3" s="98"/>
      <c r="H3" s="98"/>
    </row>
    <row r="4" spans="2:9" ht="10.25" customHeight="1">
      <c r="B4" s="98"/>
      <c r="C4" s="98"/>
      <c r="D4" s="98"/>
      <c r="F4" s="103"/>
      <c r="G4" s="103"/>
      <c r="I4" s="103"/>
    </row>
    <row r="5" spans="2:9" ht="20.149999999999999" customHeight="1">
      <c r="B5" s="104"/>
      <c r="C5" s="104"/>
      <c r="D5" s="104"/>
      <c r="E5" s="6"/>
      <c r="G5" s="8">
        <v>2569</v>
      </c>
      <c r="H5" s="105"/>
      <c r="I5" s="8">
        <v>2568</v>
      </c>
    </row>
    <row r="6" spans="2:9" ht="20.149999999999999" customHeight="1">
      <c r="B6" s="104"/>
      <c r="C6" s="104"/>
      <c r="D6" s="104"/>
      <c r="E6" s="104"/>
      <c r="F6" s="4"/>
      <c r="G6" s="10" t="s">
        <v>5</v>
      </c>
      <c r="H6" s="10"/>
      <c r="I6" s="10"/>
    </row>
    <row r="7" spans="2:9" ht="22.25" customHeight="1">
      <c r="B7" s="106" t="s">
        <v>103</v>
      </c>
      <c r="C7" s="106"/>
      <c r="D7" s="106"/>
      <c r="E7" s="106"/>
      <c r="G7" s="107"/>
      <c r="H7" s="106"/>
      <c r="I7" s="107"/>
    </row>
    <row r="8" spans="2:9" ht="22.25" customHeight="1">
      <c r="B8" s="108" t="s">
        <v>186</v>
      </c>
      <c r="E8" s="104"/>
      <c r="G8" s="155">
        <f>'3'!G25</f>
        <v>-46484.793999999762</v>
      </c>
      <c r="H8" s="110"/>
      <c r="I8" s="155">
        <f>'3'!I25</f>
        <v>440794</v>
      </c>
    </row>
    <row r="9" spans="2:9" ht="22.25" customHeight="1">
      <c r="B9" s="111" t="s">
        <v>104</v>
      </c>
      <c r="C9" s="106"/>
      <c r="D9" s="106"/>
      <c r="E9" s="112"/>
      <c r="G9" s="54"/>
      <c r="H9" s="113"/>
      <c r="I9" s="109"/>
    </row>
    <row r="10" spans="2:9" ht="22.25" customHeight="1">
      <c r="B10" s="108" t="s">
        <v>68</v>
      </c>
      <c r="E10" s="112"/>
      <c r="G10" s="54">
        <v>48608</v>
      </c>
      <c r="H10" s="113"/>
      <c r="I10" s="109">
        <v>167022</v>
      </c>
    </row>
    <row r="11" spans="2:9" ht="22.25" customHeight="1">
      <c r="B11" s="108" t="s">
        <v>105</v>
      </c>
      <c r="C11" s="104"/>
      <c r="D11" s="104"/>
      <c r="E11" s="104"/>
      <c r="G11" s="54">
        <v>757549</v>
      </c>
      <c r="H11" s="110"/>
      <c r="I11" s="109">
        <v>793845</v>
      </c>
    </row>
    <row r="12" spans="2:9" ht="22.25" customHeight="1">
      <c r="B12" s="50" t="s">
        <v>192</v>
      </c>
      <c r="C12" s="114"/>
      <c r="D12" s="114"/>
      <c r="E12" s="104"/>
      <c r="G12" s="54">
        <v>70422</v>
      </c>
      <c r="H12" s="110"/>
      <c r="I12" s="109">
        <v>-22557</v>
      </c>
    </row>
    <row r="13" spans="2:9" ht="22.25" customHeight="1">
      <c r="B13" s="50" t="s">
        <v>201</v>
      </c>
      <c r="C13" s="114"/>
      <c r="D13" s="114"/>
      <c r="E13" s="104"/>
      <c r="H13" s="110"/>
      <c r="I13" s="100"/>
    </row>
    <row r="14" spans="2:9" ht="22.25" customHeight="1">
      <c r="B14" s="50"/>
      <c r="C14" s="50" t="s">
        <v>202</v>
      </c>
      <c r="D14" s="50"/>
      <c r="E14" s="104"/>
      <c r="G14" s="54">
        <v>-18428</v>
      </c>
      <c r="H14" s="110"/>
      <c r="I14" s="161">
        <v>-18486</v>
      </c>
    </row>
    <row r="15" spans="2:9" ht="22.25" customHeight="1">
      <c r="B15" s="50" t="s">
        <v>154</v>
      </c>
      <c r="C15" s="50"/>
      <c r="D15" s="50"/>
      <c r="E15" s="104"/>
      <c r="G15" s="54">
        <v>11597</v>
      </c>
      <c r="H15" s="110"/>
      <c r="I15" s="109">
        <v>10225</v>
      </c>
    </row>
    <row r="16" spans="2:9" ht="22.25" customHeight="1">
      <c r="B16" s="108" t="s">
        <v>66</v>
      </c>
      <c r="C16" s="104"/>
      <c r="D16" s="104"/>
      <c r="E16" s="115"/>
      <c r="G16" s="54">
        <v>-2506</v>
      </c>
      <c r="H16" s="116"/>
      <c r="I16" s="109">
        <v>-1270</v>
      </c>
    </row>
    <row r="17" spans="2:9" ht="22.25" customHeight="1">
      <c r="B17" s="50" t="s">
        <v>106</v>
      </c>
      <c r="C17" s="114"/>
      <c r="D17" s="114"/>
      <c r="E17" s="115"/>
      <c r="G17" s="54">
        <v>-154062</v>
      </c>
      <c r="H17" s="116"/>
      <c r="I17" s="109">
        <v>-148250</v>
      </c>
    </row>
    <row r="18" spans="2:9" ht="22.25" customHeight="1">
      <c r="B18" s="117" t="s">
        <v>65</v>
      </c>
      <c r="C18" s="118"/>
      <c r="D18" s="104"/>
      <c r="E18" s="104"/>
      <c r="G18" s="54">
        <v>137504</v>
      </c>
      <c r="H18" s="110"/>
      <c r="I18" s="109">
        <v>210028</v>
      </c>
    </row>
    <row r="19" spans="2:9" ht="22.25" customHeight="1">
      <c r="B19" s="117" t="s">
        <v>193</v>
      </c>
      <c r="C19" s="118"/>
      <c r="D19" s="104"/>
      <c r="E19" s="104"/>
      <c r="G19" s="54">
        <v>412641</v>
      </c>
      <c r="H19" s="110"/>
      <c r="I19" s="109">
        <v>101</v>
      </c>
    </row>
    <row r="20" spans="2:9" ht="22.25" customHeight="1">
      <c r="B20" s="108" t="s">
        <v>194</v>
      </c>
      <c r="C20" s="108"/>
      <c r="D20" s="108"/>
      <c r="E20" s="104"/>
      <c r="G20" s="54">
        <v>102690</v>
      </c>
      <c r="H20" s="110"/>
      <c r="I20" s="109">
        <v>-12300</v>
      </c>
    </row>
    <row r="21" spans="2:9" ht="22.25" customHeight="1">
      <c r="B21" s="119" t="s">
        <v>107</v>
      </c>
      <c r="C21" s="119"/>
      <c r="D21" s="119"/>
      <c r="E21" s="104"/>
      <c r="G21" s="120"/>
      <c r="H21" s="110"/>
      <c r="I21" s="120"/>
    </row>
    <row r="22" spans="2:9" ht="22.25" customHeight="1">
      <c r="B22" s="119"/>
      <c r="C22" s="98" t="s">
        <v>108</v>
      </c>
      <c r="D22" s="98"/>
      <c r="E22" s="98"/>
      <c r="G22" s="150">
        <f>SUM(G8:G20)</f>
        <v>1319530.2060000002</v>
      </c>
      <c r="H22" s="121"/>
      <c r="I22" s="150">
        <f>SUM(I8:I20)</f>
        <v>1419152</v>
      </c>
    </row>
    <row r="23" spans="2:9" ht="10.25" customHeight="1">
      <c r="B23" s="111"/>
      <c r="C23" s="106"/>
      <c r="D23" s="106"/>
      <c r="E23" s="112"/>
      <c r="G23" s="122"/>
      <c r="H23" s="113"/>
      <c r="I23" s="122"/>
    </row>
    <row r="24" spans="2:9" ht="22.25" customHeight="1">
      <c r="B24" s="111" t="s">
        <v>109</v>
      </c>
      <c r="C24" s="106"/>
      <c r="D24" s="106"/>
      <c r="E24" s="112"/>
      <c r="G24" s="122"/>
      <c r="H24" s="113"/>
      <c r="I24" s="122"/>
    </row>
    <row r="25" spans="2:9" ht="22.25" customHeight="1">
      <c r="B25" s="108" t="s">
        <v>110</v>
      </c>
      <c r="C25" s="104"/>
      <c r="D25" s="104"/>
      <c r="E25" s="104"/>
      <c r="G25" s="123">
        <v>-343978</v>
      </c>
      <c r="H25" s="110"/>
      <c r="I25" s="123">
        <v>14204</v>
      </c>
    </row>
    <row r="26" spans="2:9" ht="22.25" customHeight="1">
      <c r="B26" s="108" t="s">
        <v>111</v>
      </c>
      <c r="C26" s="104"/>
      <c r="D26" s="104"/>
      <c r="E26" s="104"/>
      <c r="G26" s="123">
        <v>-235414</v>
      </c>
      <c r="H26" s="110"/>
      <c r="I26" s="122">
        <v>368215</v>
      </c>
    </row>
    <row r="27" spans="2:9" ht="22.25" customHeight="1">
      <c r="B27" s="108" t="s">
        <v>112</v>
      </c>
      <c r="C27" s="104"/>
      <c r="D27" s="104"/>
      <c r="E27" s="104"/>
      <c r="G27" s="53">
        <v>6035</v>
      </c>
      <c r="H27" s="110"/>
      <c r="I27" s="53">
        <v>-210</v>
      </c>
    </row>
    <row r="28" spans="2:9" ht="22.25" customHeight="1">
      <c r="B28" s="98" t="s">
        <v>152</v>
      </c>
      <c r="C28" s="98"/>
      <c r="D28" s="98"/>
      <c r="E28" s="98"/>
      <c r="G28" s="150">
        <f>SUM(G25:G27)</f>
        <v>-573357</v>
      </c>
      <c r="H28" s="121"/>
      <c r="I28" s="150">
        <f>SUM(I25:I27)</f>
        <v>382209</v>
      </c>
    </row>
    <row r="29" spans="2:9" ht="10.25" customHeight="1">
      <c r="B29" s="98"/>
      <c r="C29" s="98"/>
      <c r="D29" s="98"/>
      <c r="E29" s="98"/>
      <c r="G29" s="124"/>
      <c r="H29" s="98"/>
      <c r="I29" s="124"/>
    </row>
    <row r="30" spans="2:9" ht="22.25" customHeight="1">
      <c r="B30" s="1" t="s">
        <v>1</v>
      </c>
      <c r="C30" s="97"/>
      <c r="D30" s="97"/>
      <c r="E30" s="98"/>
      <c r="G30" s="99"/>
      <c r="H30" s="98"/>
    </row>
    <row r="31" spans="2:9" ht="22.25" customHeight="1">
      <c r="B31" s="101" t="s">
        <v>102</v>
      </c>
      <c r="C31" s="98"/>
      <c r="D31" s="98"/>
      <c r="E31" s="98"/>
      <c r="G31" s="99"/>
      <c r="H31" s="98"/>
    </row>
    <row r="32" spans="2:9" ht="22.25" customHeight="1">
      <c r="B32" s="174" t="s">
        <v>172</v>
      </c>
      <c r="C32" s="102"/>
      <c r="D32" s="102"/>
      <c r="E32" s="98"/>
      <c r="G32" s="99"/>
      <c r="H32" s="98"/>
    </row>
    <row r="33" spans="2:9" ht="10.25" customHeight="1">
      <c r="B33" s="98"/>
      <c r="C33" s="98"/>
      <c r="D33" s="98"/>
      <c r="E33" s="98"/>
      <c r="G33" s="103"/>
      <c r="H33" s="98"/>
      <c r="I33" s="103"/>
    </row>
    <row r="34" spans="2:9" ht="20.149999999999999" customHeight="1">
      <c r="B34" s="104"/>
      <c r="C34" s="104"/>
      <c r="D34" s="104"/>
      <c r="E34" s="6"/>
      <c r="G34" s="8">
        <v>2569</v>
      </c>
      <c r="H34" s="105"/>
      <c r="I34" s="8">
        <v>2568</v>
      </c>
    </row>
    <row r="35" spans="2:9" ht="20.149999999999999" customHeight="1">
      <c r="B35" s="104"/>
      <c r="C35" s="104"/>
      <c r="D35" s="104"/>
      <c r="E35" s="104"/>
      <c r="F35" s="4"/>
      <c r="G35" s="10" t="s">
        <v>5</v>
      </c>
      <c r="H35" s="10"/>
      <c r="I35" s="10"/>
    </row>
    <row r="36" spans="2:9" ht="21" customHeight="1">
      <c r="B36" s="106" t="s">
        <v>195</v>
      </c>
      <c r="C36" s="106"/>
      <c r="D36" s="106"/>
      <c r="E36" s="112"/>
      <c r="G36" s="125"/>
      <c r="H36" s="112"/>
      <c r="I36" s="125"/>
    </row>
    <row r="37" spans="2:9" ht="21" customHeight="1">
      <c r="B37" s="104" t="s">
        <v>113</v>
      </c>
      <c r="C37" s="104"/>
      <c r="D37" s="104"/>
      <c r="E37" s="104"/>
      <c r="G37" s="123">
        <v>287330</v>
      </c>
      <c r="H37" s="110"/>
      <c r="I37" s="123">
        <v>-122428</v>
      </c>
    </row>
    <row r="38" spans="2:9" ht="21" customHeight="1">
      <c r="B38" s="126" t="s">
        <v>36</v>
      </c>
      <c r="C38" s="126"/>
      <c r="D38" s="126"/>
      <c r="E38" s="104"/>
      <c r="G38" s="123">
        <v>-29255</v>
      </c>
      <c r="H38" s="110"/>
      <c r="I38" s="122">
        <v>-12973</v>
      </c>
    </row>
    <row r="39" spans="2:9" ht="21" customHeight="1">
      <c r="B39" s="104" t="s">
        <v>114</v>
      </c>
      <c r="C39" s="104"/>
      <c r="D39" s="104"/>
      <c r="E39" s="104"/>
      <c r="G39" s="127">
        <v>55559</v>
      </c>
      <c r="H39" s="110"/>
      <c r="I39" s="127">
        <v>19118</v>
      </c>
    </row>
    <row r="40" spans="2:9" ht="21" customHeight="1">
      <c r="B40" s="98" t="s">
        <v>196</v>
      </c>
      <c r="C40" s="98"/>
      <c r="D40" s="98"/>
      <c r="E40" s="98"/>
      <c r="G40" s="150">
        <f>SUM(G37:G39)</f>
        <v>313634</v>
      </c>
      <c r="H40" s="121"/>
      <c r="I40" s="150">
        <f>SUM(I37:I39)</f>
        <v>-116283</v>
      </c>
    </row>
    <row r="41" spans="2:9" ht="5.15" customHeight="1">
      <c r="B41" s="106"/>
      <c r="C41" s="106"/>
      <c r="D41" s="106"/>
      <c r="E41" s="112"/>
      <c r="G41" s="122"/>
      <c r="H41" s="113"/>
      <c r="I41" s="122"/>
    </row>
    <row r="42" spans="2:9" ht="21" customHeight="1">
      <c r="B42" s="119" t="s">
        <v>115</v>
      </c>
      <c r="C42" s="119"/>
      <c r="D42" s="119"/>
      <c r="E42" s="119"/>
      <c r="G42" s="154">
        <f>G40+G28+G22</f>
        <v>1059807.2060000002</v>
      </c>
      <c r="H42" s="128"/>
      <c r="I42" s="154">
        <f>SUM(I40,I28,I22)</f>
        <v>1685078</v>
      </c>
    </row>
    <row r="43" spans="2:9" s="108" customFormat="1" ht="21" customHeight="1">
      <c r="B43" s="108" t="s">
        <v>116</v>
      </c>
      <c r="G43" s="127">
        <v>-200217</v>
      </c>
      <c r="H43" s="129"/>
      <c r="I43" s="130">
        <v>-171175</v>
      </c>
    </row>
    <row r="44" spans="2:9" ht="5.15" customHeight="1">
      <c r="B44" s="106"/>
      <c r="C44" s="106"/>
      <c r="D44" s="106"/>
      <c r="E44" s="112"/>
      <c r="G44" s="122"/>
      <c r="H44" s="113"/>
      <c r="I44" s="122"/>
    </row>
    <row r="45" spans="2:9" s="108" customFormat="1" ht="21" customHeight="1">
      <c r="B45" s="98" t="s">
        <v>117</v>
      </c>
      <c r="C45" s="98"/>
      <c r="D45" s="98"/>
      <c r="E45" s="98"/>
      <c r="G45" s="153">
        <f>G42+G43</f>
        <v>859590.20600000024</v>
      </c>
      <c r="H45" s="121"/>
      <c r="I45" s="153">
        <f>SUM(I42:I43)</f>
        <v>1513903</v>
      </c>
    </row>
    <row r="46" spans="2:9" ht="10.25" customHeight="1">
      <c r="B46" s="106"/>
      <c r="C46" s="106"/>
      <c r="D46" s="106"/>
      <c r="E46" s="112"/>
      <c r="G46" s="122"/>
      <c r="H46" s="112"/>
      <c r="I46" s="122"/>
    </row>
    <row r="47" spans="2:9" ht="21" customHeight="1">
      <c r="B47" s="106" t="s">
        <v>118</v>
      </c>
      <c r="C47" s="106"/>
      <c r="D47" s="106"/>
      <c r="E47" s="106"/>
      <c r="G47" s="122"/>
      <c r="H47" s="106"/>
      <c r="I47" s="122"/>
    </row>
    <row r="48" spans="2:9" ht="21" customHeight="1">
      <c r="B48" s="108" t="s">
        <v>197</v>
      </c>
      <c r="C48" s="106"/>
      <c r="D48" s="106"/>
      <c r="E48" s="106"/>
      <c r="G48" s="55">
        <v>22598</v>
      </c>
      <c r="H48" s="106"/>
      <c r="I48" s="122">
        <v>0</v>
      </c>
    </row>
    <row r="49" spans="2:9" ht="21" customHeight="1">
      <c r="B49" s="108" t="s">
        <v>158</v>
      </c>
      <c r="C49" s="108"/>
      <c r="D49" s="108"/>
      <c r="E49" s="131"/>
      <c r="G49" s="55">
        <v>0</v>
      </c>
      <c r="H49" s="132"/>
      <c r="I49" s="55">
        <v>-169249</v>
      </c>
    </row>
    <row r="50" spans="2:9" ht="21" customHeight="1">
      <c r="B50" s="108" t="s">
        <v>119</v>
      </c>
      <c r="C50" s="104"/>
      <c r="D50" s="104"/>
      <c r="E50" s="105"/>
      <c r="G50" s="123">
        <v>23880</v>
      </c>
      <c r="H50" s="133"/>
      <c r="I50" s="123">
        <v>3921</v>
      </c>
    </row>
    <row r="51" spans="2:9" ht="21" customHeight="1">
      <c r="B51" s="104" t="s">
        <v>142</v>
      </c>
      <c r="C51" s="104"/>
      <c r="D51" s="104"/>
      <c r="E51" s="105"/>
      <c r="G51" s="123"/>
      <c r="H51" s="133"/>
      <c r="I51" s="100"/>
    </row>
    <row r="52" spans="2:9" ht="21" customHeight="1">
      <c r="B52" s="104"/>
      <c r="C52" s="104" t="s">
        <v>17</v>
      </c>
      <c r="D52" s="104"/>
      <c r="E52" s="105"/>
      <c r="G52" s="123">
        <v>-527662</v>
      </c>
      <c r="H52" s="133"/>
      <c r="I52" s="123">
        <v>-624910</v>
      </c>
    </row>
    <row r="53" spans="2:9" ht="21" customHeight="1">
      <c r="B53" s="104" t="s">
        <v>120</v>
      </c>
      <c r="C53" s="104"/>
      <c r="D53" s="104"/>
      <c r="E53" s="105"/>
      <c r="G53" s="123">
        <v>-25623</v>
      </c>
      <c r="H53" s="133"/>
      <c r="I53" s="122">
        <v>-14459</v>
      </c>
    </row>
    <row r="54" spans="2:9" ht="21" customHeight="1">
      <c r="B54" s="104" t="s">
        <v>121</v>
      </c>
      <c r="C54" s="104"/>
      <c r="D54" s="104"/>
      <c r="E54" s="131"/>
      <c r="G54" s="122">
        <v>93767</v>
      </c>
      <c r="H54" s="132"/>
      <c r="I54" s="122">
        <v>119133</v>
      </c>
    </row>
    <row r="55" spans="2:9" ht="5.15" customHeight="1">
      <c r="B55" s="106"/>
      <c r="C55" s="106"/>
      <c r="D55" s="106"/>
      <c r="E55" s="112"/>
      <c r="G55" s="134"/>
      <c r="H55" s="113"/>
      <c r="I55" s="134"/>
    </row>
    <row r="56" spans="2:9" ht="21" customHeight="1">
      <c r="B56" s="98" t="s">
        <v>198</v>
      </c>
      <c r="C56" s="98"/>
      <c r="D56" s="98"/>
      <c r="E56" s="98"/>
      <c r="G56" s="150">
        <f>SUM(G48:G54)</f>
        <v>-413040</v>
      </c>
      <c r="H56" s="121"/>
      <c r="I56" s="150">
        <f>SUM(I48:I54)</f>
        <v>-685564</v>
      </c>
    </row>
    <row r="57" spans="2:9" ht="5.15" customHeight="1">
      <c r="B57" s="98"/>
      <c r="C57" s="98"/>
      <c r="D57" s="98"/>
      <c r="E57" s="98"/>
      <c r="G57" s="135"/>
      <c r="H57" s="98"/>
      <c r="I57" s="135"/>
    </row>
    <row r="58" spans="2:9" ht="22.25" customHeight="1">
      <c r="B58" s="1" t="s">
        <v>1</v>
      </c>
      <c r="C58" s="97"/>
      <c r="D58" s="97"/>
      <c r="E58" s="98"/>
      <c r="G58" s="99"/>
      <c r="H58" s="98"/>
    </row>
    <row r="59" spans="2:9" ht="22.25" customHeight="1">
      <c r="B59" s="101" t="s">
        <v>102</v>
      </c>
      <c r="C59" s="98"/>
      <c r="D59" s="98"/>
      <c r="E59" s="98"/>
      <c r="G59" s="99"/>
      <c r="H59" s="98"/>
    </row>
    <row r="60" spans="2:9" ht="22.25" customHeight="1">
      <c r="B60" s="174" t="s">
        <v>172</v>
      </c>
      <c r="C60" s="102"/>
      <c r="D60" s="102"/>
      <c r="E60" s="98"/>
      <c r="G60" s="99"/>
      <c r="H60" s="98"/>
    </row>
    <row r="61" spans="2:9" ht="10.25" customHeight="1">
      <c r="B61" s="98"/>
      <c r="C61" s="98"/>
      <c r="D61" s="98"/>
      <c r="G61" s="103"/>
      <c r="I61" s="103"/>
    </row>
    <row r="62" spans="2:9" ht="20.149999999999999" customHeight="1">
      <c r="B62" s="104"/>
      <c r="C62" s="104"/>
      <c r="D62" s="104"/>
      <c r="E62" s="6"/>
      <c r="G62" s="8">
        <v>2569</v>
      </c>
      <c r="H62" s="105"/>
      <c r="I62" s="8">
        <v>2568</v>
      </c>
    </row>
    <row r="63" spans="2:9" ht="20.149999999999999" customHeight="1">
      <c r="B63" s="104"/>
      <c r="C63" s="104"/>
      <c r="D63" s="104"/>
      <c r="E63" s="104"/>
      <c r="F63" s="4"/>
      <c r="G63" s="10" t="s">
        <v>5</v>
      </c>
      <c r="H63" s="10"/>
      <c r="I63" s="10"/>
    </row>
    <row r="64" spans="2:9" ht="22.25" customHeight="1">
      <c r="B64" s="106" t="s">
        <v>122</v>
      </c>
      <c r="C64" s="106"/>
      <c r="D64" s="106"/>
      <c r="E64" s="106"/>
      <c r="G64" s="136"/>
      <c r="H64" s="106"/>
      <c r="I64" s="136"/>
    </row>
    <row r="65" spans="2:9" ht="22.25" customHeight="1">
      <c r="B65" s="137" t="s">
        <v>123</v>
      </c>
      <c r="C65" s="137"/>
      <c r="D65" s="137"/>
      <c r="E65" s="106"/>
      <c r="G65" s="129"/>
      <c r="H65" s="138"/>
      <c r="I65" s="129"/>
    </row>
    <row r="66" spans="2:9" ht="22.25" customHeight="1">
      <c r="B66" s="163" t="s">
        <v>155</v>
      </c>
      <c r="C66" s="163"/>
      <c r="D66" s="163"/>
      <c r="E66" s="6"/>
      <c r="G66" s="123">
        <v>150876</v>
      </c>
      <c r="H66" s="110"/>
      <c r="I66" s="122">
        <v>-47275</v>
      </c>
    </row>
    <row r="67" spans="2:9" ht="22.25" customHeight="1">
      <c r="B67" s="104" t="s">
        <v>179</v>
      </c>
      <c r="C67" s="104"/>
      <c r="D67" s="104"/>
      <c r="E67" s="6"/>
      <c r="G67" s="123">
        <v>0</v>
      </c>
      <c r="H67" s="110"/>
      <c r="I67" s="122">
        <v>-29976</v>
      </c>
    </row>
    <row r="68" spans="2:9" ht="22.25" customHeight="1">
      <c r="B68" s="104" t="s">
        <v>124</v>
      </c>
      <c r="C68" s="104"/>
      <c r="D68" s="104"/>
      <c r="E68" s="6"/>
      <c r="G68" s="123">
        <v>-122450</v>
      </c>
      <c r="H68" s="110"/>
      <c r="I68" s="122">
        <v>-98570</v>
      </c>
    </row>
    <row r="69" spans="2:9" ht="22.25" customHeight="1">
      <c r="B69" s="139" t="s">
        <v>199</v>
      </c>
      <c r="C69" s="139"/>
      <c r="D69" s="139"/>
      <c r="E69" s="139"/>
      <c r="G69" s="152">
        <f>SUM(G66:G68)</f>
        <v>28426</v>
      </c>
      <c r="H69" s="128"/>
      <c r="I69" s="152">
        <f>SUM(I66:I68)</f>
        <v>-175821</v>
      </c>
    </row>
    <row r="70" spans="2:9" ht="22.25" customHeight="1">
      <c r="B70" s="139" t="s">
        <v>125</v>
      </c>
      <c r="C70" s="139"/>
      <c r="D70" s="139"/>
      <c r="E70" s="139"/>
      <c r="G70" s="140"/>
      <c r="H70" s="128"/>
      <c r="I70" s="140"/>
    </row>
    <row r="71" spans="2:9" ht="22.25" customHeight="1">
      <c r="B71" s="104" t="s">
        <v>126</v>
      </c>
      <c r="C71" s="139"/>
      <c r="D71" s="139"/>
      <c r="E71" s="6"/>
      <c r="G71" s="141">
        <v>-313492</v>
      </c>
      <c r="H71" s="128"/>
      <c r="I71" s="142">
        <v>-164989</v>
      </c>
    </row>
    <row r="72" spans="2:9" ht="22.25" customHeight="1">
      <c r="B72" s="104" t="s">
        <v>127</v>
      </c>
      <c r="C72" s="104"/>
      <c r="D72" s="104"/>
      <c r="E72" s="115"/>
      <c r="G72" s="142">
        <v>-11033</v>
      </c>
      <c r="H72" s="116"/>
      <c r="I72" s="142">
        <v>-14901</v>
      </c>
    </row>
    <row r="73" spans="2:9" ht="22.25" customHeight="1">
      <c r="B73" s="139" t="s">
        <v>128</v>
      </c>
      <c r="C73" s="139"/>
      <c r="D73" s="139"/>
      <c r="E73" s="139"/>
      <c r="G73" s="151">
        <f>SUM(G71:G72)</f>
        <v>-324525</v>
      </c>
      <c r="H73" s="128"/>
      <c r="I73" s="151">
        <f>SUM(I71:I72)</f>
        <v>-179890</v>
      </c>
    </row>
    <row r="74" spans="2:9" ht="22.25" customHeight="1">
      <c r="B74" s="104" t="s">
        <v>129</v>
      </c>
      <c r="C74" s="104"/>
      <c r="D74" s="104"/>
      <c r="E74" s="104"/>
      <c r="G74" s="143">
        <v>-136297</v>
      </c>
      <c r="H74" s="110"/>
      <c r="I74" s="143">
        <v>-212600</v>
      </c>
    </row>
    <row r="75" spans="2:9" ht="5.15" customHeight="1">
      <c r="B75" s="106"/>
      <c r="C75" s="106"/>
      <c r="D75" s="106"/>
      <c r="E75" s="112"/>
      <c r="G75" s="122"/>
      <c r="H75" s="113"/>
      <c r="I75" s="122"/>
    </row>
    <row r="76" spans="2:9" ht="22.25" customHeight="1">
      <c r="B76" s="139" t="s">
        <v>145</v>
      </c>
      <c r="C76" s="139"/>
      <c r="D76" s="139"/>
      <c r="E76" s="139"/>
      <c r="G76" s="150">
        <f>SUM(G69,G73:G74)</f>
        <v>-432396</v>
      </c>
      <c r="H76" s="128"/>
      <c r="I76" s="150">
        <f>SUM(I69,I73:I74)</f>
        <v>-568311</v>
      </c>
    </row>
    <row r="77" spans="2:9" ht="5.15" customHeight="1">
      <c r="B77" s="106"/>
      <c r="C77" s="106"/>
      <c r="D77" s="106"/>
      <c r="E77" s="112"/>
      <c r="G77" s="122"/>
      <c r="H77" s="113"/>
      <c r="I77" s="122"/>
    </row>
    <row r="78" spans="2:9" s="108" customFormat="1" ht="22.25" customHeight="1">
      <c r="B78" s="98" t="s">
        <v>153</v>
      </c>
      <c r="C78" s="98"/>
      <c r="D78" s="98"/>
      <c r="E78" s="98"/>
      <c r="G78" s="149">
        <f>SUM(G45,G56,G76)</f>
        <v>14154.206000000238</v>
      </c>
      <c r="H78" s="121"/>
      <c r="I78" s="149">
        <f>SUM(I45,I56,I76)</f>
        <v>260028</v>
      </c>
    </row>
    <row r="79" spans="2:9" s="108" customFormat="1" ht="22.25" customHeight="1">
      <c r="B79" s="104" t="s">
        <v>130</v>
      </c>
      <c r="C79" s="98"/>
      <c r="D79" s="98"/>
      <c r="E79" s="98"/>
      <c r="G79" s="144"/>
      <c r="H79" s="121"/>
      <c r="I79" s="144"/>
    </row>
    <row r="80" spans="2:9" ht="22.25" customHeight="1">
      <c r="C80" s="104" t="s">
        <v>131</v>
      </c>
      <c r="D80" s="104"/>
      <c r="E80" s="104"/>
      <c r="G80" s="123">
        <v>34418</v>
      </c>
      <c r="H80" s="110"/>
      <c r="I80" s="122">
        <v>-42055</v>
      </c>
    </row>
    <row r="81" spans="2:9" ht="22.25" customHeight="1">
      <c r="B81" s="104" t="s">
        <v>132</v>
      </c>
      <c r="C81" s="104"/>
      <c r="D81" s="104"/>
      <c r="E81" s="104"/>
      <c r="G81" s="130">
        <f>'1'!I10</f>
        <v>3655643</v>
      </c>
      <c r="H81" s="110"/>
      <c r="I81" s="130">
        <v>4203720</v>
      </c>
    </row>
    <row r="82" spans="2:9" ht="5.15" customHeight="1">
      <c r="B82" s="106"/>
      <c r="C82" s="106"/>
      <c r="D82" s="106"/>
      <c r="E82" s="112"/>
      <c r="G82" s="122"/>
      <c r="H82" s="113"/>
      <c r="I82" s="122"/>
    </row>
    <row r="83" spans="2:9" ht="22.25" customHeight="1" thickBot="1">
      <c r="B83" s="98" t="s">
        <v>133</v>
      </c>
      <c r="C83" s="98"/>
      <c r="D83" s="98"/>
      <c r="E83" s="98"/>
      <c r="G83" s="148">
        <f>SUM(G78,G80:G81)</f>
        <v>3704215.2060000002</v>
      </c>
      <c r="H83" s="121"/>
      <c r="I83" s="148">
        <f>SUM(I78,I80:I81)</f>
        <v>4421693</v>
      </c>
    </row>
    <row r="84" spans="2:9" ht="22.5" thickTop="1">
      <c r="B84" s="106"/>
      <c r="C84" s="106"/>
      <c r="D84" s="106"/>
      <c r="E84" s="112"/>
      <c r="G84" s="142"/>
      <c r="H84" s="112"/>
      <c r="I84" s="142"/>
    </row>
    <row r="85" spans="2:9" ht="22.25" customHeight="1">
      <c r="B85" s="52" t="s">
        <v>134</v>
      </c>
      <c r="C85" s="52"/>
      <c r="D85" s="52"/>
      <c r="I85" s="145"/>
    </row>
    <row r="86" spans="2:9" ht="22.25" customHeight="1">
      <c r="B86" s="146" t="s">
        <v>135</v>
      </c>
      <c r="C86" s="146"/>
      <c r="D86" s="146"/>
      <c r="G86" s="145"/>
      <c r="I86" s="145"/>
    </row>
    <row r="87" spans="2:9" ht="22.25" customHeight="1">
      <c r="B87" s="147" t="s">
        <v>136</v>
      </c>
      <c r="C87" s="104"/>
      <c r="D87" s="146"/>
      <c r="G87" s="129">
        <v>23495</v>
      </c>
      <c r="I87" s="129">
        <v>55946</v>
      </c>
    </row>
    <row r="88" spans="2:9" ht="22.25" customHeight="1">
      <c r="B88" s="147" t="s">
        <v>137</v>
      </c>
      <c r="C88" s="104"/>
      <c r="D88" s="104"/>
      <c r="G88" s="122">
        <v>2415</v>
      </c>
      <c r="I88" s="122">
        <v>6382</v>
      </c>
    </row>
    <row r="89" spans="2:9" ht="5.15" customHeight="1"/>
    <row r="90" spans="2:9" ht="22.25" customHeight="1"/>
    <row r="91" spans="2:9" ht="22.25" customHeight="1"/>
    <row r="92" spans="2:9" ht="22.25" customHeight="1"/>
    <row r="93" spans="2:9" ht="22.25" customHeight="1"/>
    <row r="94" spans="2:9" ht="22.25" customHeight="1"/>
  </sheetData>
  <sheetProtection formatCells="0" formatColumns="0" formatRows="0" insertColumns="0" insertRows="0" insertHyperlinks="0" deleteColumns="0" deleteRows="0" sort="0" autoFilter="0" pivotTables="0"/>
  <pageMargins left="0.8" right="0.7" top="0.78" bottom="0.5" header="0.78" footer="0.5"/>
  <pageSetup paperSize="9" scale="94" firstPageNumber="12" orientation="portrait" useFirstPageNumber="1" r:id="rId1"/>
  <headerFooter>
    <oddFooter>&amp;L&amp;"Angsana New,Regular"&amp;15 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rowBreaks count="2" manualBreakCount="2">
    <brk id="29" max="16383" man="1"/>
    <brk id="57" max="16383" man="1"/>
  </rowBreaks>
  <customProperties>
    <customPr name="EpmWorksheetKeyString_GUID" r:id="rId2"/>
    <customPr name="OrphanNamesChecked" r:id="rId3"/>
  </customProperties>
  <ignoredErrors>
    <ignoredError sqref="G81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CCB06D2-8AF1-4E66-9164-4E676F355245}">
  <ds:schemaRefs>
    <ds:schemaRef ds:uri="http://purl.org/dc/terms/"/>
    <ds:schemaRef ds:uri="http://purl.org/dc/elements/1.1/"/>
    <ds:schemaRef ds:uri="f6ba49b0-bcda-4796-8236-5b5cc1493ace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www.w3.org/XML/1998/namespace"/>
    <ds:schemaRef ds:uri="http://schemas.microsoft.com/office/infopath/2007/PartnerControls"/>
    <ds:schemaRef ds:uri="4243d5be-521d-4052-81ca-f0f31ea6f2da"/>
    <ds:schemaRef ds:uri="http://schemas.openxmlformats.org/package/2006/metadata/core-properties"/>
    <ds:schemaRef ds:uri="05716746-add9-412a-97a9-1b5167d151a3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3640E756-3EEA-4B82-A28D-CF45763536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66605F8-6EB0-42E5-9B96-5136D9D824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1</vt:lpstr>
      <vt:lpstr>2</vt:lpstr>
      <vt:lpstr>3</vt:lpstr>
      <vt:lpstr>4</vt:lpstr>
      <vt:lpstr>5</vt:lpstr>
      <vt:lpstr>6</vt:lpstr>
      <vt:lpstr>'1'!Print_Area</vt:lpstr>
      <vt:lpstr>'2'!Print_Area</vt:lpstr>
      <vt:lpstr>'3'!Print_Area</vt:lpstr>
      <vt:lpstr>'4'!Print_Area</vt:lpstr>
      <vt:lpstr>'5'!Print_Area</vt:lpstr>
      <vt:lpstr>'6'!Print_Area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Nitipat Srimontriphakdi</dc:creator>
  <cp:lastModifiedBy>Tattita Onsook</cp:lastModifiedBy>
  <cp:lastPrinted>2026-07-24T11:20:46Z</cp:lastPrinted>
  <dcterms:created xsi:type="dcterms:W3CDTF">2024-04-18T10:33:19Z</dcterms:created>
  <dcterms:modified xsi:type="dcterms:W3CDTF">2026-08-10T06:18:09Z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  <property fmtid="{D5CDD505-2E9C-101B-9397-08002B2CF9AE}" pid="4" name="_activity">
    <vt:lpwstr/>
  </property>
</Properties>
</file>