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i Auto Tools and Die\2026\Q2'2026\TATG\"/>
    </mc:Choice>
  </mc:AlternateContent>
  <xr:revisionPtr revIDLastSave="0" documentId="8_{39E0378E-7520-407A-985F-B5C026718291}" xr6:coauthVersionLast="47" xr6:coauthVersionMax="47" xr10:uidLastSave="{00000000-0000-0000-0000-000000000000}"/>
  <bookViews>
    <workbookView xWindow="-108" yWindow="-108" windowWidth="23256" windowHeight="12456" tabRatio="785" activeTab="4" xr2:uid="{00000000-000D-0000-FFFF-FFFF00000000}"/>
  </bookViews>
  <sheets>
    <sheet name="BS" sheetId="8" r:id="rId1"/>
    <sheet name="PL" sheetId="18" r:id="rId2"/>
    <sheet name="CE-Conso" sheetId="19" r:id="rId3"/>
    <sheet name="CE-Separate" sheetId="20" r:id="rId4"/>
    <sheet name="CF" sheetId="21" r:id="rId5"/>
    <sheet name="000" sheetId="2" state="veryHidden" r:id="rId6"/>
  </sheets>
  <definedNames>
    <definedName name="CIQWBGuid" hidden="1">"8e265ad1-00c8-486e-a851-6eb5c76abd7a"</definedName>
    <definedName name="CIQWBInfo" hidden="1">"{ ""CIQVersion"":""9.51.3510.3078""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"07/30/2025 02:34:12"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BS!$A$1:$L$117</definedName>
    <definedName name="_xlnm.Print_Area" localSheetId="2">'CE-Conso'!$A$1:$Q$31</definedName>
    <definedName name="_xlnm.Print_Area" localSheetId="3">'CE-Separate'!$A$1:$N$26</definedName>
    <definedName name="_xlnm.Print_Area" localSheetId="4">CF!$A$1:$L$88</definedName>
    <definedName name="_xlnm.Print_Area" localSheetId="1">PL!$A$1:$L$129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1" i="20" l="1"/>
  <c r="E63" i="21"/>
  <c r="G63" i="21"/>
  <c r="I63" i="21"/>
  <c r="J23" i="19"/>
  <c r="L25" i="19"/>
  <c r="I83" i="18"/>
  <c r="G83" i="18"/>
  <c r="E83" i="18"/>
  <c r="I78" i="18"/>
  <c r="I84" i="18" s="1"/>
  <c r="I87" i="18" s="1"/>
  <c r="G78" i="18"/>
  <c r="G84" i="18" s="1"/>
  <c r="G87" i="18" s="1"/>
  <c r="E78" i="18"/>
  <c r="E84" i="18" s="1"/>
  <c r="E87" i="18" s="1"/>
  <c r="I19" i="18"/>
  <c r="G19" i="18"/>
  <c r="E19" i="18"/>
  <c r="I14" i="18"/>
  <c r="I20" i="18" s="1"/>
  <c r="I23" i="18" s="1"/>
  <c r="I25" i="18" s="1"/>
  <c r="G14" i="18"/>
  <c r="G20" i="18" s="1"/>
  <c r="G23" i="18" s="1"/>
  <c r="G25" i="18" s="1"/>
  <c r="E14" i="18"/>
  <c r="E20" i="18" s="1"/>
  <c r="E23" i="18" s="1"/>
  <c r="E25" i="18" s="1"/>
  <c r="E48" i="18" s="1"/>
  <c r="P25" i="19" l="1"/>
  <c r="I98" i="8" l="1"/>
  <c r="I96" i="8"/>
  <c r="I95" i="8"/>
  <c r="G101" i="8"/>
  <c r="G99" i="8"/>
  <c r="G98" i="8"/>
  <c r="G96" i="8"/>
  <c r="G95" i="8"/>
  <c r="L19" i="19"/>
  <c r="G100" i="8" l="1"/>
  <c r="N20" i="19" l="1"/>
  <c r="N13" i="19"/>
  <c r="N17" i="19" s="1"/>
  <c r="K74" i="21"/>
  <c r="K63" i="21"/>
  <c r="G74" i="21"/>
  <c r="I15" i="20"/>
  <c r="G15" i="20"/>
  <c r="E15" i="20"/>
  <c r="M14" i="20"/>
  <c r="I13" i="20"/>
  <c r="G13" i="20"/>
  <c r="E13" i="20"/>
  <c r="M12" i="20"/>
  <c r="M10" i="20"/>
  <c r="H17" i="19"/>
  <c r="F17" i="19"/>
  <c r="D17" i="19"/>
  <c r="L16" i="19"/>
  <c r="H15" i="19"/>
  <c r="F15" i="19"/>
  <c r="D15" i="19"/>
  <c r="P14" i="19"/>
  <c r="L12" i="19"/>
  <c r="P12" i="19" s="1"/>
  <c r="K19" i="18"/>
  <c r="K14" i="18"/>
  <c r="K83" i="18"/>
  <c r="K78" i="18"/>
  <c r="E74" i="21"/>
  <c r="I74" i="21"/>
  <c r="M17" i="20"/>
  <c r="M19" i="20"/>
  <c r="E20" i="20"/>
  <c r="G20" i="20"/>
  <c r="I20" i="20"/>
  <c r="E22" i="20"/>
  <c r="G22" i="20"/>
  <c r="I22" i="20"/>
  <c r="P19" i="19"/>
  <c r="P21" i="19"/>
  <c r="D22" i="19"/>
  <c r="D26" i="19" s="1"/>
  <c r="F22" i="19"/>
  <c r="H22" i="19"/>
  <c r="L23" i="19"/>
  <c r="P23" i="19" s="1"/>
  <c r="E95" i="8"/>
  <c r="K84" i="18" l="1"/>
  <c r="K87" i="18" s="1"/>
  <c r="K9" i="21" s="1"/>
  <c r="K23" i="21" s="1"/>
  <c r="K36" i="21" s="1"/>
  <c r="K40" i="21" s="1"/>
  <c r="K75" i="21" s="1"/>
  <c r="K77" i="21" s="1"/>
  <c r="K20" i="18"/>
  <c r="K23" i="18" s="1"/>
  <c r="K25" i="18" s="1"/>
  <c r="K30" i="18" s="1"/>
  <c r="K50" i="18" s="1"/>
  <c r="E98" i="8"/>
  <c r="H26" i="19"/>
  <c r="F26" i="19"/>
  <c r="E96" i="8" s="1"/>
  <c r="N22" i="19"/>
  <c r="N26" i="19" s="1"/>
  <c r="E101" i="8" s="1"/>
  <c r="I89" i="18"/>
  <c r="I94" i="18" s="1"/>
  <c r="I113" i="18" s="1"/>
  <c r="I9" i="21"/>
  <c r="I23" i="21" s="1"/>
  <c r="I36" i="21" s="1"/>
  <c r="I40" i="21" s="1"/>
  <c r="I75" i="21" s="1"/>
  <c r="I77" i="21" s="1"/>
  <c r="G9" i="21"/>
  <c r="G23" i="21" s="1"/>
  <c r="G36" i="21" s="1"/>
  <c r="G40" i="21" s="1"/>
  <c r="G75" i="21" s="1"/>
  <c r="G77" i="21" s="1"/>
  <c r="N15" i="19"/>
  <c r="P16" i="19"/>
  <c r="K46" i="18"/>
  <c r="K54" i="18" s="1"/>
  <c r="G30" i="18"/>
  <c r="G52" i="18" s="1"/>
  <c r="G50" i="18" s="1"/>
  <c r="G48" i="18"/>
  <c r="G46" i="18" s="1"/>
  <c r="G54" i="18" s="1"/>
  <c r="G89" i="18"/>
  <c r="I30" i="18"/>
  <c r="I50" i="18" s="1"/>
  <c r="I46" i="18"/>
  <c r="I54" i="18" s="1"/>
  <c r="E30" i="18"/>
  <c r="E52" i="18" s="1"/>
  <c r="E50" i="18" s="1"/>
  <c r="E46" i="18"/>
  <c r="E54" i="18" s="1"/>
  <c r="K89" i="18" l="1"/>
  <c r="I109" i="18"/>
  <c r="I117" i="18" s="1"/>
  <c r="E89" i="18"/>
  <c r="E94" i="18" s="1"/>
  <c r="E115" i="18" s="1"/>
  <c r="E113" i="18" s="1"/>
  <c r="E9" i="21"/>
  <c r="E23" i="21" s="1"/>
  <c r="E36" i="21" s="1"/>
  <c r="E40" i="21" s="1"/>
  <c r="E75" i="21" s="1"/>
  <c r="E77" i="21" s="1"/>
  <c r="K94" i="18"/>
  <c r="K113" i="18" s="1"/>
  <c r="K109" i="18"/>
  <c r="K11" i="20" s="1"/>
  <c r="G111" i="18"/>
  <c r="G109" i="18" s="1"/>
  <c r="J13" i="19" s="1"/>
  <c r="G94" i="18"/>
  <c r="G115" i="18" s="1"/>
  <c r="G113" i="18" s="1"/>
  <c r="E20" i="8"/>
  <c r="K18" i="20" l="1"/>
  <c r="K22" i="20" s="1"/>
  <c r="I99" i="8" s="1"/>
  <c r="J15" i="19"/>
  <c r="L13" i="19"/>
  <c r="J17" i="19"/>
  <c r="E111" i="18"/>
  <c r="E109" i="18" s="1"/>
  <c r="M11" i="20"/>
  <c r="K13" i="20"/>
  <c r="K15" i="20"/>
  <c r="K117" i="18"/>
  <c r="G117" i="18"/>
  <c r="K20" i="20" l="1"/>
  <c r="M18" i="20"/>
  <c r="M13" i="20"/>
  <c r="M15" i="20"/>
  <c r="P13" i="19"/>
  <c r="L15" i="19"/>
  <c r="L17" i="19"/>
  <c r="J20" i="19"/>
  <c r="E117" i="18"/>
  <c r="M20" i="20"/>
  <c r="M22" i="20"/>
  <c r="L20" i="19" l="1"/>
  <c r="J22" i="19"/>
  <c r="P15" i="19"/>
  <c r="P17" i="19"/>
  <c r="K100" i="8"/>
  <c r="K102" i="8" s="1"/>
  <c r="K71" i="8"/>
  <c r="I71" i="8"/>
  <c r="G71" i="8"/>
  <c r="E71" i="8"/>
  <c r="K62" i="8"/>
  <c r="I62" i="8"/>
  <c r="G62" i="8"/>
  <c r="E62" i="8"/>
  <c r="K30" i="8"/>
  <c r="I30" i="8"/>
  <c r="G30" i="8"/>
  <c r="E30" i="8"/>
  <c r="K20" i="8"/>
  <c r="I20" i="8"/>
  <c r="G20" i="8"/>
  <c r="J26" i="19" l="1"/>
  <c r="E99" i="8" s="1"/>
  <c r="E100" i="8" s="1"/>
  <c r="E102" i="8" s="1"/>
  <c r="P20" i="19"/>
  <c r="L22" i="19"/>
  <c r="L26" i="19" s="1"/>
  <c r="E72" i="8"/>
  <c r="I100" i="8"/>
  <c r="I102" i="8" s="1"/>
  <c r="G102" i="8"/>
  <c r="G72" i="8"/>
  <c r="K31" i="8"/>
  <c r="K104" i="8" s="1"/>
  <c r="K72" i="8"/>
  <c r="K103" i="8" s="1"/>
  <c r="I72" i="8"/>
  <c r="G31" i="8"/>
  <c r="I31" i="8"/>
  <c r="E31" i="8"/>
  <c r="P22" i="19" l="1"/>
  <c r="P26" i="19" s="1"/>
  <c r="I103" i="8"/>
  <c r="I104" i="8" s="1"/>
  <c r="E103" i="8"/>
  <c r="E104" i="8" s="1"/>
  <c r="G103" i="8"/>
  <c r="G104" i="8" s="1"/>
</calcChain>
</file>

<file path=xl/sharedStrings.xml><?xml version="1.0" encoding="utf-8"?>
<sst xmlns="http://schemas.openxmlformats.org/spreadsheetml/2006/main" count="376" uniqueCount="203">
  <si>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</si>
  <si>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</si>
  <si>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</si>
  <si>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</si>
  <si>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</si>
  <si>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</si>
  <si>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</si>
  <si>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Investments in subsidiaries</t>
  </si>
  <si>
    <t>Investment properties</t>
  </si>
  <si>
    <t xml:space="preserve">Property, plant and equipment </t>
  </si>
  <si>
    <t>Deferred expenses</t>
  </si>
  <si>
    <t>Other non-current assets</t>
  </si>
  <si>
    <t>Total non-current assets</t>
  </si>
  <si>
    <t>Total assets</t>
  </si>
  <si>
    <t>Note</t>
  </si>
  <si>
    <t>The accompanying notes are an integral part of the financial statements.</t>
  </si>
  <si>
    <t>Directors</t>
  </si>
  <si>
    <t xml:space="preserve">Liabilities and shareholders' equity </t>
  </si>
  <si>
    <t>Current liabilities</t>
  </si>
  <si>
    <t xml:space="preserve">Bank overdrafts and short-term loans </t>
  </si>
  <si>
    <t xml:space="preserve">   from financial institutions</t>
  </si>
  <si>
    <t>Current portion of long-term loans</t>
  </si>
  <si>
    <t>Other current liabilities</t>
  </si>
  <si>
    <t>Total current liabilities</t>
  </si>
  <si>
    <t>Non-current liabilities</t>
  </si>
  <si>
    <t xml:space="preserve">Long-term loans from financial institutions - net </t>
  </si>
  <si>
    <t xml:space="preserve">   of current portion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</si>
  <si>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</si>
  <si>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</si>
  <si>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</si>
  <si>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</si>
  <si>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</si>
  <si>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 xml:space="preserve">   Registered</t>
  </si>
  <si>
    <t xml:space="preserve">   Issued and fully paid-up 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</si>
  <si>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</si>
  <si>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</si>
  <si>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</si>
  <si>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</si>
  <si>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</si>
  <si>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</si>
  <si>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</si>
  <si>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</si>
  <si>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</si>
  <si>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 xml:space="preserve">Cost of sales and services </t>
  </si>
  <si>
    <t>Administrative expenses</t>
  </si>
  <si>
    <t>Total expenses</t>
  </si>
  <si>
    <t>Finance cost</t>
  </si>
  <si>
    <t>share capital</t>
  </si>
  <si>
    <t>Appropriated -</t>
  </si>
  <si>
    <t xml:space="preserve">statutory reserve </t>
  </si>
  <si>
    <t>Unappropriated</t>
  </si>
  <si>
    <t>Total</t>
  </si>
  <si>
    <t>Statements of financial position</t>
  </si>
  <si>
    <t>Consolidated financial statements</t>
  </si>
  <si>
    <t>Separate financial statements</t>
  </si>
  <si>
    <t>Statements of financial position (continued)</t>
  </si>
  <si>
    <t>Intangible assets</t>
  </si>
  <si>
    <t>Equity holders of the Company</t>
  </si>
  <si>
    <t>Non-controlling interests of the subsidiaries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</si>
  <si>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</si>
  <si>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</si>
  <si>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</si>
  <si>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</si>
  <si>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</si>
  <si>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</si>
  <si>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</si>
  <si>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</si>
  <si>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</si>
  <si>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</si>
  <si>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Cash paid for interest expenses</t>
  </si>
  <si>
    <t xml:space="preserve">   Cash paid for corporate income tax</t>
  </si>
  <si>
    <t>Cash flows from investing activities</t>
  </si>
  <si>
    <t>Acquisition of property, plant and equipment</t>
  </si>
  <si>
    <t>Proceeds from sales of property, plant and equipment</t>
  </si>
  <si>
    <t>Interest income</t>
  </si>
  <si>
    <t>Cash flows from financing activities</t>
  </si>
  <si>
    <t xml:space="preserve">The accompanying notes are an integral part of the financial statements. </t>
  </si>
  <si>
    <t>Equity attributable to owners of the Company</t>
  </si>
  <si>
    <t>Equity attributable</t>
  </si>
  <si>
    <t xml:space="preserve"> to non-controlling</t>
  </si>
  <si>
    <t xml:space="preserve"> interests of</t>
  </si>
  <si>
    <t>the subsidiaries</t>
  </si>
  <si>
    <t>Total equity</t>
  </si>
  <si>
    <t>attributable to</t>
  </si>
  <si>
    <t>owners of</t>
  </si>
  <si>
    <t>the Company</t>
  </si>
  <si>
    <t>Supplemental disclosures of cash flows information:</t>
  </si>
  <si>
    <t>Non-cash related transactions:</t>
  </si>
  <si>
    <t>Unbilled receivables</t>
  </si>
  <si>
    <t>Work in progress</t>
  </si>
  <si>
    <t>Withholding tax deducted at source</t>
  </si>
  <si>
    <t>Restricted bank deposits</t>
  </si>
  <si>
    <t>Accrued services costs</t>
  </si>
  <si>
    <t>Deferred revenue</t>
  </si>
  <si>
    <t>Deferred tax liabilities</t>
  </si>
  <si>
    <t>Profit or loss:</t>
  </si>
  <si>
    <t xml:space="preserve">   Unbilled receivables</t>
  </si>
  <si>
    <t xml:space="preserve">   Work in progress</t>
  </si>
  <si>
    <t>(Unit: Thousand Baht)</t>
  </si>
  <si>
    <t>(Unaudited but reviewed)</t>
  </si>
  <si>
    <t>Cash and cash equivalents at end of period</t>
  </si>
  <si>
    <t>Cash and cash equivalents at beginning of period</t>
  </si>
  <si>
    <t>Other comprehensive income for the period</t>
  </si>
  <si>
    <t>Total comprehensive income for the period</t>
  </si>
  <si>
    <t xml:space="preserve">Profit for the period </t>
  </si>
  <si>
    <t>Other comprehensive income:</t>
  </si>
  <si>
    <t xml:space="preserve">(Unaudited </t>
  </si>
  <si>
    <t>but reviewed)</t>
  </si>
  <si>
    <t>(Audited)</t>
  </si>
  <si>
    <t>Weighted average number of ordinary shares (Thousand shares)</t>
  </si>
  <si>
    <t>Selling and distribution expenses</t>
  </si>
  <si>
    <t xml:space="preserve">   Accrued services costs</t>
  </si>
  <si>
    <t xml:space="preserve">   Accounts payable for purchase of property, plant and equipment</t>
  </si>
  <si>
    <t>Statements of comprehensive income</t>
  </si>
  <si>
    <t>Statements of comprehensive income (continued)</t>
  </si>
  <si>
    <t>Statements of changes in shareholders' equity</t>
  </si>
  <si>
    <t>Statements of changes in shareholders' equity (continued)</t>
  </si>
  <si>
    <t xml:space="preserve">   Deferred revenue</t>
  </si>
  <si>
    <t>Statements of cash flow (continued)</t>
  </si>
  <si>
    <t>Statements of cash flow</t>
  </si>
  <si>
    <t>Other current financial assets</t>
  </si>
  <si>
    <t>Rental income</t>
  </si>
  <si>
    <t xml:space="preserve">Current portion of lease liabilities </t>
  </si>
  <si>
    <t>Lease liabilities - net of current portion</t>
  </si>
  <si>
    <t>Increase in intangible assets</t>
  </si>
  <si>
    <t>Total comprehensive loss for the period</t>
  </si>
  <si>
    <t>Repayment of long-term loans from financial institutions</t>
  </si>
  <si>
    <t>Total comprehensive income attributable to:</t>
  </si>
  <si>
    <t xml:space="preserve">   Transferred right-of-use assets to property, plant and equipment</t>
  </si>
  <si>
    <t xml:space="preserve">Right-of-use assets </t>
  </si>
  <si>
    <t>Revenue from contracts with customers</t>
  </si>
  <si>
    <t>Finance income</t>
  </si>
  <si>
    <t>Operating profit</t>
  </si>
  <si>
    <t>(Unit: Thousand Baht except earnings per share expressed in Baht)</t>
  </si>
  <si>
    <t xml:space="preserve">   Finance income</t>
  </si>
  <si>
    <t xml:space="preserve">   Finance cost</t>
  </si>
  <si>
    <t>Increase in other current financial assets</t>
  </si>
  <si>
    <t>Thai Auto Tools and Die Public Company Limited and its subsidiaries</t>
  </si>
  <si>
    <t xml:space="preserve">      400,000,000 ordinary shares of Baht 1 each</t>
  </si>
  <si>
    <t>Issued and paid-up</t>
  </si>
  <si>
    <t>shareholders' equity</t>
  </si>
  <si>
    <t>Increase in deferred expenses</t>
  </si>
  <si>
    <t>Profit for the period</t>
  </si>
  <si>
    <t>Profit before income tax expenses</t>
  </si>
  <si>
    <t>Income tax expenses</t>
  </si>
  <si>
    <t>Profit attributable to:</t>
  </si>
  <si>
    <t>Basic earnings per share</t>
  </si>
  <si>
    <t>Profit attributable to equity holders of the Company (Baht)</t>
  </si>
  <si>
    <t>Profit before tax</t>
  </si>
  <si>
    <t xml:space="preserve">Adjustments to reconcile profit before tax to </t>
  </si>
  <si>
    <t xml:space="preserve">   Provisions (reversal)</t>
  </si>
  <si>
    <t>Net increase (decrease) in cash and cash equivalents</t>
  </si>
  <si>
    <t>Share premium</t>
  </si>
  <si>
    <t>Trade and other current receivables</t>
  </si>
  <si>
    <t>Trade and other current payables</t>
  </si>
  <si>
    <t>Non-current provision for employee benefits</t>
  </si>
  <si>
    <t xml:space="preserve">   Trade and other current receivables</t>
  </si>
  <si>
    <t xml:space="preserve">   Trade and other current payables</t>
  </si>
  <si>
    <t>Short-term loans to related parties</t>
  </si>
  <si>
    <t>Short-term loans from related parties</t>
  </si>
  <si>
    <t>Other current provisions</t>
  </si>
  <si>
    <t xml:space="preserve">   Non-current provision for employee benefits</t>
  </si>
  <si>
    <t>Balance as at 1 January 2025</t>
  </si>
  <si>
    <t>Proceeds from sales and leaseback</t>
  </si>
  <si>
    <t xml:space="preserve">   from financial institutions </t>
  </si>
  <si>
    <t>31 December 2025</t>
  </si>
  <si>
    <t>Current portion of liabilities under sale and</t>
  </si>
  <si>
    <t xml:space="preserve">   leaseback agreements</t>
  </si>
  <si>
    <t>Liabilities under sale and leaseback agreements -</t>
  </si>
  <si>
    <t xml:space="preserve">   net of current portion</t>
  </si>
  <si>
    <t xml:space="preserve">   Other non-current assets</t>
  </si>
  <si>
    <t>2026</t>
  </si>
  <si>
    <t>Balance as at 1 January 2026</t>
  </si>
  <si>
    <t>2, 3</t>
  </si>
  <si>
    <t>2, 7</t>
  </si>
  <si>
    <t>Net cash flows from (used in) investing activities</t>
  </si>
  <si>
    <t>As at 30 June 2026</t>
  </si>
  <si>
    <t>30 June 2026</t>
  </si>
  <si>
    <t>Balance as at 30 June 2025</t>
  </si>
  <si>
    <t>Dividend paid</t>
  </si>
  <si>
    <t>Proceeds from long-term loans from financial institutions</t>
  </si>
  <si>
    <t>Increase in short-term loans from related parties</t>
  </si>
  <si>
    <t xml:space="preserve">Increase in bank overdrafts and short-term loans  </t>
  </si>
  <si>
    <t>Increase in restricted bank deposit</t>
  </si>
  <si>
    <t>Net cash flows from operating activities</t>
  </si>
  <si>
    <t xml:space="preserve">   Reduction of inventories to net realisable value (reversal)</t>
  </si>
  <si>
    <t>For the three-month period ended 30 June 2026</t>
  </si>
  <si>
    <t>For the six-month period ended 30 June 2026</t>
  </si>
  <si>
    <t>Balance as at 30 June 2026</t>
  </si>
  <si>
    <t>Payment of lease liabilities</t>
  </si>
  <si>
    <t>Payment of liabilities under sale and leaseback agreements</t>
  </si>
  <si>
    <t>Dividend income</t>
  </si>
  <si>
    <t xml:space="preserve">   Dividend income</t>
  </si>
  <si>
    <t xml:space="preserve">   of the subsidiaries</t>
  </si>
  <si>
    <t xml:space="preserve">Dividend paid to non-controlling interests </t>
  </si>
  <si>
    <t xml:space="preserve">   Loss (gain) on sales and write-off property, plant and equipment</t>
  </si>
  <si>
    <t xml:space="preserve">      and intangible assets</t>
  </si>
  <si>
    <t xml:space="preserve">   Cash received from tax refund</t>
  </si>
  <si>
    <t>Decrease in short-term loans to related parties</t>
  </si>
  <si>
    <t>Dividend income from subsidiary</t>
  </si>
  <si>
    <t>Net cash flows used in financing activities</t>
  </si>
  <si>
    <t xml:space="preserve">   Acquisition of right-of-use assets under lease agreement</t>
  </si>
  <si>
    <t xml:space="preserve">   Loss on write-off withholding tax deducted at 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</si>
</sst>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[$€-2]\ * #,##0.00_);_([$€-2]\ * \(#,##0.00\);_([$€-2]\ * &quot;-&quot;??_);_(@_)"/>
  </numFmts>
  <fonts count="16">
    <font>
      <sz val="10"/>
      <name val="ApFont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name val="ApFont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167" fontId="3" fillId="0" borderId="0"/>
    <xf numFmtId="43" fontId="7" fillId="0" borderId="0" applyFont="0" applyFill="0" applyBorder="0" applyAlignment="0" applyProtection="0"/>
    <xf numFmtId="165" fontId="3" fillId="0" borderId="0"/>
    <xf numFmtId="164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2" fillId="0" borderId="0"/>
    <xf numFmtId="0" fontId="1" fillId="0" borderId="0"/>
    <xf numFmtId="0" fontId="7" fillId="0" borderId="0"/>
    <xf numFmtId="0" fontId="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</cellStyleXfs>
  <cellXfs count="87">
    <xf numFmtId="0" fontId="0" fillId="0" borderId="0" xfId="0"/>
    <xf numFmtId="41" fontId="9" fillId="0" borderId="0" xfId="3" applyNumberFormat="1" applyFont="1" applyFill="1" applyBorder="1" applyAlignment="1"/>
    <xf numFmtId="41" fontId="9" fillId="0" borderId="0" xfId="3" applyNumberFormat="1" applyFont="1" applyFill="1" applyBorder="1" applyAlignment="1">
      <alignment horizontal="center"/>
    </xf>
    <xf numFmtId="41" fontId="9" fillId="0" borderId="0" xfId="3" applyNumberFormat="1" applyFont="1" applyFill="1" applyAlignment="1"/>
    <xf numFmtId="41" fontId="9" fillId="0" borderId="4" xfId="3" applyNumberFormat="1" applyFont="1" applyFill="1" applyBorder="1" applyAlignment="1"/>
    <xf numFmtId="168" fontId="9" fillId="0" borderId="0" xfId="3" applyNumberFormat="1" applyFont="1" applyFill="1" applyBorder="1" applyAlignment="1">
      <alignment horizontal="center"/>
    </xf>
    <xf numFmtId="41" fontId="9" fillId="0" borderId="5" xfId="3" applyNumberFormat="1" applyFont="1" applyFill="1" applyBorder="1" applyAlignment="1"/>
    <xf numFmtId="41" fontId="9" fillId="0" borderId="0" xfId="1" applyNumberFormat="1" applyFont="1" applyFill="1" applyAlignment="1"/>
    <xf numFmtId="9" fontId="9" fillId="0" borderId="0" xfId="16" applyFont="1" applyFill="1" applyBorder="1" applyAlignment="1">
      <alignment horizontal="right"/>
    </xf>
    <xf numFmtId="4" fontId="9" fillId="0" borderId="0" xfId="1" applyFont="1" applyFill="1" applyAlignment="1"/>
    <xf numFmtId="37" fontId="8" fillId="0" borderId="0" xfId="0" applyNumberFormat="1" applyFont="1" applyAlignment="1">
      <alignment horizontal="left"/>
    </xf>
    <xf numFmtId="0" fontId="9" fillId="0" borderId="0" xfId="0" applyFont="1" applyAlignment="1">
      <alignment horizontal="right"/>
    </xf>
    <xf numFmtId="168" fontId="9" fillId="0" borderId="0" xfId="0" quotePrefix="1" applyNumberFormat="1" applyFont="1" applyAlignment="1">
      <alignment horizontal="centerContinuous"/>
    </xf>
    <xf numFmtId="0" fontId="9" fillId="0" borderId="0" xfId="0" applyFont="1" applyAlignment="1">
      <alignment horizontal="centerContinuous"/>
    </xf>
    <xf numFmtId="168" fontId="9" fillId="0" borderId="0" xfId="0" applyNumberFormat="1" applyFont="1" applyAlignment="1">
      <alignment horizontal="centerContinuous"/>
    </xf>
    <xf numFmtId="0" fontId="8" fillId="0" borderId="0" xfId="0" applyFont="1" applyAlignment="1">
      <alignment horizontal="left"/>
    </xf>
    <xf numFmtId="168" fontId="9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centerContinuous"/>
    </xf>
    <xf numFmtId="0" fontId="11" fillId="0" borderId="0" xfId="0" applyFont="1" applyAlignment="1">
      <alignment horizontal="center"/>
    </xf>
    <xf numFmtId="168" fontId="11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168" fontId="9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41" fontId="9" fillId="0" borderId="5" xfId="0" applyNumberFormat="1" applyFont="1" applyBorder="1" applyAlignment="1">
      <alignment horizontal="center"/>
    </xf>
    <xf numFmtId="168" fontId="9" fillId="0" borderId="0" xfId="0" quotePrefix="1" applyNumberFormat="1" applyFont="1" applyAlignment="1">
      <alignment horizontal="left"/>
    </xf>
    <xf numFmtId="168" fontId="9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right"/>
    </xf>
    <xf numFmtId="41" fontId="9" fillId="0" borderId="3" xfId="0" applyNumberFormat="1" applyFont="1" applyBorder="1" applyAlignment="1">
      <alignment horizontal="center"/>
    </xf>
    <xf numFmtId="41" fontId="9" fillId="0" borderId="4" xfId="0" applyNumberFormat="1" applyFont="1" applyBorder="1" applyAlignment="1">
      <alignment horizontal="center"/>
    </xf>
    <xf numFmtId="0" fontId="9" fillId="0" borderId="0" xfId="13" applyFont="1" applyAlignment="1">
      <alignment horizontal="right"/>
    </xf>
    <xf numFmtId="0" fontId="8" fillId="0" borderId="0" xfId="13" applyFont="1" applyAlignment="1">
      <alignment horizontal="left"/>
    </xf>
    <xf numFmtId="0" fontId="9" fillId="0" borderId="0" xfId="13" applyFont="1" applyAlignment="1">
      <alignment horizontal="center"/>
    </xf>
    <xf numFmtId="168" fontId="9" fillId="0" borderId="5" xfId="0" applyNumberFormat="1" applyFont="1" applyBorder="1" applyAlignment="1">
      <alignment horizontal="center"/>
    </xf>
    <xf numFmtId="0" fontId="10" fillId="0" borderId="0" xfId="13" applyFont="1" applyAlignment="1">
      <alignment horizontal="center"/>
    </xf>
    <xf numFmtId="0" fontId="9" fillId="0" borderId="0" xfId="0" quotePrefix="1" applyFont="1" applyAlignment="1">
      <alignment horizontal="left"/>
    </xf>
    <xf numFmtId="37" fontId="9" fillId="0" borderId="0" xfId="12" quotePrefix="1" applyNumberFormat="1" applyFont="1" applyAlignment="1">
      <alignment horizontal="left"/>
    </xf>
    <xf numFmtId="37" fontId="9" fillId="0" borderId="0" xfId="0" quotePrefix="1" applyNumberFormat="1" applyFont="1" applyAlignment="1">
      <alignment horizontal="centerContinuous"/>
    </xf>
    <xf numFmtId="37" fontId="11" fillId="0" borderId="0" xfId="0" applyNumberFormat="1" applyFont="1" applyAlignment="1">
      <alignment horizontal="center"/>
    </xf>
    <xf numFmtId="41" fontId="11" fillId="0" borderId="0" xfId="0" applyNumberFormat="1" applyFont="1" applyAlignment="1">
      <alignment horizontal="right"/>
    </xf>
    <xf numFmtId="41" fontId="11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center"/>
    </xf>
    <xf numFmtId="41" fontId="9" fillId="0" borderId="3" xfId="0" applyNumberFormat="1" applyFont="1" applyBorder="1" applyAlignment="1">
      <alignment horizontal="right"/>
    </xf>
    <xf numFmtId="41" fontId="9" fillId="0" borderId="5" xfId="0" applyNumberFormat="1" applyFont="1" applyBorder="1" applyAlignment="1">
      <alignment horizontal="right"/>
    </xf>
    <xf numFmtId="0" fontId="13" fillId="0" borderId="0" xfId="0" applyFont="1" applyAlignment="1">
      <alignment horizontal="right"/>
    </xf>
    <xf numFmtId="41" fontId="13" fillId="0" borderId="4" xfId="0" applyNumberFormat="1" applyFont="1" applyBorder="1" applyAlignment="1">
      <alignment horizontal="right"/>
    </xf>
    <xf numFmtId="43" fontId="9" fillId="0" borderId="0" xfId="0" applyNumberFormat="1" applyFont="1" applyAlignment="1">
      <alignment horizontal="right"/>
    </xf>
    <xf numFmtId="41" fontId="9" fillId="0" borderId="4" xfId="0" applyNumberFormat="1" applyFont="1" applyBorder="1" applyAlignment="1">
      <alignment horizontal="right"/>
    </xf>
    <xf numFmtId="41" fontId="9" fillId="0" borderId="6" xfId="0" applyNumberFormat="1" applyFont="1" applyBorder="1" applyAlignment="1">
      <alignment horizontal="right"/>
    </xf>
    <xf numFmtId="1" fontId="13" fillId="0" borderId="0" xfId="0" applyNumberFormat="1" applyFont="1" applyAlignment="1">
      <alignment horizontal="center"/>
    </xf>
    <xf numFmtId="41" fontId="13" fillId="0" borderId="0" xfId="0" applyNumberFormat="1" applyFont="1" applyAlignment="1">
      <alignment horizontal="right"/>
    </xf>
    <xf numFmtId="41" fontId="13" fillId="0" borderId="6" xfId="0" applyNumberFormat="1" applyFont="1" applyBorder="1" applyAlignment="1">
      <alignment horizontal="right"/>
    </xf>
    <xf numFmtId="43" fontId="9" fillId="0" borderId="4" xfId="0" applyNumberFormat="1" applyFont="1" applyBorder="1" applyAlignment="1">
      <alignment horizontal="right"/>
    </xf>
    <xf numFmtId="0" fontId="8" fillId="0" borderId="0" xfId="0" applyFont="1" applyAlignment="1">
      <alignment horizontal="justify"/>
    </xf>
    <xf numFmtId="0" fontId="9" fillId="0" borderId="5" xfId="0" quotePrefix="1" applyFont="1" applyBorder="1" applyAlignment="1">
      <alignment horizontal="center"/>
    </xf>
    <xf numFmtId="1" fontId="11" fillId="0" borderId="0" xfId="0" applyNumberFormat="1" applyFont="1" applyAlignment="1">
      <alignment horizontal="center"/>
    </xf>
    <xf numFmtId="0" fontId="9" fillId="0" borderId="0" xfId="0" quotePrefix="1" applyFont="1" applyAlignment="1">
      <alignment horizontal="center"/>
    </xf>
    <xf numFmtId="37" fontId="9" fillId="0" borderId="0" xfId="0" applyNumberFormat="1" applyFont="1" applyAlignment="1">
      <alignment horizontal="left"/>
    </xf>
    <xf numFmtId="37" fontId="9" fillId="0" borderId="4" xfId="0" applyNumberFormat="1" applyFont="1" applyBorder="1" applyAlignment="1">
      <alignment horizontal="right"/>
    </xf>
    <xf numFmtId="0" fontId="9" fillId="0" borderId="0" xfId="0" applyFont="1"/>
    <xf numFmtId="0" fontId="8" fillId="0" borderId="0" xfId="0" applyFont="1"/>
    <xf numFmtId="37" fontId="9" fillId="0" borderId="0" xfId="0" applyNumberFormat="1" applyFont="1"/>
    <xf numFmtId="41" fontId="9" fillId="0" borderId="0" xfId="0" applyNumberFormat="1" applyFont="1"/>
    <xf numFmtId="37" fontId="8" fillId="0" borderId="0" xfId="0" applyNumberFormat="1" applyFont="1"/>
    <xf numFmtId="37" fontId="9" fillId="0" borderId="7" xfId="0" applyNumberFormat="1" applyFont="1" applyBorder="1"/>
    <xf numFmtId="168" fontId="9" fillId="0" borderId="0" xfId="0" applyNumberFormat="1" applyFont="1"/>
    <xf numFmtId="168" fontId="8" fillId="0" borderId="0" xfId="0" applyNumberFormat="1" applyFont="1"/>
    <xf numFmtId="41" fontId="13" fillId="0" borderId="0" xfId="0" applyNumberFormat="1" applyFont="1"/>
    <xf numFmtId="0" fontId="8" fillId="0" borderId="0" xfId="13" applyFont="1"/>
    <xf numFmtId="0" fontId="9" fillId="0" borderId="0" xfId="13" applyFont="1"/>
    <xf numFmtId="41" fontId="9" fillId="0" borderId="6" xfId="0" applyNumberFormat="1" applyFont="1" applyBorder="1"/>
    <xf numFmtId="41" fontId="9" fillId="0" borderId="0" xfId="13" applyNumberFormat="1" applyFont="1"/>
    <xf numFmtId="49" fontId="8" fillId="0" borderId="0" xfId="0" applyNumberFormat="1" applyFont="1"/>
    <xf numFmtId="41" fontId="9" fillId="0" borderId="5" xfId="0" applyNumberFormat="1" applyFont="1" applyBorder="1"/>
    <xf numFmtId="41" fontId="14" fillId="0" borderId="0" xfId="0" applyNumberFormat="1" applyFont="1"/>
    <xf numFmtId="43" fontId="9" fillId="0" borderId="0" xfId="0" applyNumberFormat="1" applyFont="1"/>
    <xf numFmtId="169" fontId="13" fillId="0" borderId="0" xfId="0" applyNumberFormat="1" applyFont="1"/>
    <xf numFmtId="49" fontId="13" fillId="0" borderId="0" xfId="0" applyNumberFormat="1" applyFont="1"/>
    <xf numFmtId="37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8" fillId="0" borderId="0" xfId="13" applyFont="1" applyAlignment="1">
      <alignment horizontal="left"/>
    </xf>
    <xf numFmtId="168" fontId="9" fillId="0" borderId="5" xfId="0" applyNumberFormat="1" applyFont="1" applyBorder="1" applyAlignment="1">
      <alignment horizontal="center"/>
    </xf>
    <xf numFmtId="0" fontId="8" fillId="0" borderId="5" xfId="13" applyFont="1" applyBorder="1" applyAlignment="1">
      <alignment horizontal="center"/>
    </xf>
    <xf numFmtId="0" fontId="9" fillId="0" borderId="5" xfId="13" applyFont="1" applyBorder="1" applyAlignment="1">
      <alignment horizontal="center"/>
    </xf>
  </cellXfs>
  <cellStyles count="17">
    <cellStyle name="Comma" xfId="1" builtinId="3"/>
    <cellStyle name="comma zerodec" xfId="2" xr:uid="{00000000-0005-0000-0000-000001000000}"/>
    <cellStyle name="Comma_ce-t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0" xr:uid="{00000000-0005-0000-0000-00000A000000}"/>
    <cellStyle name="Normal 3" xfId="11" xr:uid="{00000000-0005-0000-0000-00000B000000}"/>
    <cellStyle name="Normal_ce-t" xfId="12" xr:uid="{00000000-0005-0000-0000-00000C000000}"/>
    <cellStyle name="Normal_CE-Thai" xfId="13" xr:uid="{00000000-0005-0000-0000-00000D000000}"/>
    <cellStyle name="Percent" xfId="16" builtinId="5"/>
    <cellStyle name="Percent [2]" xfId="14" xr:uid="{00000000-0005-0000-0000-00000E000000}"/>
    <cellStyle name="Quantity" xfId="15" xr:uid="{00000000-0005-0000-0000-00000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1"/>
  <sheetViews>
    <sheetView showGridLines="0" view="pageBreakPreview" topLeftCell="A103" zoomScale="85" zoomScaleNormal="115" zoomScaleSheetLayoutView="85" workbookViewId="0">
      <selection activeCell="E85" sqref="E85:G85"/>
    </sheetView>
  </sheetViews>
  <sheetFormatPr defaultColWidth="9.33203125" defaultRowHeight="21" customHeight="1"/>
  <cols>
    <col min="1" max="1" width="39.5546875" style="62" customWidth="1"/>
    <col min="2" max="2" width="1.6640625" style="62" customWidth="1"/>
    <col min="3" max="3" width="5.6640625" style="62" customWidth="1"/>
    <col min="4" max="4" width="1.109375" style="62" customWidth="1"/>
    <col min="5" max="5" width="13.88671875" style="62" customWidth="1"/>
    <col min="6" max="6" width="1.109375" style="62" customWidth="1"/>
    <col min="7" max="7" width="13.88671875" style="62" customWidth="1"/>
    <col min="8" max="8" width="1.109375" style="62" customWidth="1"/>
    <col min="9" max="9" width="13.88671875" style="62" customWidth="1"/>
    <col min="10" max="10" width="1.109375" style="62" customWidth="1"/>
    <col min="11" max="11" width="13.88671875" style="62" customWidth="1"/>
    <col min="12" max="12" width="1.44140625" style="62" customWidth="1"/>
    <col min="13" max="13" width="10" style="62" bestFit="1" customWidth="1"/>
    <col min="14" max="16384" width="9.33203125" style="62"/>
  </cols>
  <sheetData>
    <row r="1" spans="1:13" ht="21" customHeight="1">
      <c r="A1" s="10" t="s">
        <v>137</v>
      </c>
      <c r="B1" s="18"/>
      <c r="C1" s="13"/>
      <c r="D1" s="18"/>
      <c r="E1" s="18"/>
      <c r="F1" s="18"/>
      <c r="G1" s="18"/>
      <c r="H1" s="18"/>
    </row>
    <row r="2" spans="1:13" ht="21" customHeight="1">
      <c r="A2" s="63" t="s">
        <v>52</v>
      </c>
      <c r="B2" s="18"/>
      <c r="C2" s="13"/>
      <c r="D2" s="18"/>
      <c r="E2" s="40"/>
      <c r="F2" s="40"/>
      <c r="G2" s="40"/>
      <c r="H2" s="18"/>
    </row>
    <row r="3" spans="1:13" ht="21" customHeight="1">
      <c r="A3" s="56" t="s">
        <v>176</v>
      </c>
      <c r="B3" s="18"/>
      <c r="C3" s="13"/>
      <c r="D3" s="18"/>
      <c r="E3" s="40"/>
      <c r="F3" s="40"/>
      <c r="G3" s="40"/>
      <c r="H3" s="18"/>
    </row>
    <row r="4" spans="1:13" ht="21" customHeight="1">
      <c r="B4" s="18"/>
      <c r="C4" s="13"/>
      <c r="D4" s="18"/>
      <c r="E4" s="17"/>
      <c r="F4" s="17"/>
      <c r="G4" s="17"/>
      <c r="H4" s="18"/>
      <c r="L4" s="17" t="s">
        <v>98</v>
      </c>
    </row>
    <row r="5" spans="1:13" ht="21" customHeight="1">
      <c r="B5" s="18"/>
      <c r="C5" s="13"/>
      <c r="D5" s="18"/>
      <c r="E5" s="81" t="s">
        <v>53</v>
      </c>
      <c r="F5" s="81"/>
      <c r="G5" s="81"/>
      <c r="H5" s="18"/>
      <c r="I5" s="82" t="s">
        <v>54</v>
      </c>
      <c r="J5" s="82"/>
      <c r="K5" s="82"/>
    </row>
    <row r="6" spans="1:13" ht="21" customHeight="1">
      <c r="B6" s="18"/>
      <c r="C6" s="19" t="s">
        <v>14</v>
      </c>
      <c r="D6" s="20"/>
      <c r="E6" s="57" t="s">
        <v>177</v>
      </c>
      <c r="F6" s="23"/>
      <c r="G6" s="57" t="s">
        <v>165</v>
      </c>
      <c r="H6" s="58"/>
      <c r="I6" s="57" t="s">
        <v>177</v>
      </c>
      <c r="J6" s="23"/>
      <c r="K6" s="57" t="s">
        <v>165</v>
      </c>
    </row>
    <row r="7" spans="1:13" ht="21" customHeight="1">
      <c r="B7" s="18"/>
      <c r="C7" s="19"/>
      <c r="D7" s="20"/>
      <c r="E7" s="59" t="s">
        <v>106</v>
      </c>
      <c r="F7" s="23"/>
      <c r="G7" s="59" t="s">
        <v>108</v>
      </c>
      <c r="H7" s="58"/>
      <c r="I7" s="59" t="s">
        <v>106</v>
      </c>
      <c r="J7" s="23"/>
      <c r="K7" s="59" t="s">
        <v>108</v>
      </c>
    </row>
    <row r="8" spans="1:13" ht="21" customHeight="1">
      <c r="B8" s="18"/>
      <c r="C8" s="19"/>
      <c r="D8" s="20"/>
      <c r="E8" s="59" t="s">
        <v>107</v>
      </c>
      <c r="F8" s="23"/>
      <c r="G8" s="59"/>
      <c r="H8" s="58"/>
      <c r="I8" s="59" t="s">
        <v>107</v>
      </c>
      <c r="J8" s="23"/>
      <c r="K8" s="59"/>
    </row>
    <row r="9" spans="1:13" ht="21" customHeight="1">
      <c r="A9" s="56" t="s">
        <v>0</v>
      </c>
      <c r="B9" s="64"/>
      <c r="C9" s="64"/>
      <c r="D9" s="64"/>
      <c r="E9" s="64"/>
      <c r="F9" s="64"/>
      <c r="G9" s="64"/>
      <c r="H9" s="64"/>
    </row>
    <row r="10" spans="1:13" ht="21" customHeight="1">
      <c r="A10" s="63" t="s">
        <v>1</v>
      </c>
      <c r="B10" s="64"/>
      <c r="C10" s="44"/>
      <c r="D10" s="64"/>
      <c r="E10" s="65"/>
      <c r="F10" s="65"/>
      <c r="G10" s="65"/>
      <c r="H10" s="65"/>
      <c r="I10" s="65"/>
      <c r="J10" s="65"/>
      <c r="K10" s="65"/>
    </row>
    <row r="11" spans="1:13" ht="21" customHeight="1">
      <c r="A11" s="62" t="s">
        <v>2</v>
      </c>
      <c r="B11" s="64"/>
      <c r="C11" s="44"/>
      <c r="D11" s="64"/>
      <c r="E11" s="30">
        <v>5565</v>
      </c>
      <c r="F11" s="30"/>
      <c r="G11" s="30">
        <v>10626</v>
      </c>
      <c r="H11" s="30"/>
      <c r="I11" s="30">
        <v>3090</v>
      </c>
      <c r="J11" s="30"/>
      <c r="K11" s="30">
        <v>1026</v>
      </c>
    </row>
    <row r="12" spans="1:13" ht="21" customHeight="1">
      <c r="A12" s="62" t="s">
        <v>153</v>
      </c>
      <c r="B12" s="64"/>
      <c r="C12" s="44" t="s">
        <v>173</v>
      </c>
      <c r="D12" s="64"/>
      <c r="E12" s="30">
        <v>322389</v>
      </c>
      <c r="F12" s="30"/>
      <c r="G12" s="30">
        <v>333563</v>
      </c>
      <c r="H12" s="30"/>
      <c r="I12" s="30">
        <v>131247</v>
      </c>
      <c r="J12" s="30"/>
      <c r="K12" s="30">
        <v>130574</v>
      </c>
    </row>
    <row r="13" spans="1:13" ht="21" customHeight="1">
      <c r="A13" s="64" t="s">
        <v>88</v>
      </c>
      <c r="B13" s="64"/>
      <c r="C13" s="44">
        <v>4</v>
      </c>
      <c r="D13" s="64"/>
      <c r="E13" s="30">
        <v>181198</v>
      </c>
      <c r="F13" s="30"/>
      <c r="G13" s="30">
        <v>180797</v>
      </c>
      <c r="H13" s="30"/>
      <c r="I13" s="30">
        <v>4277</v>
      </c>
      <c r="J13" s="30"/>
      <c r="K13" s="30">
        <v>301</v>
      </c>
    </row>
    <row r="14" spans="1:13" ht="21" customHeight="1">
      <c r="A14" s="62" t="s">
        <v>158</v>
      </c>
      <c r="B14" s="64"/>
      <c r="C14" s="44">
        <v>2</v>
      </c>
      <c r="D14" s="64"/>
      <c r="E14" s="30">
        <v>0</v>
      </c>
      <c r="F14" s="30"/>
      <c r="G14" s="30">
        <v>0</v>
      </c>
      <c r="H14" s="30"/>
      <c r="I14" s="30">
        <v>212570</v>
      </c>
      <c r="J14" s="30"/>
      <c r="K14" s="30">
        <v>228570</v>
      </c>
    </row>
    <row r="15" spans="1:13" ht="21" customHeight="1">
      <c r="A15" s="64" t="s">
        <v>89</v>
      </c>
      <c r="B15" s="64"/>
      <c r="C15" s="44"/>
      <c r="D15" s="64"/>
      <c r="E15" s="30">
        <v>1578</v>
      </c>
      <c r="F15" s="30"/>
      <c r="G15" s="30">
        <v>2705</v>
      </c>
      <c r="H15" s="30"/>
      <c r="I15" s="30">
        <v>0</v>
      </c>
      <c r="J15" s="30"/>
      <c r="K15" s="30">
        <v>0</v>
      </c>
    </row>
    <row r="16" spans="1:13" ht="21" customHeight="1">
      <c r="A16" s="62" t="s">
        <v>3</v>
      </c>
      <c r="B16" s="64"/>
      <c r="C16" s="44"/>
      <c r="D16" s="64"/>
      <c r="E16" s="30">
        <v>121551</v>
      </c>
      <c r="F16" s="30"/>
      <c r="G16" s="30">
        <v>116416</v>
      </c>
      <c r="H16" s="30"/>
      <c r="I16" s="30">
        <v>59413</v>
      </c>
      <c r="J16" s="30"/>
      <c r="K16" s="30">
        <v>56623</v>
      </c>
      <c r="L16" s="9"/>
      <c r="M16" s="9"/>
    </row>
    <row r="17" spans="1:11" ht="21" customHeight="1">
      <c r="A17" s="60" t="s">
        <v>90</v>
      </c>
      <c r="B17" s="64"/>
      <c r="C17" s="44"/>
      <c r="D17" s="64"/>
      <c r="E17" s="30">
        <v>52932</v>
      </c>
      <c r="F17" s="30"/>
      <c r="G17" s="30">
        <v>39438</v>
      </c>
      <c r="H17" s="30"/>
      <c r="I17" s="30">
        <v>26346</v>
      </c>
      <c r="J17" s="30"/>
      <c r="K17" s="30">
        <v>20158</v>
      </c>
    </row>
    <row r="18" spans="1:11" ht="21" customHeight="1">
      <c r="A18" s="60" t="s">
        <v>120</v>
      </c>
      <c r="B18" s="64"/>
      <c r="C18" s="44"/>
      <c r="D18" s="64"/>
      <c r="E18" s="30">
        <v>1002</v>
      </c>
      <c r="F18" s="30"/>
      <c r="G18" s="30">
        <v>892</v>
      </c>
      <c r="H18" s="30"/>
      <c r="I18" s="30">
        <v>279</v>
      </c>
      <c r="J18" s="30"/>
      <c r="K18" s="30">
        <v>230</v>
      </c>
    </row>
    <row r="19" spans="1:11" ht="21" customHeight="1">
      <c r="A19" s="62" t="s">
        <v>4</v>
      </c>
      <c r="B19" s="64"/>
      <c r="C19" s="44"/>
      <c r="D19" s="64"/>
      <c r="E19" s="30">
        <v>7812</v>
      </c>
      <c r="F19" s="30"/>
      <c r="G19" s="30">
        <v>7266</v>
      </c>
      <c r="H19" s="30"/>
      <c r="I19" s="30">
        <v>2347</v>
      </c>
      <c r="J19" s="30"/>
      <c r="K19" s="30">
        <v>1957</v>
      </c>
    </row>
    <row r="20" spans="1:11" ht="21" customHeight="1">
      <c r="A20" s="63" t="s">
        <v>5</v>
      </c>
      <c r="B20" s="64"/>
      <c r="C20" s="44"/>
      <c r="D20" s="64"/>
      <c r="E20" s="45">
        <f>SUM(E11:E19)</f>
        <v>694027</v>
      </c>
      <c r="F20" s="30"/>
      <c r="G20" s="45">
        <f>SUM(G11:G19)</f>
        <v>691703</v>
      </c>
      <c r="H20" s="30"/>
      <c r="I20" s="45">
        <f>SUM(I11:I19)</f>
        <v>439569</v>
      </c>
      <c r="J20" s="30"/>
      <c r="K20" s="45">
        <f>SUM(K11:K19)</f>
        <v>439439</v>
      </c>
    </row>
    <row r="21" spans="1:11" ht="21" customHeight="1">
      <c r="A21" s="63" t="s">
        <v>6</v>
      </c>
      <c r="B21" s="64"/>
      <c r="C21" s="44"/>
      <c r="D21" s="64"/>
      <c r="E21" s="30"/>
      <c r="F21" s="30"/>
      <c r="G21" s="30"/>
      <c r="H21" s="30"/>
      <c r="I21" s="30"/>
      <c r="J21" s="30"/>
      <c r="K21" s="30"/>
    </row>
    <row r="22" spans="1:11" ht="21" customHeight="1">
      <c r="A22" s="60" t="s">
        <v>91</v>
      </c>
      <c r="B22" s="64"/>
      <c r="C22" s="44"/>
      <c r="D22" s="64"/>
      <c r="E22" s="30">
        <v>32340</v>
      </c>
      <c r="F22" s="30"/>
      <c r="G22" s="30">
        <v>27340</v>
      </c>
      <c r="H22" s="30"/>
      <c r="I22" s="30">
        <v>6000</v>
      </c>
      <c r="J22" s="30"/>
      <c r="K22" s="30">
        <v>6000</v>
      </c>
    </row>
    <row r="23" spans="1:11" ht="21" customHeight="1">
      <c r="A23" s="62" t="s">
        <v>7</v>
      </c>
      <c r="B23" s="64"/>
      <c r="C23" s="44"/>
      <c r="D23" s="64"/>
      <c r="E23" s="30">
        <v>0</v>
      </c>
      <c r="F23" s="30"/>
      <c r="G23" s="30">
        <v>0</v>
      </c>
      <c r="H23" s="30"/>
      <c r="I23" s="30">
        <v>368600</v>
      </c>
      <c r="J23" s="30"/>
      <c r="K23" s="30">
        <v>368600</v>
      </c>
    </row>
    <row r="24" spans="1:11" ht="21" customHeight="1">
      <c r="A24" s="62" t="s">
        <v>8</v>
      </c>
      <c r="B24" s="64"/>
      <c r="C24" s="44"/>
      <c r="D24" s="64"/>
      <c r="E24" s="30">
        <v>0</v>
      </c>
      <c r="F24" s="30"/>
      <c r="G24" s="30">
        <v>0</v>
      </c>
      <c r="H24" s="30"/>
      <c r="I24" s="30">
        <v>53874</v>
      </c>
      <c r="J24" s="30"/>
      <c r="K24" s="30">
        <v>54709</v>
      </c>
    </row>
    <row r="25" spans="1:11" ht="21" customHeight="1">
      <c r="A25" s="62" t="s">
        <v>9</v>
      </c>
      <c r="B25" s="64"/>
      <c r="C25" s="44">
        <v>5</v>
      </c>
      <c r="D25" s="64"/>
      <c r="E25" s="30">
        <v>1347384</v>
      </c>
      <c r="F25" s="30"/>
      <c r="G25" s="30">
        <v>1363502</v>
      </c>
      <c r="H25" s="30"/>
      <c r="I25" s="30">
        <v>389836</v>
      </c>
      <c r="J25" s="30"/>
      <c r="K25" s="30">
        <v>396302</v>
      </c>
    </row>
    <row r="26" spans="1:11" ht="21" customHeight="1">
      <c r="A26" s="62" t="s">
        <v>129</v>
      </c>
      <c r="B26" s="64"/>
      <c r="C26" s="44"/>
      <c r="D26" s="64"/>
      <c r="E26" s="30">
        <v>37784</v>
      </c>
      <c r="F26" s="30"/>
      <c r="G26" s="30">
        <v>55445</v>
      </c>
      <c r="H26" s="30"/>
      <c r="I26" s="30">
        <v>12487</v>
      </c>
      <c r="J26" s="30"/>
      <c r="K26" s="30">
        <v>13551</v>
      </c>
    </row>
    <row r="27" spans="1:11" ht="21" customHeight="1">
      <c r="A27" s="60" t="s">
        <v>56</v>
      </c>
      <c r="B27" s="64"/>
      <c r="C27" s="44"/>
      <c r="D27" s="64"/>
      <c r="E27" s="30">
        <v>5241</v>
      </c>
      <c r="F27" s="30"/>
      <c r="G27" s="30">
        <v>6346</v>
      </c>
      <c r="H27" s="30"/>
      <c r="I27" s="30">
        <v>248</v>
      </c>
      <c r="J27" s="30"/>
      <c r="K27" s="30">
        <v>262</v>
      </c>
    </row>
    <row r="28" spans="1:11" ht="21" customHeight="1">
      <c r="A28" s="62" t="s">
        <v>10</v>
      </c>
      <c r="B28" s="64"/>
      <c r="C28" s="44"/>
      <c r="D28" s="64"/>
      <c r="E28" s="30">
        <v>17880</v>
      </c>
      <c r="F28" s="30"/>
      <c r="G28" s="30">
        <v>15268</v>
      </c>
      <c r="H28" s="30"/>
      <c r="I28" s="30">
        <v>12262</v>
      </c>
      <c r="J28" s="30"/>
      <c r="K28" s="30">
        <v>10164</v>
      </c>
    </row>
    <row r="29" spans="1:11" ht="21" customHeight="1">
      <c r="A29" s="62" t="s">
        <v>11</v>
      </c>
      <c r="B29" s="64"/>
      <c r="C29" s="44"/>
      <c r="D29" s="64"/>
      <c r="E29" s="30">
        <v>58</v>
      </c>
      <c r="F29" s="30"/>
      <c r="G29" s="30">
        <v>58</v>
      </c>
      <c r="H29" s="30"/>
      <c r="I29" s="30">
        <v>22</v>
      </c>
      <c r="J29" s="30"/>
      <c r="K29" s="30">
        <v>22</v>
      </c>
    </row>
    <row r="30" spans="1:11" ht="21" customHeight="1">
      <c r="A30" s="63" t="s">
        <v>12</v>
      </c>
      <c r="B30" s="64"/>
      <c r="C30" s="44"/>
      <c r="D30" s="64"/>
      <c r="E30" s="45">
        <f>SUM(E22:E29)</f>
        <v>1440687</v>
      </c>
      <c r="F30" s="30"/>
      <c r="G30" s="45">
        <f>SUM(G22:G29)</f>
        <v>1467959</v>
      </c>
      <c r="H30" s="30"/>
      <c r="I30" s="45">
        <f>SUM(I22:I29)</f>
        <v>843329</v>
      </c>
      <c r="J30" s="30"/>
      <c r="K30" s="45">
        <f>SUM(K22:K29)</f>
        <v>849610</v>
      </c>
    </row>
    <row r="31" spans="1:11" ht="21" customHeight="1" thickBot="1">
      <c r="A31" s="63" t="s">
        <v>13</v>
      </c>
      <c r="B31" s="64"/>
      <c r="C31" s="64"/>
      <c r="D31" s="64"/>
      <c r="E31" s="50">
        <f>E20+E30</f>
        <v>2134714</v>
      </c>
      <c r="F31" s="30"/>
      <c r="G31" s="50">
        <f>G20+G30</f>
        <v>2159662</v>
      </c>
      <c r="H31" s="30"/>
      <c r="I31" s="50">
        <f>I20+I30</f>
        <v>1282898</v>
      </c>
      <c r="J31" s="30"/>
      <c r="K31" s="50">
        <f>K20+K30</f>
        <v>1289049</v>
      </c>
    </row>
    <row r="32" spans="1:11" ht="21" customHeight="1" thickTop="1">
      <c r="A32" s="66"/>
      <c r="B32" s="64"/>
      <c r="C32" s="64"/>
      <c r="D32" s="64"/>
      <c r="E32" s="30"/>
      <c r="F32" s="30"/>
      <c r="G32" s="30"/>
      <c r="H32" s="30"/>
    </row>
    <row r="33" spans="1:12" ht="21" customHeight="1">
      <c r="A33" s="62" t="s">
        <v>15</v>
      </c>
      <c r="B33" s="64"/>
      <c r="C33" s="64"/>
      <c r="D33" s="64"/>
      <c r="E33" s="30"/>
      <c r="F33" s="30"/>
      <c r="G33" s="30"/>
      <c r="H33" s="30"/>
    </row>
    <row r="34" spans="1:12" ht="21" customHeight="1">
      <c r="A34" s="66"/>
      <c r="B34" s="64"/>
      <c r="C34" s="64"/>
      <c r="D34" s="64"/>
      <c r="E34" s="30"/>
      <c r="F34" s="30"/>
      <c r="G34" s="30"/>
      <c r="H34" s="30"/>
    </row>
    <row r="35" spans="1:12" ht="21" customHeight="1">
      <c r="A35" s="66"/>
      <c r="B35" s="64"/>
      <c r="C35" s="64"/>
      <c r="D35" s="64"/>
      <c r="E35" s="30"/>
      <c r="F35" s="30"/>
      <c r="G35" s="30"/>
      <c r="H35" s="30"/>
    </row>
    <row r="36" spans="1:12" ht="21" customHeight="1">
      <c r="A36" s="66"/>
      <c r="B36" s="64"/>
      <c r="C36" s="64"/>
      <c r="D36" s="64"/>
      <c r="E36" s="30"/>
      <c r="F36" s="30"/>
      <c r="G36" s="30"/>
      <c r="H36" s="30"/>
    </row>
    <row r="37" spans="1:12" ht="21" customHeight="1">
      <c r="A37" s="66"/>
      <c r="B37" s="64"/>
      <c r="C37" s="64"/>
      <c r="D37" s="64"/>
      <c r="E37" s="30"/>
      <c r="F37" s="30"/>
      <c r="G37" s="30"/>
      <c r="H37" s="30"/>
    </row>
    <row r="38" spans="1:12" ht="21" customHeight="1">
      <c r="B38" s="64"/>
      <c r="C38" s="64"/>
      <c r="D38" s="64"/>
      <c r="E38" s="64"/>
      <c r="F38" s="64"/>
      <c r="G38" s="64"/>
      <c r="H38" s="64"/>
    </row>
    <row r="39" spans="1:12" ht="21" customHeight="1">
      <c r="A39" s="10" t="s">
        <v>137</v>
      </c>
      <c r="B39" s="18"/>
      <c r="C39" s="13"/>
      <c r="D39" s="18"/>
      <c r="E39" s="18"/>
      <c r="F39" s="18"/>
      <c r="G39" s="18"/>
      <c r="H39" s="18"/>
    </row>
    <row r="40" spans="1:12" ht="21" customHeight="1">
      <c r="A40" s="63" t="s">
        <v>55</v>
      </c>
      <c r="B40" s="18"/>
      <c r="C40" s="13"/>
      <c r="D40" s="18"/>
      <c r="E40" s="40"/>
      <c r="F40" s="40"/>
      <c r="G40" s="40"/>
      <c r="H40" s="18"/>
    </row>
    <row r="41" spans="1:12" ht="21" customHeight="1">
      <c r="A41" s="56" t="s">
        <v>176</v>
      </c>
      <c r="B41" s="18"/>
      <c r="C41" s="13"/>
      <c r="D41" s="18"/>
      <c r="E41" s="40"/>
      <c r="F41" s="40"/>
      <c r="G41" s="40"/>
      <c r="H41" s="18"/>
    </row>
    <row r="42" spans="1:12" ht="21" customHeight="1">
      <c r="B42" s="18"/>
      <c r="C42" s="13"/>
      <c r="D42" s="18"/>
      <c r="E42" s="17"/>
      <c r="F42" s="17"/>
      <c r="G42" s="17"/>
      <c r="H42" s="18"/>
      <c r="L42" s="17" t="s">
        <v>98</v>
      </c>
    </row>
    <row r="43" spans="1:12" ht="21" customHeight="1">
      <c r="B43" s="18"/>
      <c r="C43" s="13"/>
      <c r="D43" s="18"/>
      <c r="E43" s="81" t="s">
        <v>53</v>
      </c>
      <c r="F43" s="81"/>
      <c r="G43" s="81"/>
      <c r="H43" s="18"/>
      <c r="I43" s="82" t="s">
        <v>54</v>
      </c>
      <c r="J43" s="82"/>
      <c r="K43" s="82"/>
    </row>
    <row r="44" spans="1:12" ht="21" customHeight="1">
      <c r="B44" s="18"/>
      <c r="C44" s="19" t="s">
        <v>14</v>
      </c>
      <c r="D44" s="20"/>
      <c r="E44" s="57" t="s">
        <v>177</v>
      </c>
      <c r="F44" s="23"/>
      <c r="G44" s="57" t="s">
        <v>165</v>
      </c>
      <c r="H44" s="58"/>
      <c r="I44" s="57" t="s">
        <v>177</v>
      </c>
      <c r="J44" s="23"/>
      <c r="K44" s="57" t="s">
        <v>165</v>
      </c>
    </row>
    <row r="45" spans="1:12" ht="21" customHeight="1">
      <c r="B45" s="18"/>
      <c r="C45" s="19"/>
      <c r="D45" s="20"/>
      <c r="E45" s="59" t="s">
        <v>106</v>
      </c>
      <c r="F45" s="23"/>
      <c r="G45" s="59" t="s">
        <v>108</v>
      </c>
      <c r="H45" s="58"/>
      <c r="I45" s="59" t="s">
        <v>106</v>
      </c>
      <c r="J45" s="23"/>
      <c r="K45" s="59" t="s">
        <v>108</v>
      </c>
    </row>
    <row r="46" spans="1:12" ht="21" customHeight="1">
      <c r="B46" s="18"/>
      <c r="C46" s="19"/>
      <c r="D46" s="20"/>
      <c r="E46" s="59" t="s">
        <v>107</v>
      </c>
      <c r="F46" s="23"/>
      <c r="G46" s="59"/>
      <c r="H46" s="58"/>
      <c r="I46" s="59" t="s">
        <v>107</v>
      </c>
      <c r="J46" s="23"/>
      <c r="K46" s="59"/>
    </row>
    <row r="47" spans="1:12" ht="21" customHeight="1">
      <c r="A47" s="63" t="s">
        <v>17</v>
      </c>
      <c r="B47" s="64"/>
      <c r="C47" s="44"/>
      <c r="D47" s="64"/>
      <c r="E47" s="23"/>
      <c r="F47" s="23"/>
      <c r="G47" s="23"/>
      <c r="H47" s="64"/>
      <c r="I47" s="23"/>
      <c r="J47" s="23"/>
      <c r="K47" s="23"/>
    </row>
    <row r="48" spans="1:12" ht="21" customHeight="1">
      <c r="A48" s="63" t="s">
        <v>18</v>
      </c>
      <c r="B48" s="64"/>
      <c r="C48" s="44"/>
      <c r="D48" s="64"/>
      <c r="E48" s="64"/>
      <c r="F48" s="64"/>
      <c r="G48" s="64"/>
      <c r="H48" s="64"/>
      <c r="I48" s="64"/>
      <c r="J48" s="64"/>
      <c r="K48" s="64"/>
    </row>
    <row r="49" spans="1:11" ht="21" customHeight="1">
      <c r="A49" s="62" t="s">
        <v>19</v>
      </c>
      <c r="B49" s="64"/>
      <c r="C49" s="44"/>
      <c r="D49" s="64"/>
      <c r="E49" s="64"/>
      <c r="F49" s="64"/>
      <c r="G49" s="64"/>
      <c r="H49" s="64"/>
      <c r="I49" s="64"/>
      <c r="J49" s="64"/>
      <c r="K49" s="64"/>
    </row>
    <row r="50" spans="1:11" ht="21" customHeight="1">
      <c r="A50" s="62" t="s">
        <v>20</v>
      </c>
      <c r="B50" s="64"/>
      <c r="C50" s="44">
        <v>6</v>
      </c>
      <c r="D50" s="64"/>
      <c r="E50" s="30">
        <v>169608</v>
      </c>
      <c r="F50" s="30"/>
      <c r="G50" s="30">
        <v>154473</v>
      </c>
      <c r="H50" s="30"/>
      <c r="I50" s="30">
        <v>56991</v>
      </c>
      <c r="J50" s="30"/>
      <c r="K50" s="30">
        <v>55450</v>
      </c>
    </row>
    <row r="51" spans="1:11" ht="21" customHeight="1">
      <c r="A51" s="62" t="s">
        <v>154</v>
      </c>
      <c r="B51" s="64"/>
      <c r="C51" s="44" t="s">
        <v>174</v>
      </c>
      <c r="D51" s="64"/>
      <c r="E51" s="30">
        <v>420984</v>
      </c>
      <c r="F51" s="30"/>
      <c r="G51" s="30">
        <v>426087</v>
      </c>
      <c r="H51" s="30"/>
      <c r="I51" s="30">
        <v>183202</v>
      </c>
      <c r="J51" s="30"/>
      <c r="K51" s="30">
        <v>180640</v>
      </c>
    </row>
    <row r="52" spans="1:11" ht="21" customHeight="1">
      <c r="A52" s="62" t="s">
        <v>159</v>
      </c>
      <c r="B52" s="64"/>
      <c r="C52" s="44">
        <v>2</v>
      </c>
      <c r="D52" s="64"/>
      <c r="E52" s="30">
        <v>0</v>
      </c>
      <c r="F52" s="30"/>
      <c r="G52" s="30">
        <v>0</v>
      </c>
      <c r="H52" s="30"/>
      <c r="I52" s="30">
        <v>104200</v>
      </c>
      <c r="J52" s="30"/>
      <c r="K52" s="30">
        <v>103500</v>
      </c>
    </row>
    <row r="53" spans="1:11" ht="21" customHeight="1">
      <c r="A53" s="62" t="s">
        <v>21</v>
      </c>
      <c r="B53" s="64"/>
      <c r="C53" s="44"/>
      <c r="D53" s="64"/>
      <c r="E53" s="30"/>
      <c r="F53" s="30"/>
      <c r="G53" s="30"/>
      <c r="H53" s="30"/>
      <c r="I53" s="30"/>
      <c r="J53" s="30"/>
      <c r="K53" s="30"/>
    </row>
    <row r="54" spans="1:11" ht="21" customHeight="1">
      <c r="A54" s="62" t="s">
        <v>20</v>
      </c>
      <c r="B54" s="64"/>
      <c r="C54" s="44">
        <v>8</v>
      </c>
      <c r="D54" s="64"/>
      <c r="E54" s="30">
        <v>70654</v>
      </c>
      <c r="F54" s="30"/>
      <c r="G54" s="30">
        <v>71794</v>
      </c>
      <c r="H54" s="30"/>
      <c r="I54" s="30">
        <v>13554</v>
      </c>
      <c r="J54" s="30"/>
      <c r="K54" s="30">
        <v>23422</v>
      </c>
    </row>
    <row r="55" spans="1:11" ht="21" customHeight="1">
      <c r="A55" s="62" t="s">
        <v>122</v>
      </c>
      <c r="B55" s="64"/>
      <c r="C55" s="44">
        <v>9</v>
      </c>
      <c r="D55" s="64"/>
      <c r="E55" s="30">
        <v>9720</v>
      </c>
      <c r="F55" s="30"/>
      <c r="G55" s="30">
        <v>12542</v>
      </c>
      <c r="H55" s="30"/>
      <c r="I55" s="30">
        <v>3426</v>
      </c>
      <c r="J55" s="30"/>
      <c r="K55" s="30">
        <v>3701</v>
      </c>
    </row>
    <row r="56" spans="1:11" ht="21" customHeight="1">
      <c r="A56" s="62" t="s">
        <v>166</v>
      </c>
      <c r="B56" s="64"/>
      <c r="C56" s="44"/>
      <c r="D56" s="64"/>
      <c r="E56" s="30"/>
      <c r="F56" s="30"/>
      <c r="G56" s="30"/>
      <c r="H56" s="30"/>
      <c r="I56" s="30"/>
      <c r="J56" s="30"/>
      <c r="K56" s="30"/>
    </row>
    <row r="57" spans="1:11" ht="21" customHeight="1">
      <c r="A57" s="62" t="s">
        <v>167</v>
      </c>
      <c r="B57" s="64"/>
      <c r="C57" s="44">
        <v>10</v>
      </c>
      <c r="D57" s="64"/>
      <c r="E57" s="30">
        <v>3151</v>
      </c>
      <c r="F57" s="30"/>
      <c r="G57" s="30">
        <v>3117</v>
      </c>
      <c r="H57" s="30"/>
      <c r="I57" s="30">
        <v>3151</v>
      </c>
      <c r="J57" s="30"/>
      <c r="K57" s="30">
        <v>3117</v>
      </c>
    </row>
    <row r="58" spans="1:11" ht="21" customHeight="1">
      <c r="A58" s="60" t="s">
        <v>92</v>
      </c>
      <c r="B58" s="64"/>
      <c r="C58" s="44"/>
      <c r="D58" s="64"/>
      <c r="E58" s="30">
        <v>10627</v>
      </c>
      <c r="F58" s="30"/>
      <c r="G58" s="30">
        <v>25470</v>
      </c>
      <c r="H58" s="30"/>
      <c r="I58" s="30">
        <v>0</v>
      </c>
      <c r="J58" s="30"/>
      <c r="K58" s="30">
        <v>0</v>
      </c>
    </row>
    <row r="59" spans="1:11" ht="21" customHeight="1">
      <c r="A59" s="60" t="s">
        <v>93</v>
      </c>
      <c r="B59" s="64"/>
      <c r="C59" s="44"/>
      <c r="D59" s="64"/>
      <c r="E59" s="30">
        <v>3214</v>
      </c>
      <c r="F59" s="30"/>
      <c r="G59" s="30">
        <v>2878</v>
      </c>
      <c r="H59" s="30"/>
      <c r="I59" s="30">
        <v>352</v>
      </c>
      <c r="J59" s="30"/>
      <c r="K59" s="30">
        <v>94</v>
      </c>
    </row>
    <row r="60" spans="1:11" ht="21" customHeight="1">
      <c r="A60" s="62" t="s">
        <v>160</v>
      </c>
      <c r="B60" s="64"/>
      <c r="C60" s="44"/>
      <c r="D60" s="64"/>
      <c r="E60" s="30">
        <v>8414</v>
      </c>
      <c r="F60" s="30"/>
      <c r="G60" s="30">
        <v>6817</v>
      </c>
      <c r="H60" s="30"/>
      <c r="I60" s="30">
        <v>54</v>
      </c>
      <c r="J60" s="30"/>
      <c r="K60" s="30">
        <v>129</v>
      </c>
    </row>
    <row r="61" spans="1:11" ht="21" customHeight="1">
      <c r="A61" s="62" t="s">
        <v>22</v>
      </c>
      <c r="B61" s="64"/>
      <c r="C61" s="44"/>
      <c r="D61" s="64"/>
      <c r="E61" s="30">
        <v>4135</v>
      </c>
      <c r="F61" s="30"/>
      <c r="G61" s="30">
        <v>5800</v>
      </c>
      <c r="H61" s="30"/>
      <c r="I61" s="30">
        <v>935</v>
      </c>
      <c r="J61" s="30"/>
      <c r="K61" s="30">
        <v>987</v>
      </c>
    </row>
    <row r="62" spans="1:11" ht="21" customHeight="1">
      <c r="A62" s="63" t="s">
        <v>23</v>
      </c>
      <c r="B62" s="64"/>
      <c r="C62" s="44"/>
      <c r="D62" s="64"/>
      <c r="E62" s="45">
        <f>SUM(E50:E61)</f>
        <v>700507</v>
      </c>
      <c r="F62" s="30"/>
      <c r="G62" s="45">
        <f>SUM(G50:G61)</f>
        <v>708978</v>
      </c>
      <c r="H62" s="30"/>
      <c r="I62" s="45">
        <f>SUM(I50:I61)</f>
        <v>365865</v>
      </c>
      <c r="J62" s="30"/>
      <c r="K62" s="45">
        <f>SUM(K50:K61)</f>
        <v>371040</v>
      </c>
    </row>
    <row r="63" spans="1:11" ht="21" customHeight="1">
      <c r="A63" s="63" t="s">
        <v>24</v>
      </c>
      <c r="B63" s="64"/>
      <c r="C63" s="44"/>
      <c r="D63" s="64"/>
      <c r="E63" s="30"/>
      <c r="F63" s="30"/>
      <c r="G63" s="30"/>
      <c r="H63" s="30"/>
      <c r="I63" s="30"/>
      <c r="J63" s="30"/>
      <c r="K63" s="30"/>
    </row>
    <row r="64" spans="1:11" ht="21" customHeight="1">
      <c r="A64" s="62" t="s">
        <v>25</v>
      </c>
      <c r="B64" s="64"/>
      <c r="C64" s="44"/>
      <c r="D64" s="64"/>
      <c r="E64" s="30"/>
      <c r="F64" s="30"/>
      <c r="G64" s="30"/>
      <c r="H64" s="30"/>
      <c r="I64" s="30"/>
      <c r="J64" s="30"/>
      <c r="K64" s="30"/>
    </row>
    <row r="65" spans="1:14" ht="21" customHeight="1">
      <c r="A65" s="62" t="s">
        <v>26</v>
      </c>
      <c r="B65" s="64"/>
      <c r="C65" s="44">
        <v>8</v>
      </c>
      <c r="D65" s="64"/>
      <c r="E65" s="30">
        <v>166810</v>
      </c>
      <c r="F65" s="30"/>
      <c r="G65" s="30">
        <v>187126</v>
      </c>
      <c r="H65" s="30"/>
      <c r="I65" s="30">
        <v>15269</v>
      </c>
      <c r="J65" s="30"/>
      <c r="K65" s="30">
        <v>21146</v>
      </c>
    </row>
    <row r="66" spans="1:14" ht="21" customHeight="1">
      <c r="A66" s="62" t="s">
        <v>123</v>
      </c>
      <c r="B66" s="64"/>
      <c r="C66" s="44">
        <v>9</v>
      </c>
      <c r="D66" s="64"/>
      <c r="E66" s="30">
        <v>5408</v>
      </c>
      <c r="F66" s="30"/>
      <c r="G66" s="30">
        <v>9837</v>
      </c>
      <c r="H66" s="30"/>
      <c r="I66" s="30">
        <v>2739</v>
      </c>
      <c r="J66" s="30"/>
      <c r="K66" s="30">
        <v>4355</v>
      </c>
    </row>
    <row r="67" spans="1:14" ht="21" customHeight="1">
      <c r="A67" s="62" t="s">
        <v>168</v>
      </c>
      <c r="B67" s="64"/>
      <c r="C67" s="44"/>
      <c r="D67" s="64"/>
      <c r="E67" s="30"/>
      <c r="F67" s="30"/>
      <c r="G67" s="30"/>
      <c r="H67" s="30"/>
      <c r="I67" s="30"/>
      <c r="J67" s="30"/>
      <c r="K67" s="30"/>
    </row>
    <row r="68" spans="1:14" ht="21" customHeight="1">
      <c r="A68" s="62" t="s">
        <v>169</v>
      </c>
      <c r="B68" s="64"/>
      <c r="C68" s="44">
        <v>10</v>
      </c>
      <c r="D68" s="64"/>
      <c r="E68" s="30">
        <v>9385</v>
      </c>
      <c r="F68" s="30"/>
      <c r="G68" s="30">
        <v>10981</v>
      </c>
      <c r="H68" s="30"/>
      <c r="I68" s="30">
        <v>9385</v>
      </c>
      <c r="J68" s="30"/>
      <c r="K68" s="30">
        <v>10981</v>
      </c>
    </row>
    <row r="69" spans="1:14" ht="21" customHeight="1">
      <c r="A69" s="62" t="s">
        <v>155</v>
      </c>
      <c r="B69" s="64"/>
      <c r="C69" s="44"/>
      <c r="D69" s="64"/>
      <c r="E69" s="30">
        <v>64478</v>
      </c>
      <c r="F69" s="30"/>
      <c r="G69" s="30">
        <v>61119</v>
      </c>
      <c r="H69" s="30"/>
      <c r="I69" s="30">
        <v>24446</v>
      </c>
      <c r="J69" s="30"/>
      <c r="K69" s="30">
        <v>23355</v>
      </c>
    </row>
    <row r="70" spans="1:14" ht="21" customHeight="1">
      <c r="A70" s="60" t="s">
        <v>94</v>
      </c>
      <c r="B70" s="64"/>
      <c r="C70" s="44"/>
      <c r="D70" s="64"/>
      <c r="E70" s="30">
        <v>26665</v>
      </c>
      <c r="F70" s="30"/>
      <c r="G70" s="30">
        <v>32943</v>
      </c>
      <c r="H70" s="30"/>
      <c r="I70" s="30">
        <v>24876</v>
      </c>
      <c r="J70" s="30"/>
      <c r="K70" s="30">
        <v>25467</v>
      </c>
    </row>
    <row r="71" spans="1:14" ht="21" customHeight="1">
      <c r="A71" s="63" t="s">
        <v>27</v>
      </c>
      <c r="B71" s="64"/>
      <c r="C71" s="44"/>
      <c r="D71" s="64"/>
      <c r="E71" s="45">
        <f>SUM(E64:E70)</f>
        <v>272746</v>
      </c>
      <c r="F71" s="30"/>
      <c r="G71" s="45">
        <f>SUM(G64:G70)</f>
        <v>302006</v>
      </c>
      <c r="H71" s="30"/>
      <c r="I71" s="45">
        <f>SUM(I64:I70)</f>
        <v>76715</v>
      </c>
      <c r="J71" s="30"/>
      <c r="K71" s="45">
        <f>SUM(K64:K70)</f>
        <v>85304</v>
      </c>
    </row>
    <row r="72" spans="1:14" ht="21" customHeight="1">
      <c r="A72" s="63" t="s">
        <v>28</v>
      </c>
      <c r="B72" s="64"/>
      <c r="C72" s="44"/>
      <c r="D72" s="64"/>
      <c r="E72" s="45">
        <f>SUM(E62+E71)</f>
        <v>973253</v>
      </c>
      <c r="F72" s="30"/>
      <c r="G72" s="45">
        <f>SUM(G62+G71)</f>
        <v>1010984</v>
      </c>
      <c r="H72" s="30"/>
      <c r="I72" s="45">
        <f>SUM(I62+I71)</f>
        <v>442580</v>
      </c>
      <c r="J72" s="30"/>
      <c r="K72" s="45">
        <f>SUM(K62+K71)</f>
        <v>456344</v>
      </c>
      <c r="N72" s="65"/>
    </row>
    <row r="73" spans="1:14" ht="21" customHeight="1">
      <c r="A73" s="10"/>
      <c r="B73" s="64"/>
      <c r="C73" s="44"/>
      <c r="D73" s="64"/>
      <c r="E73" s="30"/>
      <c r="F73" s="30"/>
      <c r="G73" s="30"/>
      <c r="H73" s="30"/>
    </row>
    <row r="74" spans="1:14" ht="21" customHeight="1">
      <c r="A74" s="62" t="s">
        <v>15</v>
      </c>
      <c r="B74" s="64"/>
      <c r="C74" s="44"/>
      <c r="D74" s="64"/>
      <c r="E74" s="30"/>
      <c r="F74" s="30"/>
      <c r="G74" s="30"/>
      <c r="H74" s="30"/>
    </row>
    <row r="75" spans="1:14" ht="21" customHeight="1">
      <c r="A75" s="10"/>
      <c r="B75" s="64"/>
      <c r="C75" s="44"/>
      <c r="D75" s="64"/>
      <c r="E75" s="30"/>
      <c r="F75" s="30"/>
      <c r="G75" s="30"/>
      <c r="H75" s="30"/>
    </row>
    <row r="76" spans="1:14" ht="21" customHeight="1">
      <c r="A76" s="10"/>
      <c r="B76" s="64"/>
      <c r="C76" s="44"/>
      <c r="D76" s="64"/>
      <c r="E76" s="30"/>
      <c r="F76" s="30"/>
      <c r="G76" s="30"/>
      <c r="H76" s="30"/>
    </row>
    <row r="77" spans="1:14" ht="21" customHeight="1">
      <c r="A77" s="10"/>
      <c r="B77" s="64"/>
      <c r="C77" s="44"/>
      <c r="D77" s="64"/>
      <c r="E77" s="30"/>
      <c r="F77" s="30"/>
      <c r="G77" s="30"/>
      <c r="H77" s="30"/>
    </row>
    <row r="78" spans="1:14" ht="21" customHeight="1">
      <c r="A78" s="10"/>
      <c r="B78" s="64"/>
      <c r="C78" s="44"/>
      <c r="D78" s="64"/>
      <c r="E78" s="30"/>
      <c r="F78" s="30"/>
      <c r="G78" s="30"/>
      <c r="H78" s="30"/>
    </row>
    <row r="79" spans="1:14" ht="21" customHeight="1">
      <c r="A79" s="10"/>
      <c r="B79" s="64"/>
      <c r="C79" s="44"/>
      <c r="D79" s="64"/>
      <c r="E79" s="30"/>
      <c r="F79" s="30"/>
      <c r="G79" s="30"/>
      <c r="H79" s="30"/>
    </row>
    <row r="80" spans="1:14" ht="21" customHeight="1">
      <c r="B80" s="64"/>
      <c r="C80" s="64"/>
      <c r="D80" s="64"/>
      <c r="E80" s="64"/>
      <c r="F80" s="64"/>
      <c r="G80" s="64"/>
      <c r="H80" s="64"/>
    </row>
    <row r="81" spans="1:12" ht="21" customHeight="1">
      <c r="A81" s="10" t="s">
        <v>137</v>
      </c>
      <c r="B81" s="18"/>
      <c r="C81" s="13"/>
      <c r="D81" s="18"/>
      <c r="E81" s="18"/>
      <c r="F81" s="18"/>
      <c r="G81" s="18"/>
      <c r="H81" s="18"/>
    </row>
    <row r="82" spans="1:12" ht="21" customHeight="1">
      <c r="A82" s="63" t="s">
        <v>55</v>
      </c>
      <c r="B82" s="18"/>
      <c r="C82" s="13"/>
      <c r="D82" s="18"/>
      <c r="E82" s="40"/>
      <c r="F82" s="40"/>
      <c r="G82" s="40"/>
      <c r="H82" s="18"/>
    </row>
    <row r="83" spans="1:12" ht="21" customHeight="1">
      <c r="A83" s="56" t="s">
        <v>176</v>
      </c>
      <c r="B83" s="18"/>
      <c r="C83" s="13"/>
      <c r="D83" s="18"/>
      <c r="E83" s="40"/>
      <c r="F83" s="40"/>
      <c r="G83" s="40"/>
      <c r="H83" s="18"/>
    </row>
    <row r="84" spans="1:12" ht="21" customHeight="1">
      <c r="B84" s="18"/>
      <c r="C84" s="13"/>
      <c r="D84" s="18"/>
      <c r="E84" s="17"/>
      <c r="F84" s="17"/>
      <c r="G84" s="17"/>
      <c r="H84" s="18"/>
      <c r="L84" s="17" t="s">
        <v>98</v>
      </c>
    </row>
    <row r="85" spans="1:12" ht="21" customHeight="1">
      <c r="B85" s="18"/>
      <c r="C85" s="13"/>
      <c r="D85" s="18"/>
      <c r="E85" s="81" t="s">
        <v>53</v>
      </c>
      <c r="F85" s="81"/>
      <c r="G85" s="81"/>
      <c r="H85" s="18"/>
      <c r="I85" s="82" t="s">
        <v>54</v>
      </c>
      <c r="J85" s="82"/>
      <c r="K85" s="82"/>
    </row>
    <row r="86" spans="1:12" ht="21" customHeight="1">
      <c r="B86" s="18"/>
      <c r="C86" s="19"/>
      <c r="D86" s="20"/>
      <c r="E86" s="57" t="s">
        <v>177</v>
      </c>
      <c r="F86" s="23"/>
      <c r="G86" s="57" t="s">
        <v>165</v>
      </c>
      <c r="H86" s="58"/>
      <c r="I86" s="57" t="s">
        <v>177</v>
      </c>
      <c r="J86" s="23"/>
      <c r="K86" s="57" t="s">
        <v>165</v>
      </c>
    </row>
    <row r="87" spans="1:12" ht="21" customHeight="1">
      <c r="B87" s="18"/>
      <c r="C87" s="19"/>
      <c r="D87" s="20"/>
      <c r="E87" s="59" t="s">
        <v>106</v>
      </c>
      <c r="F87" s="23"/>
      <c r="G87" s="59" t="s">
        <v>108</v>
      </c>
      <c r="H87" s="58"/>
      <c r="I87" s="59" t="s">
        <v>106</v>
      </c>
      <c r="J87" s="23"/>
      <c r="K87" s="59" t="s">
        <v>108</v>
      </c>
    </row>
    <row r="88" spans="1:12" ht="21" customHeight="1">
      <c r="B88" s="18"/>
      <c r="C88" s="19"/>
      <c r="D88" s="20"/>
      <c r="E88" s="59" t="s">
        <v>107</v>
      </c>
      <c r="F88" s="23"/>
      <c r="G88" s="59"/>
      <c r="H88" s="58"/>
      <c r="I88" s="59" t="s">
        <v>107</v>
      </c>
      <c r="J88" s="23"/>
      <c r="K88" s="59"/>
    </row>
    <row r="89" spans="1:12" ht="21" customHeight="1">
      <c r="A89" s="63" t="s">
        <v>29</v>
      </c>
      <c r="B89" s="18"/>
      <c r="C89" s="19"/>
      <c r="D89" s="20"/>
      <c r="E89" s="23"/>
      <c r="F89" s="23"/>
      <c r="G89" s="23"/>
      <c r="H89" s="58"/>
      <c r="I89" s="23"/>
      <c r="J89" s="23"/>
      <c r="K89" s="23"/>
    </row>
    <row r="90" spans="1:12" ht="21" customHeight="1">
      <c r="A90" s="63" t="s">
        <v>30</v>
      </c>
      <c r="B90" s="64"/>
      <c r="C90" s="64"/>
      <c r="D90" s="64"/>
      <c r="E90" s="17"/>
      <c r="F90" s="17"/>
      <c r="G90" s="17"/>
      <c r="H90" s="17"/>
      <c r="I90" s="17"/>
      <c r="J90" s="17"/>
      <c r="K90" s="17"/>
    </row>
    <row r="91" spans="1:12" ht="21" customHeight="1">
      <c r="A91" s="62" t="s">
        <v>31</v>
      </c>
      <c r="B91" s="64"/>
      <c r="C91" s="44"/>
      <c r="D91" s="64"/>
      <c r="E91" s="17"/>
      <c r="F91" s="17"/>
      <c r="G91" s="17"/>
      <c r="H91" s="17"/>
      <c r="I91" s="17"/>
      <c r="J91" s="17"/>
      <c r="K91" s="17"/>
    </row>
    <row r="92" spans="1:12" ht="21" customHeight="1">
      <c r="A92" s="62" t="s">
        <v>32</v>
      </c>
      <c r="B92" s="64"/>
      <c r="C92" s="64"/>
      <c r="D92" s="64"/>
      <c r="E92" s="17"/>
      <c r="F92" s="17"/>
      <c r="G92" s="17"/>
      <c r="H92" s="17"/>
      <c r="I92" s="17"/>
      <c r="J92" s="17"/>
      <c r="K92" s="17"/>
    </row>
    <row r="93" spans="1:12" ht="21" customHeight="1" thickBot="1">
      <c r="A93" s="62" t="s">
        <v>138</v>
      </c>
      <c r="B93" s="64"/>
      <c r="C93" s="64"/>
      <c r="D93" s="64"/>
      <c r="E93" s="61">
        <v>400000</v>
      </c>
      <c r="F93" s="17"/>
      <c r="G93" s="61">
        <v>400000</v>
      </c>
      <c r="H93" s="17"/>
      <c r="I93" s="61">
        <v>400000</v>
      </c>
      <c r="J93" s="17"/>
      <c r="K93" s="61">
        <v>400000</v>
      </c>
    </row>
    <row r="94" spans="1:12" ht="21" customHeight="1" thickTop="1">
      <c r="A94" s="62" t="s">
        <v>33</v>
      </c>
      <c r="B94" s="64"/>
      <c r="C94" s="64"/>
      <c r="D94" s="64"/>
      <c r="E94" s="17"/>
      <c r="F94" s="17"/>
      <c r="G94" s="17"/>
      <c r="H94" s="17"/>
    </row>
    <row r="95" spans="1:12" ht="21" customHeight="1">
      <c r="A95" s="62" t="s">
        <v>138</v>
      </c>
      <c r="B95" s="64"/>
      <c r="C95" s="44"/>
      <c r="D95" s="64"/>
      <c r="E95" s="30">
        <f>'CE-Conso'!D26</f>
        <v>400000</v>
      </c>
      <c r="F95" s="30"/>
      <c r="G95" s="30">
        <f>'CE-Conso'!D19</f>
        <v>400000</v>
      </c>
      <c r="H95" s="30"/>
      <c r="I95" s="30">
        <f>'CE-Separate'!E22</f>
        <v>400000</v>
      </c>
      <c r="J95" s="30"/>
      <c r="K95" s="30">
        <v>400000</v>
      </c>
    </row>
    <row r="96" spans="1:12" ht="21" customHeight="1">
      <c r="A96" s="62" t="s">
        <v>152</v>
      </c>
      <c r="B96" s="64"/>
      <c r="C96" s="44"/>
      <c r="D96" s="64"/>
      <c r="E96" s="30">
        <f>'CE-Conso'!F26</f>
        <v>21250</v>
      </c>
      <c r="F96" s="30"/>
      <c r="G96" s="30">
        <f>'CE-Conso'!F19</f>
        <v>21250</v>
      </c>
      <c r="H96" s="30"/>
      <c r="I96" s="30">
        <f>'CE-Separate'!G22</f>
        <v>21250</v>
      </c>
      <c r="J96" s="30"/>
      <c r="K96" s="30">
        <v>21250</v>
      </c>
    </row>
    <row r="97" spans="1:11" ht="21" customHeight="1">
      <c r="A97" s="62" t="s">
        <v>34</v>
      </c>
      <c r="B97" s="64"/>
      <c r="C97" s="64"/>
      <c r="D97" s="64"/>
      <c r="E97" s="30"/>
      <c r="F97" s="30"/>
      <c r="G97" s="30"/>
      <c r="H97" s="30"/>
      <c r="I97" s="30"/>
      <c r="J97" s="30"/>
      <c r="K97" s="30"/>
    </row>
    <row r="98" spans="1:11" ht="21" customHeight="1">
      <c r="A98" s="62" t="s">
        <v>35</v>
      </c>
      <c r="B98" s="64"/>
      <c r="C98" s="44"/>
      <c r="D98" s="64"/>
      <c r="E98" s="30">
        <f>'CE-Conso'!H26</f>
        <v>23061</v>
      </c>
      <c r="F98" s="30"/>
      <c r="G98" s="30">
        <f>'CE-Conso'!H19</f>
        <v>23061</v>
      </c>
      <c r="H98" s="30"/>
      <c r="I98" s="30">
        <f>'CE-Separate'!I22</f>
        <v>23061</v>
      </c>
      <c r="J98" s="30"/>
      <c r="K98" s="30">
        <v>23061</v>
      </c>
    </row>
    <row r="99" spans="1:11" ht="21" customHeight="1">
      <c r="A99" s="62" t="s">
        <v>36</v>
      </c>
      <c r="B99" s="64"/>
      <c r="C99" s="44"/>
      <c r="D99" s="64"/>
      <c r="E99" s="46">
        <f>'CE-Conso'!J26</f>
        <v>696804</v>
      </c>
      <c r="F99" s="30"/>
      <c r="G99" s="46">
        <f>'CE-Conso'!J19</f>
        <v>684079</v>
      </c>
      <c r="H99" s="30"/>
      <c r="I99" s="46">
        <f>'CE-Separate'!K22</f>
        <v>396007</v>
      </c>
      <c r="J99" s="30"/>
      <c r="K99" s="46">
        <v>388394</v>
      </c>
    </row>
    <row r="100" spans="1:11" ht="21" customHeight="1">
      <c r="A100" s="62" t="s">
        <v>77</v>
      </c>
      <c r="B100" s="64"/>
      <c r="C100" s="44"/>
      <c r="D100" s="64"/>
      <c r="E100" s="30">
        <f>SUM(E95:E99)</f>
        <v>1141115</v>
      </c>
      <c r="F100" s="30"/>
      <c r="G100" s="30">
        <f>SUM(G95:G99)</f>
        <v>1128390</v>
      </c>
      <c r="H100" s="30"/>
      <c r="I100" s="30">
        <f>SUM(I95:I99)</f>
        <v>840318</v>
      </c>
      <c r="J100" s="30"/>
      <c r="K100" s="30">
        <f>SUM(K95:K99)</f>
        <v>832705</v>
      </c>
    </row>
    <row r="101" spans="1:11" ht="21" customHeight="1">
      <c r="A101" s="62" t="s">
        <v>58</v>
      </c>
      <c r="B101" s="64"/>
      <c r="C101" s="44"/>
      <c r="D101" s="64"/>
      <c r="E101" s="30">
        <f>'CE-Conso'!N26</f>
        <v>20346</v>
      </c>
      <c r="F101" s="30"/>
      <c r="G101" s="30">
        <f>'CE-Conso'!N19</f>
        <v>20288</v>
      </c>
      <c r="H101" s="30"/>
      <c r="I101" s="30">
        <v>0</v>
      </c>
      <c r="J101" s="30"/>
      <c r="K101" s="30">
        <v>0</v>
      </c>
    </row>
    <row r="102" spans="1:11" ht="21" customHeight="1">
      <c r="A102" s="63" t="s">
        <v>37</v>
      </c>
      <c r="B102" s="64"/>
      <c r="C102" s="64"/>
      <c r="D102" s="64"/>
      <c r="E102" s="45">
        <f>E100+E101</f>
        <v>1161461</v>
      </c>
      <c r="F102" s="30"/>
      <c r="G102" s="45">
        <f>G100+G101</f>
        <v>1148678</v>
      </c>
      <c r="H102" s="30"/>
      <c r="I102" s="45">
        <f>I100+I101</f>
        <v>840318</v>
      </c>
      <c r="J102" s="30"/>
      <c r="K102" s="45">
        <f>K100+K101</f>
        <v>832705</v>
      </c>
    </row>
    <row r="103" spans="1:11" ht="21" customHeight="1" thickBot="1">
      <c r="A103" s="63" t="s">
        <v>38</v>
      </c>
      <c r="B103" s="64"/>
      <c r="C103" s="64"/>
      <c r="D103" s="64"/>
      <c r="E103" s="51">
        <f>E72+E102</f>
        <v>2134714</v>
      </c>
      <c r="F103" s="30"/>
      <c r="G103" s="51">
        <f>G72+G102</f>
        <v>2159662</v>
      </c>
      <c r="H103" s="30"/>
      <c r="I103" s="51">
        <f>I72+I102</f>
        <v>1282898</v>
      </c>
      <c r="J103" s="30"/>
      <c r="K103" s="51">
        <f>K72+K102</f>
        <v>1289049</v>
      </c>
    </row>
    <row r="104" spans="1:11" ht="21" customHeight="1" thickTop="1">
      <c r="A104" s="64"/>
      <c r="B104" s="64"/>
      <c r="C104" s="64"/>
      <c r="D104" s="64"/>
      <c r="E104" s="30">
        <f>E103-E31</f>
        <v>0</v>
      </c>
      <c r="F104" s="30"/>
      <c r="G104" s="30">
        <f>G103-G31</f>
        <v>0</v>
      </c>
      <c r="H104" s="30"/>
      <c r="I104" s="30">
        <f>I103-I31</f>
        <v>0</v>
      </c>
      <c r="J104" s="30"/>
      <c r="K104" s="30">
        <f>K103-K31</f>
        <v>0</v>
      </c>
    </row>
    <row r="105" spans="1:11" ht="21" customHeight="1">
      <c r="A105" s="64"/>
      <c r="B105" s="64"/>
      <c r="C105" s="64"/>
      <c r="D105" s="64"/>
      <c r="E105" s="30"/>
      <c r="F105" s="30"/>
      <c r="G105" s="30"/>
      <c r="H105" s="30"/>
    </row>
    <row r="106" spans="1:11" ht="21" customHeight="1">
      <c r="A106" s="62" t="s">
        <v>15</v>
      </c>
      <c r="B106" s="64"/>
      <c r="C106" s="64"/>
      <c r="D106" s="64"/>
      <c r="E106" s="64"/>
      <c r="F106" s="64"/>
      <c r="G106" s="64"/>
      <c r="H106" s="64"/>
    </row>
    <row r="107" spans="1:11" ht="21" customHeight="1">
      <c r="A107" s="64"/>
      <c r="B107" s="64"/>
      <c r="C107" s="64"/>
      <c r="D107" s="64"/>
      <c r="E107" s="64"/>
      <c r="F107" s="64"/>
      <c r="G107" s="64"/>
      <c r="H107" s="64"/>
    </row>
    <row r="108" spans="1:11" ht="21" customHeight="1">
      <c r="A108" s="67"/>
      <c r="B108" s="64"/>
      <c r="C108" s="64"/>
      <c r="H108" s="64"/>
    </row>
    <row r="109" spans="1:11" ht="21" customHeight="1">
      <c r="A109" s="64"/>
      <c r="B109" s="64"/>
      <c r="C109" s="64"/>
      <c r="H109" s="64"/>
    </row>
    <row r="110" spans="1:11" ht="21" customHeight="1">
      <c r="A110" s="64"/>
      <c r="B110" s="62" t="s">
        <v>16</v>
      </c>
      <c r="C110" s="64"/>
      <c r="H110" s="64"/>
    </row>
    <row r="111" spans="1:11" ht="21" customHeight="1">
      <c r="A111" s="67"/>
      <c r="B111" s="64"/>
      <c r="C111" s="64"/>
      <c r="H111" s="64"/>
    </row>
  </sheetData>
  <mergeCells count="6">
    <mergeCell ref="I5:K5"/>
    <mergeCell ref="E5:G5"/>
    <mergeCell ref="E43:G43"/>
    <mergeCell ref="I43:K43"/>
    <mergeCell ref="E85:G85"/>
    <mergeCell ref="I85:K85"/>
  </mergeCells>
  <phoneticPr fontId="15" type="noConversion"/>
  <printOptions horizontalCentered="1"/>
  <pageMargins left="0.98425196850393704" right="0.196850393700787" top="0.78740157480314998" bottom="0.196850393700787" header="0.196850393700787" footer="0.196850393700787"/>
  <pageSetup paperSize="9" scale="85" fitToHeight="0" orientation="portrait" r:id="rId1"/>
  <rowBreaks count="2" manualBreakCount="2">
    <brk id="38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40791-364E-48B2-AD79-03441E92D2BF}">
  <dimension ref="A1:K121"/>
  <sheetViews>
    <sheetView showGridLines="0" view="pageBreakPreview" zoomScale="72" zoomScaleNormal="115" zoomScaleSheetLayoutView="72" workbookViewId="0">
      <selection activeCell="AF112" sqref="AF112"/>
    </sheetView>
  </sheetViews>
  <sheetFormatPr defaultColWidth="9.33203125" defaultRowHeight="21" customHeight="1"/>
  <cols>
    <col min="1" max="1" width="41.6640625" style="62" customWidth="1"/>
    <col min="2" max="2" width="1.6640625" style="62" customWidth="1"/>
    <col min="3" max="3" width="5.6640625" style="62" customWidth="1"/>
    <col min="4" max="4" width="1.6640625" style="62" customWidth="1"/>
    <col min="5" max="5" width="12.6640625" style="62" customWidth="1"/>
    <col min="6" max="6" width="1.6640625" style="62" customWidth="1"/>
    <col min="7" max="7" width="12.6640625" style="62" customWidth="1"/>
    <col min="8" max="8" width="1.6640625" style="62" customWidth="1"/>
    <col min="9" max="9" width="12.6640625" style="62" customWidth="1"/>
    <col min="10" max="10" width="1.6640625" style="62" customWidth="1"/>
    <col min="11" max="11" width="12.6640625" style="62" customWidth="1"/>
    <col min="12" max="12" width="1.6640625" style="62" customWidth="1"/>
    <col min="13" max="16384" width="9.33203125" style="62"/>
  </cols>
  <sheetData>
    <row r="1" spans="1:11" ht="21" customHeight="1">
      <c r="A1" s="10"/>
      <c r="B1" s="18"/>
      <c r="C1" s="13"/>
      <c r="D1" s="18"/>
      <c r="E1" s="18"/>
      <c r="F1" s="18"/>
      <c r="G1" s="18"/>
      <c r="K1" s="11" t="s">
        <v>99</v>
      </c>
    </row>
    <row r="2" spans="1:11" ht="21" customHeight="1">
      <c r="A2" s="10" t="s">
        <v>137</v>
      </c>
      <c r="B2" s="18"/>
      <c r="C2" s="13"/>
      <c r="D2" s="18"/>
      <c r="E2" s="18"/>
      <c r="F2" s="18"/>
      <c r="G2" s="18"/>
    </row>
    <row r="3" spans="1:11" ht="21" customHeight="1">
      <c r="A3" s="63" t="s">
        <v>113</v>
      </c>
      <c r="B3" s="18"/>
      <c r="C3" s="13"/>
      <c r="D3" s="18"/>
      <c r="E3" s="40"/>
      <c r="F3" s="18"/>
      <c r="G3" s="40"/>
    </row>
    <row r="4" spans="1:11" ht="21" customHeight="1">
      <c r="A4" s="15" t="s">
        <v>186</v>
      </c>
      <c r="B4" s="18"/>
      <c r="C4" s="13"/>
      <c r="D4" s="18"/>
      <c r="E4" s="40"/>
      <c r="F4" s="18"/>
      <c r="G4" s="40"/>
    </row>
    <row r="5" spans="1:11" ht="21" customHeight="1">
      <c r="B5" s="18"/>
      <c r="C5" s="13"/>
      <c r="D5" s="18"/>
      <c r="E5" s="17"/>
      <c r="F5" s="18"/>
      <c r="G5" s="17"/>
      <c r="I5" s="17"/>
      <c r="J5" s="18"/>
      <c r="K5" s="17" t="s">
        <v>133</v>
      </c>
    </row>
    <row r="6" spans="1:11" ht="21" customHeight="1">
      <c r="B6" s="18"/>
      <c r="C6" s="13"/>
      <c r="D6" s="18"/>
      <c r="E6" s="81" t="s">
        <v>53</v>
      </c>
      <c r="F6" s="81"/>
      <c r="G6" s="81"/>
      <c r="H6" s="18"/>
      <c r="I6" s="82" t="s">
        <v>54</v>
      </c>
      <c r="J6" s="82"/>
      <c r="K6" s="82"/>
    </row>
    <row r="7" spans="1:11" ht="21" customHeight="1">
      <c r="A7" s="64"/>
      <c r="B7" s="22"/>
      <c r="C7" s="19" t="s">
        <v>14</v>
      </c>
      <c r="D7" s="22"/>
      <c r="E7" s="21" t="s">
        <v>171</v>
      </c>
      <c r="F7" s="22"/>
      <c r="G7" s="21">
        <v>2025</v>
      </c>
      <c r="I7" s="21" t="s">
        <v>171</v>
      </c>
      <c r="J7" s="22"/>
      <c r="K7" s="21">
        <v>2025</v>
      </c>
    </row>
    <row r="8" spans="1:11" ht="21" customHeight="1">
      <c r="A8" s="66" t="s">
        <v>95</v>
      </c>
      <c r="B8" s="22"/>
      <c r="C8" s="41"/>
      <c r="D8" s="22"/>
      <c r="E8" s="21"/>
      <c r="F8" s="22"/>
      <c r="G8" s="21"/>
      <c r="I8" s="21"/>
      <c r="J8" s="22"/>
      <c r="K8" s="21"/>
    </row>
    <row r="9" spans="1:11" ht="21" customHeight="1">
      <c r="A9" s="63" t="s">
        <v>39</v>
      </c>
      <c r="B9" s="22"/>
      <c r="C9" s="41"/>
      <c r="D9" s="42"/>
      <c r="E9" s="43"/>
      <c r="F9" s="42"/>
      <c r="G9" s="43"/>
      <c r="I9" s="43"/>
      <c r="J9" s="42"/>
      <c r="K9" s="43"/>
    </row>
    <row r="10" spans="1:11" ht="21" customHeight="1">
      <c r="A10" s="62" t="s">
        <v>130</v>
      </c>
      <c r="B10" s="64"/>
      <c r="C10" s="44">
        <v>11</v>
      </c>
      <c r="D10" s="65"/>
      <c r="E10" s="7">
        <v>577019</v>
      </c>
      <c r="F10" s="44"/>
      <c r="G10" s="7">
        <v>699396</v>
      </c>
      <c r="H10" s="44"/>
      <c r="I10" s="7">
        <v>235811</v>
      </c>
      <c r="J10" s="44"/>
      <c r="K10" s="7">
        <v>277029</v>
      </c>
    </row>
    <row r="11" spans="1:11" ht="21" customHeight="1">
      <c r="A11" s="62" t="s">
        <v>121</v>
      </c>
      <c r="B11" s="64"/>
      <c r="C11" s="44"/>
      <c r="D11" s="65"/>
      <c r="E11" s="7">
        <v>0</v>
      </c>
      <c r="F11" s="44"/>
      <c r="G11" s="7">
        <v>0</v>
      </c>
      <c r="H11" s="44"/>
      <c r="I11" s="7">
        <v>2778</v>
      </c>
      <c r="J11" s="44"/>
      <c r="K11" s="7">
        <v>2778</v>
      </c>
    </row>
    <row r="12" spans="1:11" ht="21" customHeight="1">
      <c r="A12" s="62" t="s">
        <v>191</v>
      </c>
      <c r="B12" s="64"/>
      <c r="C12" s="44"/>
      <c r="D12" s="65"/>
      <c r="E12" s="7">
        <v>0</v>
      </c>
      <c r="F12" s="44"/>
      <c r="G12" s="7">
        <v>0</v>
      </c>
      <c r="H12" s="44"/>
      <c r="I12" s="7">
        <v>19400</v>
      </c>
      <c r="J12" s="44"/>
      <c r="K12" s="7">
        <v>0</v>
      </c>
    </row>
    <row r="13" spans="1:11" ht="21" customHeight="1">
      <c r="A13" s="62" t="s">
        <v>40</v>
      </c>
      <c r="B13" s="64"/>
      <c r="C13" s="44"/>
      <c r="D13" s="65"/>
      <c r="E13" s="7">
        <v>1307</v>
      </c>
      <c r="F13" s="44"/>
      <c r="G13" s="7">
        <v>391</v>
      </c>
      <c r="H13" s="44"/>
      <c r="I13" s="7">
        <v>0</v>
      </c>
      <c r="J13" s="44"/>
      <c r="K13" s="7">
        <v>0</v>
      </c>
    </row>
    <row r="14" spans="1:11" ht="21" customHeight="1">
      <c r="A14" s="63" t="s">
        <v>41</v>
      </c>
      <c r="B14" s="64"/>
      <c r="C14" s="64"/>
      <c r="D14" s="65"/>
      <c r="E14" s="45">
        <f>SUM(E10:E13)</f>
        <v>578326</v>
      </c>
      <c r="F14" s="64"/>
      <c r="G14" s="45">
        <f>SUM(G10:G13)</f>
        <v>699787</v>
      </c>
      <c r="H14" s="64"/>
      <c r="I14" s="45">
        <f>SUM(I10:I13)</f>
        <v>257989</v>
      </c>
      <c r="J14" s="64"/>
      <c r="K14" s="45">
        <f>SUM(K10:K13)</f>
        <v>279807</v>
      </c>
    </row>
    <row r="15" spans="1:11" ht="21" customHeight="1">
      <c r="A15" s="63" t="s">
        <v>42</v>
      </c>
      <c r="B15" s="64"/>
      <c r="C15" s="44"/>
      <c r="D15" s="65"/>
      <c r="E15" s="30"/>
      <c r="F15" s="44"/>
      <c r="G15" s="30"/>
      <c r="H15" s="44"/>
      <c r="I15" s="30"/>
      <c r="J15" s="44"/>
      <c r="K15" s="30"/>
    </row>
    <row r="16" spans="1:11" ht="21" customHeight="1">
      <c r="A16" s="62" t="s">
        <v>43</v>
      </c>
      <c r="B16" s="64"/>
      <c r="C16" s="64"/>
      <c r="D16" s="30"/>
      <c r="E16" s="30">
        <v>507923</v>
      </c>
      <c r="F16" s="64"/>
      <c r="G16" s="30">
        <v>618383</v>
      </c>
      <c r="H16" s="64"/>
      <c r="I16" s="7">
        <v>213024</v>
      </c>
      <c r="J16" s="64"/>
      <c r="K16" s="30">
        <v>247559</v>
      </c>
    </row>
    <row r="17" spans="1:11" ht="21" customHeight="1">
      <c r="A17" s="62" t="s">
        <v>110</v>
      </c>
      <c r="B17" s="64"/>
      <c r="C17" s="64"/>
      <c r="D17" s="30"/>
      <c r="E17" s="30">
        <v>6629</v>
      </c>
      <c r="F17" s="64"/>
      <c r="G17" s="30">
        <v>6903</v>
      </c>
      <c r="H17" s="64"/>
      <c r="I17" s="7">
        <v>2698</v>
      </c>
      <c r="J17" s="64"/>
      <c r="K17" s="30">
        <v>2848</v>
      </c>
    </row>
    <row r="18" spans="1:11" ht="21" customHeight="1">
      <c r="A18" s="62" t="s">
        <v>44</v>
      </c>
      <c r="B18" s="64"/>
      <c r="C18" s="64"/>
      <c r="D18" s="30"/>
      <c r="E18" s="30">
        <v>30732</v>
      </c>
      <c r="F18" s="64"/>
      <c r="G18" s="30">
        <v>29910</v>
      </c>
      <c r="H18" s="64"/>
      <c r="I18" s="7">
        <v>12123</v>
      </c>
      <c r="J18" s="64"/>
      <c r="K18" s="30">
        <v>12359</v>
      </c>
    </row>
    <row r="19" spans="1:11" ht="21" customHeight="1">
      <c r="A19" s="63" t="s">
        <v>45</v>
      </c>
      <c r="B19" s="64"/>
      <c r="C19" s="64"/>
      <c r="D19" s="65"/>
      <c r="E19" s="45">
        <f>SUM(E16:E18)</f>
        <v>545284</v>
      </c>
      <c r="F19" s="64"/>
      <c r="G19" s="45">
        <f>SUM(G16:G18)</f>
        <v>655196</v>
      </c>
      <c r="H19" s="64"/>
      <c r="I19" s="45">
        <f>SUM(I16:I18)</f>
        <v>227845</v>
      </c>
      <c r="J19" s="64"/>
      <c r="K19" s="45">
        <f>SUM(K16:K18)</f>
        <v>262766</v>
      </c>
    </row>
    <row r="20" spans="1:11" ht="21" customHeight="1">
      <c r="A20" s="63" t="s">
        <v>132</v>
      </c>
      <c r="B20" s="64"/>
      <c r="C20" s="64"/>
      <c r="D20" s="65"/>
      <c r="E20" s="30">
        <f>SUM(E14-E19)</f>
        <v>33042</v>
      </c>
      <c r="F20" s="64"/>
      <c r="G20" s="30">
        <f>SUM(G14-G19)</f>
        <v>44591</v>
      </c>
      <c r="H20" s="64"/>
      <c r="I20" s="30">
        <f>SUM(I14-I19)</f>
        <v>30144</v>
      </c>
      <c r="J20" s="64"/>
      <c r="K20" s="30">
        <f>SUM(K14-K19)</f>
        <v>17041</v>
      </c>
    </row>
    <row r="21" spans="1:11" ht="21" customHeight="1">
      <c r="A21" s="62" t="s">
        <v>131</v>
      </c>
      <c r="B21" s="64"/>
      <c r="C21" s="44"/>
      <c r="D21" s="65"/>
      <c r="E21" s="7">
        <v>60</v>
      </c>
      <c r="F21" s="44"/>
      <c r="G21" s="7">
        <v>96</v>
      </c>
      <c r="H21" s="44"/>
      <c r="I21" s="7">
        <v>3399</v>
      </c>
      <c r="J21" s="44"/>
      <c r="K21" s="7">
        <v>3890</v>
      </c>
    </row>
    <row r="22" spans="1:11" ht="21" customHeight="1">
      <c r="A22" s="62" t="s">
        <v>46</v>
      </c>
      <c r="B22" s="64"/>
      <c r="C22" s="64"/>
      <c r="D22" s="30"/>
      <c r="E22" s="46">
        <v>-6569</v>
      </c>
      <c r="F22" s="64"/>
      <c r="G22" s="46">
        <v>-8852</v>
      </c>
      <c r="H22" s="64"/>
      <c r="I22" s="46">
        <v>-3580</v>
      </c>
      <c r="J22" s="64"/>
      <c r="K22" s="46">
        <v>-4197</v>
      </c>
    </row>
    <row r="23" spans="1:11" ht="21" customHeight="1">
      <c r="A23" s="63" t="s">
        <v>143</v>
      </c>
      <c r="B23" s="64"/>
      <c r="C23" s="64"/>
      <c r="D23" s="65"/>
      <c r="E23" s="30">
        <f>SUM(E20:E22)</f>
        <v>26533</v>
      </c>
      <c r="F23" s="64"/>
      <c r="G23" s="30">
        <f>SUM(G20:G22)</f>
        <v>35835</v>
      </c>
      <c r="H23" s="64"/>
      <c r="I23" s="30">
        <f>SUM(I20:I22)</f>
        <v>29963</v>
      </c>
      <c r="J23" s="64"/>
      <c r="K23" s="30">
        <f>SUM(K20:K22)</f>
        <v>16734</v>
      </c>
    </row>
    <row r="24" spans="1:11" ht="21" customHeight="1">
      <c r="A24" s="62" t="s">
        <v>144</v>
      </c>
      <c r="B24" s="64"/>
      <c r="C24" s="44">
        <v>12</v>
      </c>
      <c r="D24" s="30"/>
      <c r="E24" s="46">
        <v>-3380</v>
      </c>
      <c r="F24" s="44"/>
      <c r="G24" s="46">
        <v>-6617</v>
      </c>
      <c r="H24" s="44"/>
      <c r="I24" s="46">
        <v>-1920</v>
      </c>
      <c r="J24" s="44"/>
      <c r="K24" s="46">
        <v>-3080</v>
      </c>
    </row>
    <row r="25" spans="1:11" ht="21" customHeight="1">
      <c r="A25" s="63" t="s">
        <v>142</v>
      </c>
      <c r="B25" s="64"/>
      <c r="C25" s="17"/>
      <c r="D25" s="65"/>
      <c r="E25" s="45">
        <f>SUM(E23:E24)</f>
        <v>23153</v>
      </c>
      <c r="F25" s="17"/>
      <c r="G25" s="45">
        <f>SUM(G23:G24)</f>
        <v>29218</v>
      </c>
      <c r="H25" s="17"/>
      <c r="I25" s="45">
        <f>SUM(I23:I24)</f>
        <v>28043</v>
      </c>
      <c r="J25" s="17"/>
      <c r="K25" s="45">
        <f>SUM(K23:K24)</f>
        <v>13654</v>
      </c>
    </row>
    <row r="26" spans="1:11" ht="21" customHeight="1">
      <c r="A26" s="63"/>
      <c r="B26" s="64"/>
      <c r="C26" s="17"/>
      <c r="D26" s="65"/>
      <c r="E26" s="8"/>
      <c r="F26" s="65"/>
      <c r="G26" s="8"/>
      <c r="H26" s="65"/>
      <c r="I26" s="8"/>
      <c r="K26" s="8"/>
    </row>
    <row r="27" spans="1:11" ht="21" customHeight="1">
      <c r="A27" s="75" t="s">
        <v>105</v>
      </c>
      <c r="B27" s="64"/>
      <c r="C27" s="17"/>
      <c r="D27" s="65"/>
      <c r="E27" s="30"/>
      <c r="F27" s="65"/>
      <c r="G27" s="30"/>
      <c r="H27" s="65"/>
      <c r="I27" s="30"/>
      <c r="K27" s="30"/>
    </row>
    <row r="28" spans="1:11" ht="21" customHeight="1">
      <c r="A28" s="63" t="s">
        <v>102</v>
      </c>
      <c r="B28" s="64"/>
      <c r="C28" s="17"/>
      <c r="D28" s="65"/>
      <c r="E28" s="76">
        <v>0</v>
      </c>
      <c r="F28" s="47"/>
      <c r="G28" s="76">
        <v>0</v>
      </c>
      <c r="H28" s="47"/>
      <c r="I28" s="76">
        <v>0</v>
      </c>
      <c r="J28" s="77"/>
      <c r="K28" s="76">
        <v>0</v>
      </c>
    </row>
    <row r="29" spans="1:11" ht="21" customHeight="1">
      <c r="A29" s="10"/>
      <c r="B29" s="64"/>
      <c r="C29" s="17"/>
      <c r="D29" s="65"/>
      <c r="E29" s="30"/>
      <c r="F29" s="65"/>
      <c r="G29" s="30"/>
      <c r="H29" s="65"/>
      <c r="I29" s="30"/>
      <c r="K29" s="30"/>
    </row>
    <row r="30" spans="1:11" ht="21" customHeight="1" thickBot="1">
      <c r="A30" s="10" t="s">
        <v>103</v>
      </c>
      <c r="B30" s="64"/>
      <c r="C30" s="17"/>
      <c r="D30" s="65"/>
      <c r="E30" s="48">
        <f>E25+E28</f>
        <v>23153</v>
      </c>
      <c r="F30" s="65"/>
      <c r="G30" s="48">
        <f>G25+G28</f>
        <v>29218</v>
      </c>
      <c r="H30" s="65"/>
      <c r="I30" s="48">
        <f>I25+I28</f>
        <v>28043</v>
      </c>
      <c r="K30" s="48">
        <f>K25+K28</f>
        <v>13654</v>
      </c>
    </row>
    <row r="31" spans="1:11" ht="21" customHeight="1" thickTop="1">
      <c r="B31" s="64"/>
      <c r="C31" s="17"/>
      <c r="D31" s="17"/>
      <c r="E31" s="29"/>
      <c r="F31" s="78"/>
      <c r="G31" s="29"/>
      <c r="H31" s="78"/>
      <c r="I31" s="29"/>
      <c r="J31" s="49"/>
      <c r="K31" s="29"/>
    </row>
    <row r="32" spans="1:11" ht="21" customHeight="1">
      <c r="A32" s="26" t="s">
        <v>15</v>
      </c>
      <c r="B32" s="64"/>
      <c r="C32" s="17"/>
      <c r="D32" s="17"/>
      <c r="E32" s="29"/>
      <c r="F32" s="78"/>
      <c r="G32" s="29"/>
      <c r="H32" s="78"/>
      <c r="I32" s="29"/>
      <c r="J32" s="49"/>
      <c r="K32" s="29"/>
    </row>
    <row r="33" spans="1:11" ht="21" customHeight="1">
      <c r="A33" s="26"/>
      <c r="B33" s="64"/>
      <c r="C33" s="17"/>
      <c r="D33" s="17"/>
      <c r="E33" s="29"/>
      <c r="F33" s="78"/>
      <c r="G33" s="29"/>
      <c r="H33" s="78"/>
      <c r="I33" s="29"/>
      <c r="J33" s="49"/>
      <c r="K33" s="29"/>
    </row>
    <row r="34" spans="1:11" ht="21" customHeight="1">
      <c r="A34" s="26"/>
      <c r="B34" s="64"/>
      <c r="C34" s="17"/>
      <c r="D34" s="17"/>
      <c r="E34" s="29"/>
      <c r="F34" s="78"/>
      <c r="G34" s="29"/>
      <c r="H34" s="78"/>
      <c r="I34" s="29"/>
      <c r="J34" s="49"/>
      <c r="K34" s="29"/>
    </row>
    <row r="35" spans="1:11" ht="21" customHeight="1">
      <c r="A35" s="26"/>
      <c r="B35" s="64"/>
      <c r="C35" s="17"/>
      <c r="D35" s="17"/>
      <c r="E35" s="29"/>
      <c r="F35" s="78"/>
      <c r="G35" s="29"/>
      <c r="H35" s="78"/>
      <c r="I35" s="29"/>
      <c r="J35" s="49"/>
      <c r="K35" s="29"/>
    </row>
    <row r="36" spans="1:11" ht="21" customHeight="1">
      <c r="A36" s="26"/>
      <c r="B36" s="64"/>
      <c r="C36" s="17"/>
      <c r="D36" s="17"/>
      <c r="E36" s="29"/>
      <c r="F36" s="78"/>
      <c r="G36" s="29"/>
      <c r="H36" s="78"/>
      <c r="I36" s="29"/>
      <c r="J36" s="49"/>
      <c r="K36" s="29"/>
    </row>
    <row r="37" spans="1:11" ht="21" customHeight="1">
      <c r="A37" s="26"/>
      <c r="B37" s="64"/>
      <c r="C37" s="17"/>
      <c r="D37" s="17"/>
      <c r="E37" s="29"/>
      <c r="F37" s="78"/>
      <c r="G37" s="29"/>
      <c r="H37" s="78"/>
      <c r="I37" s="29"/>
      <c r="J37" s="49"/>
      <c r="K37" s="29"/>
    </row>
    <row r="38" spans="1:11" ht="21" customHeight="1">
      <c r="A38" s="10"/>
      <c r="B38" s="18"/>
      <c r="C38" s="13"/>
      <c r="D38" s="18"/>
      <c r="E38" s="18"/>
      <c r="F38" s="18"/>
      <c r="G38" s="18"/>
      <c r="K38" s="11" t="s">
        <v>99</v>
      </c>
    </row>
    <row r="39" spans="1:11" ht="21" customHeight="1">
      <c r="A39" s="10" t="s">
        <v>137</v>
      </c>
      <c r="B39" s="18"/>
      <c r="C39" s="13"/>
      <c r="D39" s="18"/>
      <c r="E39" s="18"/>
      <c r="F39" s="18"/>
      <c r="G39" s="18"/>
    </row>
    <row r="40" spans="1:11" ht="21" customHeight="1">
      <c r="A40" s="63" t="s">
        <v>114</v>
      </c>
      <c r="B40" s="18"/>
      <c r="C40" s="13"/>
      <c r="D40" s="18"/>
      <c r="E40" s="40"/>
      <c r="F40" s="18"/>
      <c r="G40" s="40"/>
    </row>
    <row r="41" spans="1:11" ht="21" customHeight="1">
      <c r="A41" s="15" t="s">
        <v>186</v>
      </c>
      <c r="B41" s="18"/>
      <c r="C41" s="13"/>
      <c r="D41" s="18"/>
      <c r="E41" s="40"/>
      <c r="F41" s="18"/>
      <c r="G41" s="40"/>
    </row>
    <row r="42" spans="1:11" ht="21" customHeight="1">
      <c r="B42" s="18"/>
      <c r="C42" s="13"/>
      <c r="D42" s="18"/>
      <c r="E42" s="17"/>
      <c r="F42" s="18"/>
      <c r="G42" s="17"/>
      <c r="I42" s="17"/>
      <c r="J42" s="18"/>
      <c r="K42" s="17" t="s">
        <v>133</v>
      </c>
    </row>
    <row r="43" spans="1:11" ht="21" customHeight="1">
      <c r="B43" s="18"/>
      <c r="C43" s="13"/>
      <c r="D43" s="18"/>
      <c r="E43" s="81" t="s">
        <v>53</v>
      </c>
      <c r="F43" s="81"/>
      <c r="G43" s="81"/>
      <c r="H43" s="18"/>
      <c r="I43" s="82" t="s">
        <v>54</v>
      </c>
      <c r="J43" s="82"/>
      <c r="K43" s="82"/>
    </row>
    <row r="44" spans="1:11" ht="21" customHeight="1">
      <c r="A44" s="64"/>
      <c r="B44" s="22"/>
      <c r="C44" s="19" t="s">
        <v>14</v>
      </c>
      <c r="D44" s="22"/>
      <c r="E44" s="21" t="s">
        <v>171</v>
      </c>
      <c r="F44" s="22"/>
      <c r="G44" s="21">
        <v>2025</v>
      </c>
      <c r="I44" s="21" t="s">
        <v>171</v>
      </c>
      <c r="J44" s="22"/>
      <c r="K44" s="21">
        <v>2025</v>
      </c>
    </row>
    <row r="45" spans="1:11" ht="21" customHeight="1">
      <c r="A45" s="63" t="s">
        <v>145</v>
      </c>
      <c r="B45" s="64"/>
      <c r="C45" s="17"/>
      <c r="D45" s="17"/>
      <c r="E45" s="17"/>
      <c r="F45" s="17"/>
      <c r="G45" s="17"/>
      <c r="H45" s="65"/>
      <c r="I45" s="30"/>
      <c r="J45" s="65"/>
      <c r="K45" s="30"/>
    </row>
    <row r="46" spans="1:11" ht="21" customHeight="1" thickBot="1">
      <c r="A46" s="62" t="s">
        <v>57</v>
      </c>
      <c r="B46" s="64"/>
      <c r="C46" s="17"/>
      <c r="D46" s="17"/>
      <c r="E46" s="30">
        <f>E48-E47</f>
        <v>22815</v>
      </c>
      <c r="F46" s="68"/>
      <c r="G46" s="30">
        <f>G48-G47</f>
        <v>28803</v>
      </c>
      <c r="H46" s="68"/>
      <c r="I46" s="50">
        <f>I25</f>
        <v>28043</v>
      </c>
      <c r="J46" s="29"/>
      <c r="K46" s="50">
        <f>K25</f>
        <v>13654</v>
      </c>
    </row>
    <row r="47" spans="1:11" ht="21" customHeight="1" thickTop="1">
      <c r="A47" s="62" t="s">
        <v>58</v>
      </c>
      <c r="B47" s="64"/>
      <c r="C47" s="17"/>
      <c r="D47" s="17"/>
      <c r="E47" s="30">
        <v>338</v>
      </c>
      <c r="F47" s="68"/>
      <c r="G47" s="30">
        <v>415</v>
      </c>
      <c r="H47" s="68"/>
      <c r="I47" s="29"/>
      <c r="J47" s="29"/>
      <c r="K47" s="29"/>
    </row>
    <row r="48" spans="1:11" ht="21" customHeight="1" thickBot="1">
      <c r="B48" s="64"/>
      <c r="C48" s="17"/>
      <c r="D48" s="17"/>
      <c r="E48" s="51">
        <f>E25</f>
        <v>23153</v>
      </c>
      <c r="F48" s="24"/>
      <c r="G48" s="51">
        <f>G25</f>
        <v>29218</v>
      </c>
      <c r="H48" s="24"/>
      <c r="I48" s="24"/>
      <c r="J48" s="24"/>
      <c r="K48" s="24"/>
    </row>
    <row r="49" spans="1:11" ht="21" customHeight="1" thickTop="1">
      <c r="A49" s="63" t="s">
        <v>127</v>
      </c>
      <c r="B49" s="64"/>
      <c r="C49" s="79"/>
      <c r="D49" s="52"/>
      <c r="E49" s="79"/>
      <c r="F49" s="47"/>
      <c r="G49" s="79"/>
      <c r="H49" s="70"/>
      <c r="I49" s="53"/>
      <c r="J49" s="79"/>
      <c r="K49" s="53"/>
    </row>
    <row r="50" spans="1:11" ht="21" customHeight="1" thickBot="1">
      <c r="A50" s="62" t="s">
        <v>57</v>
      </c>
      <c r="B50" s="64"/>
      <c r="C50" s="79"/>
      <c r="D50" s="52"/>
      <c r="E50" s="30">
        <f>E52-E51</f>
        <v>22815</v>
      </c>
      <c r="F50" s="47"/>
      <c r="G50" s="30">
        <f>G52-G51</f>
        <v>28803</v>
      </c>
      <c r="H50" s="70"/>
      <c r="I50" s="48">
        <f>I30</f>
        <v>28043</v>
      </c>
      <c r="J50" s="79"/>
      <c r="K50" s="48">
        <f>K30</f>
        <v>13654</v>
      </c>
    </row>
    <row r="51" spans="1:11" ht="21" customHeight="1" thickTop="1">
      <c r="A51" s="62" t="s">
        <v>58</v>
      </c>
      <c r="B51" s="64"/>
      <c r="C51" s="79"/>
      <c r="D51" s="52"/>
      <c r="E51" s="30">
        <v>338</v>
      </c>
      <c r="F51" s="68"/>
      <c r="G51" s="30">
        <v>415</v>
      </c>
      <c r="H51" s="70"/>
      <c r="I51" s="53"/>
      <c r="J51" s="79"/>
      <c r="K51" s="53"/>
    </row>
    <row r="52" spans="1:11" ht="21" customHeight="1" thickBot="1">
      <c r="A52" s="80"/>
      <c r="B52" s="64"/>
      <c r="C52" s="79"/>
      <c r="D52" s="52"/>
      <c r="E52" s="54">
        <f>E30</f>
        <v>23153</v>
      </c>
      <c r="F52" s="47"/>
      <c r="G52" s="54">
        <f>G30</f>
        <v>29218</v>
      </c>
      <c r="H52" s="70"/>
      <c r="J52" s="79"/>
    </row>
    <row r="53" spans="1:11" ht="21" customHeight="1" thickTop="1">
      <c r="A53" s="63" t="s">
        <v>146</v>
      </c>
      <c r="B53" s="64"/>
      <c r="C53" s="44">
        <v>14</v>
      </c>
      <c r="D53" s="17"/>
      <c r="E53" s="17"/>
      <c r="F53" s="17"/>
      <c r="G53" s="17"/>
      <c r="H53" s="65"/>
      <c r="I53" s="30"/>
      <c r="J53" s="65"/>
      <c r="K53" s="30"/>
    </row>
    <row r="54" spans="1:11" ht="21" customHeight="1" thickBot="1">
      <c r="A54" s="62" t="s">
        <v>147</v>
      </c>
      <c r="B54" s="64"/>
      <c r="C54" s="17"/>
      <c r="D54" s="17"/>
      <c r="E54" s="55">
        <f>E46/E56</f>
        <v>5.7037499999999998E-2</v>
      </c>
      <c r="F54" s="68"/>
      <c r="G54" s="55">
        <f>G46/G56</f>
        <v>7.2007500000000002E-2</v>
      </c>
      <c r="H54" s="78"/>
      <c r="I54" s="55">
        <f>I46/I56</f>
        <v>7.0107500000000003E-2</v>
      </c>
      <c r="J54" s="49"/>
      <c r="K54" s="55">
        <f>K46/K56</f>
        <v>3.4134999999999999E-2</v>
      </c>
    </row>
    <row r="55" spans="1:11" ht="21" customHeight="1" thickTop="1">
      <c r="A55" s="64"/>
      <c r="B55" s="64"/>
      <c r="C55" s="17"/>
      <c r="D55" s="17"/>
      <c r="E55" s="17"/>
      <c r="F55" s="17"/>
      <c r="G55" s="17"/>
      <c r="H55" s="65"/>
      <c r="I55" s="30"/>
      <c r="J55" s="65"/>
      <c r="K55" s="30"/>
    </row>
    <row r="56" spans="1:11" ht="21" customHeight="1" thickBot="1">
      <c r="A56" s="62" t="s">
        <v>109</v>
      </c>
      <c r="B56" s="64"/>
      <c r="C56" s="17"/>
      <c r="D56" s="17"/>
      <c r="E56" s="50">
        <v>400000</v>
      </c>
      <c r="F56" s="78"/>
      <c r="G56" s="50">
        <v>400000</v>
      </c>
      <c r="H56" s="78"/>
      <c r="I56" s="50">
        <v>400000</v>
      </c>
      <c r="J56" s="49"/>
      <c r="K56" s="50">
        <v>400000</v>
      </c>
    </row>
    <row r="57" spans="1:11" ht="21" customHeight="1" thickTop="1">
      <c r="B57" s="64"/>
      <c r="C57" s="17"/>
      <c r="D57" s="17"/>
      <c r="E57" s="29"/>
      <c r="F57" s="78"/>
      <c r="G57" s="29"/>
      <c r="H57" s="78"/>
      <c r="I57" s="29"/>
      <c r="J57" s="49"/>
      <c r="K57" s="29"/>
    </row>
    <row r="58" spans="1:11" ht="21" customHeight="1">
      <c r="A58" s="26" t="s">
        <v>15</v>
      </c>
      <c r="B58" s="64"/>
      <c r="C58" s="17"/>
      <c r="D58" s="17"/>
      <c r="E58" s="29"/>
      <c r="F58" s="78"/>
      <c r="G58" s="29"/>
      <c r="H58" s="78"/>
      <c r="I58" s="29"/>
      <c r="J58" s="49"/>
      <c r="K58" s="29"/>
    </row>
    <row r="59" spans="1:11" ht="21" customHeight="1">
      <c r="A59" s="26"/>
      <c r="B59" s="64"/>
      <c r="C59" s="17"/>
      <c r="D59" s="17"/>
      <c r="E59" s="29"/>
      <c r="F59" s="78"/>
      <c r="G59" s="29"/>
      <c r="H59" s="78"/>
      <c r="I59" s="29"/>
      <c r="J59" s="49"/>
      <c r="K59" s="29"/>
    </row>
    <row r="60" spans="1:11" ht="21" customHeight="1">
      <c r="A60" s="26"/>
      <c r="B60" s="64"/>
      <c r="C60" s="17"/>
      <c r="D60" s="17"/>
      <c r="E60" s="29"/>
      <c r="F60" s="78"/>
      <c r="G60" s="29"/>
      <c r="H60" s="78"/>
      <c r="I60" s="29"/>
      <c r="J60" s="49"/>
      <c r="K60" s="29"/>
    </row>
    <row r="61" spans="1:11" ht="21" customHeight="1">
      <c r="A61" s="26"/>
      <c r="B61" s="64"/>
      <c r="C61" s="17"/>
      <c r="D61" s="17"/>
      <c r="E61" s="29"/>
      <c r="F61" s="78"/>
      <c r="G61" s="29"/>
      <c r="H61" s="78"/>
      <c r="I61" s="29"/>
      <c r="J61" s="49"/>
      <c r="K61" s="29"/>
    </row>
    <row r="62" spans="1:11" ht="21" customHeight="1">
      <c r="A62" s="26"/>
      <c r="B62" s="64"/>
      <c r="C62" s="17"/>
      <c r="D62" s="17"/>
      <c r="E62" s="29"/>
      <c r="F62" s="78"/>
      <c r="G62" s="29"/>
      <c r="H62" s="78"/>
      <c r="I62" s="29"/>
      <c r="J62" s="49"/>
      <c r="K62" s="29"/>
    </row>
    <row r="63" spans="1:11" ht="21" customHeight="1">
      <c r="A63" s="26"/>
      <c r="B63" s="64"/>
      <c r="C63" s="17"/>
      <c r="D63" s="17"/>
      <c r="E63" s="29"/>
      <c r="F63" s="78"/>
      <c r="G63" s="29"/>
      <c r="H63" s="78"/>
      <c r="I63" s="29"/>
      <c r="J63" s="49"/>
      <c r="K63" s="29"/>
    </row>
    <row r="64" spans="1:11" ht="21" customHeight="1">
      <c r="A64" s="26"/>
      <c r="B64" s="64"/>
      <c r="C64" s="17"/>
      <c r="D64" s="17"/>
      <c r="E64" s="29"/>
      <c r="F64" s="78"/>
      <c r="G64" s="29"/>
      <c r="H64" s="78"/>
      <c r="I64" s="29"/>
      <c r="J64" s="49"/>
      <c r="K64" s="29"/>
    </row>
    <row r="65" spans="1:11" ht="21" customHeight="1">
      <c r="A65" s="10"/>
      <c r="B65" s="18"/>
      <c r="C65" s="13"/>
      <c r="D65" s="18"/>
      <c r="E65" s="18"/>
      <c r="F65" s="18"/>
      <c r="G65" s="18"/>
      <c r="K65" s="11" t="s">
        <v>99</v>
      </c>
    </row>
    <row r="66" spans="1:11" ht="21" customHeight="1">
      <c r="A66" s="10" t="s">
        <v>137</v>
      </c>
      <c r="B66" s="18"/>
      <c r="C66" s="13"/>
      <c r="D66" s="18"/>
      <c r="E66" s="18"/>
      <c r="F66" s="18"/>
      <c r="G66" s="18"/>
    </row>
    <row r="67" spans="1:11" ht="21" customHeight="1">
      <c r="A67" s="63" t="s">
        <v>113</v>
      </c>
      <c r="B67" s="18"/>
      <c r="C67" s="13"/>
      <c r="D67" s="18"/>
      <c r="E67" s="40"/>
      <c r="F67" s="18"/>
      <c r="G67" s="40"/>
    </row>
    <row r="68" spans="1:11" ht="21" customHeight="1">
      <c r="A68" s="15" t="s">
        <v>187</v>
      </c>
      <c r="B68" s="18"/>
      <c r="C68" s="13"/>
      <c r="D68" s="18"/>
      <c r="E68" s="40"/>
      <c r="F68" s="18"/>
      <c r="G68" s="40"/>
    </row>
    <row r="69" spans="1:11" ht="21" customHeight="1">
      <c r="B69" s="18"/>
      <c r="C69" s="13"/>
      <c r="D69" s="18"/>
      <c r="E69" s="17"/>
      <c r="F69" s="18"/>
      <c r="G69" s="17"/>
      <c r="I69" s="17"/>
      <c r="J69" s="18"/>
      <c r="K69" s="17" t="s">
        <v>133</v>
      </c>
    </row>
    <row r="70" spans="1:11" ht="21" customHeight="1">
      <c r="B70" s="18"/>
      <c r="C70" s="13"/>
      <c r="D70" s="18"/>
      <c r="E70" s="81" t="s">
        <v>53</v>
      </c>
      <c r="F70" s="81"/>
      <c r="G70" s="81"/>
      <c r="H70" s="18"/>
      <c r="I70" s="82" t="s">
        <v>54</v>
      </c>
      <c r="J70" s="82"/>
      <c r="K70" s="82"/>
    </row>
    <row r="71" spans="1:11" ht="21" customHeight="1">
      <c r="A71" s="64"/>
      <c r="B71" s="22"/>
      <c r="C71" s="19" t="s">
        <v>14</v>
      </c>
      <c r="D71" s="22"/>
      <c r="E71" s="21" t="s">
        <v>171</v>
      </c>
      <c r="F71" s="22"/>
      <c r="G71" s="21">
        <v>2025</v>
      </c>
      <c r="I71" s="21" t="s">
        <v>171</v>
      </c>
      <c r="J71" s="22"/>
      <c r="K71" s="21">
        <v>2025</v>
      </c>
    </row>
    <row r="72" spans="1:11" ht="21" customHeight="1">
      <c r="A72" s="66" t="s">
        <v>95</v>
      </c>
      <c r="B72" s="22"/>
      <c r="C72" s="41"/>
      <c r="D72" s="22"/>
      <c r="E72" s="21"/>
      <c r="F72" s="22"/>
      <c r="G72" s="21"/>
      <c r="I72" s="21"/>
      <c r="J72" s="22"/>
      <c r="K72" s="59"/>
    </row>
    <row r="73" spans="1:11" ht="21" customHeight="1">
      <c r="A73" s="63" t="s">
        <v>39</v>
      </c>
      <c r="B73" s="22"/>
      <c r="C73" s="41"/>
      <c r="D73" s="42"/>
      <c r="E73" s="43"/>
      <c r="F73" s="42"/>
      <c r="G73" s="43"/>
      <c r="I73" s="43"/>
      <c r="J73" s="42"/>
      <c r="K73" s="43"/>
    </row>
    <row r="74" spans="1:11" ht="21" customHeight="1">
      <c r="A74" s="62" t="s">
        <v>130</v>
      </c>
      <c r="B74" s="64"/>
      <c r="C74" s="44">
        <v>11</v>
      </c>
      <c r="D74" s="65"/>
      <c r="E74" s="7">
        <v>1188289</v>
      </c>
      <c r="F74" s="44"/>
      <c r="G74" s="7">
        <v>1375860</v>
      </c>
      <c r="H74" s="44"/>
      <c r="I74" s="7">
        <v>467974</v>
      </c>
      <c r="J74" s="44"/>
      <c r="K74" s="7">
        <v>542486</v>
      </c>
    </row>
    <row r="75" spans="1:11" ht="21" customHeight="1">
      <c r="A75" s="62" t="s">
        <v>121</v>
      </c>
      <c r="B75" s="64"/>
      <c r="C75" s="44"/>
      <c r="D75" s="65"/>
      <c r="E75" s="7">
        <v>0</v>
      </c>
      <c r="F75" s="44"/>
      <c r="G75" s="7">
        <v>0</v>
      </c>
      <c r="H75" s="44"/>
      <c r="I75" s="7">
        <v>5556</v>
      </c>
      <c r="J75" s="44"/>
      <c r="K75" s="7">
        <v>5556</v>
      </c>
    </row>
    <row r="76" spans="1:11" ht="21" customHeight="1">
      <c r="A76" s="62" t="s">
        <v>191</v>
      </c>
      <c r="B76" s="64"/>
      <c r="C76" s="44"/>
      <c r="D76" s="65"/>
      <c r="E76" s="7">
        <v>0</v>
      </c>
      <c r="F76" s="44"/>
      <c r="G76" s="7">
        <v>0</v>
      </c>
      <c r="H76" s="44"/>
      <c r="I76" s="7">
        <v>19400</v>
      </c>
      <c r="J76" s="44"/>
      <c r="K76" s="7">
        <v>0</v>
      </c>
    </row>
    <row r="77" spans="1:11" ht="21" customHeight="1">
      <c r="A77" s="62" t="s">
        <v>40</v>
      </c>
      <c r="B77" s="64"/>
      <c r="C77" s="44"/>
      <c r="D77" s="65"/>
      <c r="E77" s="7">
        <v>1361</v>
      </c>
      <c r="F77" s="44"/>
      <c r="G77" s="7">
        <v>430</v>
      </c>
      <c r="H77" s="44"/>
      <c r="I77" s="7">
        <v>0</v>
      </c>
      <c r="J77" s="44"/>
      <c r="K77" s="7">
        <v>0</v>
      </c>
    </row>
    <row r="78" spans="1:11" ht="21" customHeight="1">
      <c r="A78" s="63" t="s">
        <v>41</v>
      </c>
      <c r="B78" s="64"/>
      <c r="C78" s="64"/>
      <c r="D78" s="65"/>
      <c r="E78" s="45">
        <f>SUM(E74:E77)</f>
        <v>1189650</v>
      </c>
      <c r="F78" s="64"/>
      <c r="G78" s="45">
        <f>SUM(G74:G77)</f>
        <v>1376290</v>
      </c>
      <c r="H78" s="64"/>
      <c r="I78" s="45">
        <f>SUM(I74:I77)</f>
        <v>492930</v>
      </c>
      <c r="J78" s="64"/>
      <c r="K78" s="45">
        <f>SUM(K74:K77)</f>
        <v>548042</v>
      </c>
    </row>
    <row r="79" spans="1:11" ht="21" customHeight="1">
      <c r="A79" s="63" t="s">
        <v>42</v>
      </c>
      <c r="B79" s="64"/>
      <c r="C79" s="44"/>
      <c r="D79" s="65"/>
      <c r="E79" s="30"/>
      <c r="F79" s="44"/>
      <c r="G79" s="30"/>
      <c r="H79" s="44"/>
      <c r="I79" s="30"/>
      <c r="J79" s="44"/>
      <c r="K79" s="30"/>
    </row>
    <row r="80" spans="1:11" ht="21" customHeight="1">
      <c r="A80" s="62" t="s">
        <v>43</v>
      </c>
      <c r="B80" s="64"/>
      <c r="C80" s="64"/>
      <c r="D80" s="30"/>
      <c r="E80" s="30">
        <v>1053343</v>
      </c>
      <c r="F80" s="64"/>
      <c r="G80" s="30">
        <v>1234824</v>
      </c>
      <c r="H80" s="64"/>
      <c r="I80" s="30">
        <v>424525</v>
      </c>
      <c r="J80" s="64"/>
      <c r="K80" s="30">
        <v>486542</v>
      </c>
    </row>
    <row r="81" spans="1:11" ht="21" customHeight="1">
      <c r="A81" s="62" t="s">
        <v>110</v>
      </c>
      <c r="B81" s="64"/>
      <c r="C81" s="64"/>
      <c r="D81" s="30"/>
      <c r="E81" s="30">
        <v>12808</v>
      </c>
      <c r="F81" s="64"/>
      <c r="G81" s="30">
        <v>14754</v>
      </c>
      <c r="H81" s="64"/>
      <c r="I81" s="30">
        <v>5266</v>
      </c>
      <c r="J81" s="64"/>
      <c r="K81" s="30">
        <v>5758</v>
      </c>
    </row>
    <row r="82" spans="1:11" ht="21" customHeight="1">
      <c r="A82" s="62" t="s">
        <v>44</v>
      </c>
      <c r="B82" s="64"/>
      <c r="C82" s="64"/>
      <c r="D82" s="30"/>
      <c r="E82" s="30">
        <v>60228</v>
      </c>
      <c r="F82" s="64"/>
      <c r="G82" s="30">
        <v>58549</v>
      </c>
      <c r="H82" s="64"/>
      <c r="I82" s="30">
        <v>23755</v>
      </c>
      <c r="J82" s="64"/>
      <c r="K82" s="30">
        <v>24152</v>
      </c>
    </row>
    <row r="83" spans="1:11" ht="21" customHeight="1">
      <c r="A83" s="63" t="s">
        <v>45</v>
      </c>
      <c r="B83" s="64"/>
      <c r="C83" s="64"/>
      <c r="D83" s="65"/>
      <c r="E83" s="45">
        <f>SUM(E80:E82)</f>
        <v>1126379</v>
      </c>
      <c r="F83" s="64"/>
      <c r="G83" s="45">
        <f>SUM(G80:G82)</f>
        <v>1308127</v>
      </c>
      <c r="H83" s="64"/>
      <c r="I83" s="45">
        <f>SUM(I80:I82)</f>
        <v>453546</v>
      </c>
      <c r="J83" s="64"/>
      <c r="K83" s="45">
        <f>SUM(K80:K82)</f>
        <v>516452</v>
      </c>
    </row>
    <row r="84" spans="1:11" ht="21" customHeight="1">
      <c r="A84" s="63" t="s">
        <v>132</v>
      </c>
      <c r="B84" s="64"/>
      <c r="C84" s="64"/>
      <c r="D84" s="65"/>
      <c r="E84" s="30">
        <f>SUM(E78-E83)</f>
        <v>63271</v>
      </c>
      <c r="F84" s="64"/>
      <c r="G84" s="30">
        <f>SUM(G78-G83)</f>
        <v>68163</v>
      </c>
      <c r="H84" s="64"/>
      <c r="I84" s="30">
        <f>SUM(I78-I83)</f>
        <v>39384</v>
      </c>
      <c r="J84" s="64"/>
      <c r="K84" s="30">
        <f>SUM(K78-K83)</f>
        <v>31590</v>
      </c>
    </row>
    <row r="85" spans="1:11" ht="21" customHeight="1">
      <c r="A85" s="62" t="s">
        <v>131</v>
      </c>
      <c r="B85" s="64"/>
      <c r="C85" s="44"/>
      <c r="D85" s="65"/>
      <c r="E85" s="7">
        <v>162</v>
      </c>
      <c r="F85" s="44"/>
      <c r="G85" s="7">
        <v>131</v>
      </c>
      <c r="H85" s="44"/>
      <c r="I85" s="7">
        <v>7002</v>
      </c>
      <c r="J85" s="44"/>
      <c r="K85" s="7">
        <v>8205</v>
      </c>
    </row>
    <row r="86" spans="1:11" ht="21" customHeight="1">
      <c r="A86" s="62" t="s">
        <v>46</v>
      </c>
      <c r="B86" s="64"/>
      <c r="C86" s="64"/>
      <c r="D86" s="30"/>
      <c r="E86" s="46">
        <v>-13135</v>
      </c>
      <c r="F86" s="64"/>
      <c r="G86" s="46">
        <v>-17965</v>
      </c>
      <c r="H86" s="64"/>
      <c r="I86" s="46">
        <v>-7337</v>
      </c>
      <c r="J86" s="64"/>
      <c r="K86" s="46">
        <v>-8659</v>
      </c>
    </row>
    <row r="87" spans="1:11" ht="21" customHeight="1">
      <c r="A87" s="63" t="s">
        <v>143</v>
      </c>
      <c r="B87" s="64"/>
      <c r="C87" s="64"/>
      <c r="D87" s="65"/>
      <c r="E87" s="30">
        <f>SUM(E84:E86)</f>
        <v>50298</v>
      </c>
      <c r="F87" s="64"/>
      <c r="G87" s="30">
        <f>SUM(G84:G86)</f>
        <v>50329</v>
      </c>
      <c r="H87" s="64"/>
      <c r="I87" s="30">
        <f>SUM(I84:I86)</f>
        <v>39049</v>
      </c>
      <c r="J87" s="64"/>
      <c r="K87" s="30">
        <f>SUM(K84:K86)</f>
        <v>31136</v>
      </c>
    </row>
    <row r="88" spans="1:11" ht="21" customHeight="1">
      <c r="A88" s="62" t="s">
        <v>144</v>
      </c>
      <c r="B88" s="64"/>
      <c r="C88" s="44">
        <v>12</v>
      </c>
      <c r="D88" s="30"/>
      <c r="E88" s="46">
        <v>-8915</v>
      </c>
      <c r="F88" s="44"/>
      <c r="G88" s="46">
        <v>-7793</v>
      </c>
      <c r="H88" s="44"/>
      <c r="I88" s="46">
        <v>-3436</v>
      </c>
      <c r="J88" s="44"/>
      <c r="K88" s="46">
        <v>-5054</v>
      </c>
    </row>
    <row r="89" spans="1:11" ht="21" customHeight="1">
      <c r="A89" s="63" t="s">
        <v>142</v>
      </c>
      <c r="B89" s="64"/>
      <c r="C89" s="17"/>
      <c r="D89" s="65"/>
      <c r="E89" s="45">
        <f>SUM(E87:E88)</f>
        <v>41383</v>
      </c>
      <c r="F89" s="17"/>
      <c r="G89" s="45">
        <f>SUM(G87:G88)</f>
        <v>42536</v>
      </c>
      <c r="H89" s="17"/>
      <c r="I89" s="45">
        <f>SUM(I87:I88)</f>
        <v>35613</v>
      </c>
      <c r="J89" s="17"/>
      <c r="K89" s="45">
        <f>SUM(K87:K88)</f>
        <v>26082</v>
      </c>
    </row>
    <row r="90" spans="1:11" ht="21" customHeight="1">
      <c r="A90" s="63"/>
      <c r="B90" s="64"/>
      <c r="C90" s="17"/>
      <c r="D90" s="65"/>
      <c r="E90" s="8"/>
      <c r="F90" s="65"/>
      <c r="G90" s="8"/>
      <c r="H90" s="65"/>
      <c r="I90" s="8"/>
      <c r="K90" s="8"/>
    </row>
    <row r="91" spans="1:11" ht="21" customHeight="1">
      <c r="A91" s="75" t="s">
        <v>105</v>
      </c>
      <c r="B91" s="64"/>
      <c r="C91" s="17"/>
      <c r="D91" s="65"/>
      <c r="E91" s="30"/>
      <c r="F91" s="65"/>
      <c r="G91" s="30"/>
      <c r="H91" s="65"/>
      <c r="I91" s="30"/>
      <c r="K91" s="30"/>
    </row>
    <row r="92" spans="1:11" ht="21" customHeight="1">
      <c r="A92" s="63" t="s">
        <v>102</v>
      </c>
      <c r="B92" s="64"/>
      <c r="C92" s="17"/>
      <c r="D92" s="65"/>
      <c r="E92" s="76">
        <v>0</v>
      </c>
      <c r="F92" s="47"/>
      <c r="G92" s="76">
        <v>0</v>
      </c>
      <c r="H92" s="47"/>
      <c r="I92" s="76">
        <v>0</v>
      </c>
      <c r="J92" s="77"/>
      <c r="K92" s="76">
        <v>0</v>
      </c>
    </row>
    <row r="93" spans="1:11" ht="21" customHeight="1">
      <c r="A93" s="10"/>
      <c r="B93" s="64"/>
      <c r="C93" s="17"/>
      <c r="D93" s="65"/>
      <c r="E93" s="30"/>
      <c r="F93" s="65"/>
      <c r="G93" s="30"/>
      <c r="H93" s="65"/>
      <c r="I93" s="30"/>
      <c r="K93" s="30"/>
    </row>
    <row r="94" spans="1:11" ht="21" customHeight="1" thickBot="1">
      <c r="A94" s="10" t="s">
        <v>103</v>
      </c>
      <c r="B94" s="64"/>
      <c r="C94" s="17"/>
      <c r="D94" s="65"/>
      <c r="E94" s="48">
        <f>E89+E92</f>
        <v>41383</v>
      </c>
      <c r="F94" s="65"/>
      <c r="G94" s="48">
        <f>G89+G92</f>
        <v>42536</v>
      </c>
      <c r="H94" s="65"/>
      <c r="I94" s="48">
        <f>I89+I92</f>
        <v>35613</v>
      </c>
      <c r="K94" s="48">
        <f>K89+K92</f>
        <v>26082</v>
      </c>
    </row>
    <row r="95" spans="1:11" ht="21" customHeight="1" thickTop="1">
      <c r="B95" s="64"/>
      <c r="C95" s="17"/>
      <c r="D95" s="17"/>
      <c r="E95" s="29"/>
      <c r="F95" s="78"/>
      <c r="G95" s="29"/>
      <c r="H95" s="78"/>
      <c r="I95" s="29"/>
      <c r="J95" s="49"/>
      <c r="K95" s="29"/>
    </row>
    <row r="96" spans="1:11" ht="21" customHeight="1">
      <c r="A96" s="26" t="s">
        <v>15</v>
      </c>
      <c r="B96" s="64"/>
      <c r="C96" s="17"/>
      <c r="D96" s="17"/>
      <c r="E96" s="29"/>
      <c r="F96" s="78"/>
      <c r="G96" s="29"/>
      <c r="H96" s="78"/>
      <c r="I96" s="29"/>
      <c r="J96" s="49"/>
      <c r="K96" s="29"/>
    </row>
    <row r="97" spans="1:11" ht="21" customHeight="1">
      <c r="A97" s="26"/>
      <c r="B97" s="64"/>
      <c r="C97" s="17"/>
      <c r="D97" s="17"/>
      <c r="E97" s="29"/>
      <c r="F97" s="78"/>
      <c r="G97" s="29"/>
      <c r="H97" s="78"/>
      <c r="I97" s="29"/>
      <c r="J97" s="49"/>
      <c r="K97" s="29"/>
    </row>
    <row r="98" spans="1:11" ht="21" customHeight="1">
      <c r="A98" s="26"/>
      <c r="B98" s="64"/>
      <c r="C98" s="17"/>
      <c r="D98" s="17"/>
      <c r="E98" s="29"/>
      <c r="F98" s="78"/>
      <c r="G98" s="29"/>
      <c r="H98" s="78"/>
      <c r="I98" s="29"/>
      <c r="J98" s="49"/>
      <c r="K98" s="29"/>
    </row>
    <row r="99" spans="1:11" ht="21" customHeight="1">
      <c r="A99" s="26"/>
      <c r="B99" s="64"/>
      <c r="C99" s="17"/>
      <c r="D99" s="17"/>
      <c r="E99" s="29"/>
      <c r="F99" s="78"/>
      <c r="G99" s="29"/>
      <c r="H99" s="78"/>
      <c r="I99" s="29"/>
      <c r="J99" s="49"/>
      <c r="K99" s="29"/>
    </row>
    <row r="100" spans="1:11" ht="21" customHeight="1">
      <c r="A100" s="26"/>
      <c r="B100" s="64"/>
      <c r="C100" s="17"/>
      <c r="D100" s="17"/>
      <c r="E100" s="29"/>
      <c r="F100" s="78"/>
      <c r="G100" s="29"/>
      <c r="H100" s="78"/>
      <c r="I100" s="29"/>
      <c r="J100" s="49"/>
      <c r="K100" s="29"/>
    </row>
    <row r="101" spans="1:11" ht="21" customHeight="1">
      <c r="A101" s="10"/>
      <c r="B101" s="18"/>
      <c r="C101" s="13"/>
      <c r="D101" s="18"/>
      <c r="E101" s="18"/>
      <c r="F101" s="18"/>
      <c r="G101" s="18"/>
      <c r="K101" s="11" t="s">
        <v>99</v>
      </c>
    </row>
    <row r="102" spans="1:11" ht="21" customHeight="1">
      <c r="A102" s="10" t="s">
        <v>137</v>
      </c>
      <c r="B102" s="18"/>
      <c r="C102" s="13"/>
      <c r="D102" s="18"/>
      <c r="E102" s="18"/>
      <c r="F102" s="18"/>
      <c r="G102" s="18"/>
    </row>
    <row r="103" spans="1:11" ht="21" customHeight="1">
      <c r="A103" s="63" t="s">
        <v>114</v>
      </c>
      <c r="B103" s="18"/>
      <c r="C103" s="13"/>
      <c r="D103" s="18"/>
      <c r="E103" s="40"/>
      <c r="F103" s="18"/>
      <c r="G103" s="40"/>
    </row>
    <row r="104" spans="1:11" ht="21" customHeight="1">
      <c r="A104" s="15" t="s">
        <v>187</v>
      </c>
      <c r="B104" s="18"/>
      <c r="C104" s="13"/>
      <c r="D104" s="18"/>
      <c r="E104" s="40"/>
      <c r="F104" s="18"/>
      <c r="G104" s="40"/>
    </row>
    <row r="105" spans="1:11" ht="21" customHeight="1">
      <c r="B105" s="18"/>
      <c r="C105" s="13"/>
      <c r="D105" s="18"/>
      <c r="E105" s="17"/>
      <c r="F105" s="18"/>
      <c r="G105" s="17"/>
      <c r="I105" s="17"/>
      <c r="J105" s="18"/>
      <c r="K105" s="17" t="s">
        <v>133</v>
      </c>
    </row>
    <row r="106" spans="1:11" ht="21" customHeight="1">
      <c r="B106" s="18"/>
      <c r="C106" s="13"/>
      <c r="D106" s="18"/>
      <c r="E106" s="81" t="s">
        <v>53</v>
      </c>
      <c r="F106" s="81"/>
      <c r="G106" s="81"/>
      <c r="H106" s="18"/>
      <c r="I106" s="82" t="s">
        <v>54</v>
      </c>
      <c r="J106" s="82"/>
      <c r="K106" s="82"/>
    </row>
    <row r="107" spans="1:11" ht="21" customHeight="1">
      <c r="A107" s="64"/>
      <c r="B107" s="22"/>
      <c r="C107" s="19" t="s">
        <v>14</v>
      </c>
      <c r="D107" s="22"/>
      <c r="E107" s="21" t="s">
        <v>171</v>
      </c>
      <c r="F107" s="22"/>
      <c r="G107" s="21">
        <v>2025</v>
      </c>
      <c r="I107" s="21" t="s">
        <v>171</v>
      </c>
      <c r="J107" s="22"/>
      <c r="K107" s="21">
        <v>2025</v>
      </c>
    </row>
    <row r="108" spans="1:11" ht="21" customHeight="1">
      <c r="A108" s="63" t="s">
        <v>145</v>
      </c>
      <c r="B108" s="64"/>
      <c r="C108" s="17"/>
      <c r="D108" s="17"/>
      <c r="E108" s="17"/>
      <c r="F108" s="17"/>
      <c r="G108" s="17"/>
      <c r="H108" s="65"/>
      <c r="I108" s="30"/>
      <c r="J108" s="65"/>
      <c r="K108" s="30"/>
    </row>
    <row r="109" spans="1:11" ht="21" customHeight="1" thickBot="1">
      <c r="A109" s="62" t="s">
        <v>57</v>
      </c>
      <c r="B109" s="64"/>
      <c r="C109" s="17"/>
      <c r="D109" s="17"/>
      <c r="E109" s="30">
        <f>E111-E110</f>
        <v>40725</v>
      </c>
      <c r="F109" s="68"/>
      <c r="G109" s="30">
        <f>G111-G110</f>
        <v>42089</v>
      </c>
      <c r="H109" s="68"/>
      <c r="I109" s="50">
        <f>I89</f>
        <v>35613</v>
      </c>
      <c r="J109" s="29"/>
      <c r="K109" s="50">
        <f>K89</f>
        <v>26082</v>
      </c>
    </row>
    <row r="110" spans="1:11" ht="21" customHeight="1" thickTop="1">
      <c r="A110" s="62" t="s">
        <v>58</v>
      </c>
      <c r="B110" s="64"/>
      <c r="C110" s="17"/>
      <c r="D110" s="17"/>
      <c r="E110" s="30">
        <v>658</v>
      </c>
      <c r="F110" s="68"/>
      <c r="G110" s="30">
        <v>447</v>
      </c>
      <c r="H110" s="68"/>
      <c r="I110" s="29"/>
      <c r="J110" s="29"/>
      <c r="K110" s="29"/>
    </row>
    <row r="111" spans="1:11" ht="21" customHeight="1" thickBot="1">
      <c r="B111" s="64"/>
      <c r="C111" s="17"/>
      <c r="D111" s="17"/>
      <c r="E111" s="51">
        <f>E89</f>
        <v>41383</v>
      </c>
      <c r="F111" s="24"/>
      <c r="G111" s="51">
        <f>G89</f>
        <v>42536</v>
      </c>
      <c r="H111" s="24"/>
      <c r="I111" s="24"/>
      <c r="J111" s="24"/>
      <c r="K111" s="24"/>
    </row>
    <row r="112" spans="1:11" ht="21" customHeight="1" thickTop="1">
      <c r="A112" s="63" t="s">
        <v>127</v>
      </c>
      <c r="B112" s="64"/>
      <c r="C112" s="79"/>
      <c r="D112" s="52"/>
      <c r="E112" s="79"/>
      <c r="F112" s="47"/>
      <c r="G112" s="79"/>
      <c r="H112" s="70"/>
      <c r="I112" s="53"/>
      <c r="J112" s="79"/>
      <c r="K112" s="53"/>
    </row>
    <row r="113" spans="1:11" ht="21" customHeight="1" thickBot="1">
      <c r="A113" s="62" t="s">
        <v>57</v>
      </c>
      <c r="B113" s="64"/>
      <c r="C113" s="79"/>
      <c r="D113" s="52"/>
      <c r="E113" s="30">
        <f>E115-E114</f>
        <v>40725</v>
      </c>
      <c r="F113" s="47"/>
      <c r="G113" s="30">
        <f>G115-G114</f>
        <v>42089</v>
      </c>
      <c r="H113" s="70"/>
      <c r="I113" s="48">
        <f>I94</f>
        <v>35613</v>
      </c>
      <c r="J113" s="79"/>
      <c r="K113" s="48">
        <f>K94</f>
        <v>26082</v>
      </c>
    </row>
    <row r="114" spans="1:11" ht="21" customHeight="1" thickTop="1">
      <c r="A114" s="62" t="s">
        <v>58</v>
      </c>
      <c r="B114" s="64"/>
      <c r="C114" s="79"/>
      <c r="D114" s="52"/>
      <c r="E114" s="30">
        <v>658</v>
      </c>
      <c r="F114" s="68"/>
      <c r="G114" s="30">
        <v>447</v>
      </c>
      <c r="H114" s="70"/>
      <c r="I114" s="53"/>
      <c r="J114" s="79"/>
      <c r="K114" s="53"/>
    </row>
    <row r="115" spans="1:11" ht="21" customHeight="1" thickBot="1">
      <c r="A115" s="80"/>
      <c r="B115" s="64"/>
      <c r="C115" s="79"/>
      <c r="D115" s="52"/>
      <c r="E115" s="54">
        <f>E94</f>
        <v>41383</v>
      </c>
      <c r="F115" s="47"/>
      <c r="G115" s="54">
        <f>G94</f>
        <v>42536</v>
      </c>
      <c r="H115" s="70"/>
      <c r="J115" s="79"/>
    </row>
    <row r="116" spans="1:11" ht="21" customHeight="1" thickTop="1">
      <c r="A116" s="63" t="s">
        <v>146</v>
      </c>
      <c r="B116" s="64"/>
      <c r="C116" s="44">
        <v>14</v>
      </c>
      <c r="D116" s="17"/>
      <c r="E116" s="17"/>
      <c r="F116" s="17"/>
      <c r="G116" s="17"/>
      <c r="H116" s="65"/>
      <c r="I116" s="30"/>
      <c r="J116" s="65"/>
      <c r="K116" s="30"/>
    </row>
    <row r="117" spans="1:11" ht="21" customHeight="1" thickBot="1">
      <c r="A117" s="62" t="s">
        <v>147</v>
      </c>
      <c r="B117" s="64"/>
      <c r="C117" s="17"/>
      <c r="D117" s="17"/>
      <c r="E117" s="55">
        <f>E109/E119</f>
        <v>0.1018125</v>
      </c>
      <c r="F117" s="68"/>
      <c r="G117" s="55">
        <f>G109/G119</f>
        <v>0.1052225</v>
      </c>
      <c r="H117" s="78"/>
      <c r="I117" s="55">
        <f>I109/I119</f>
        <v>8.9032500000000001E-2</v>
      </c>
      <c r="J117" s="49"/>
      <c r="K117" s="55">
        <f>K109/K119</f>
        <v>6.5204999999999999E-2</v>
      </c>
    </row>
    <row r="118" spans="1:11" ht="21" customHeight="1" thickTop="1">
      <c r="A118" s="64"/>
      <c r="B118" s="64"/>
      <c r="C118" s="17"/>
      <c r="D118" s="17"/>
      <c r="E118" s="17"/>
      <c r="F118" s="17"/>
      <c r="G118" s="17"/>
      <c r="H118" s="65"/>
      <c r="I118" s="30"/>
      <c r="J118" s="65"/>
      <c r="K118" s="30"/>
    </row>
    <row r="119" spans="1:11" ht="21" customHeight="1" thickBot="1">
      <c r="A119" s="62" t="s">
        <v>109</v>
      </c>
      <c r="B119" s="64"/>
      <c r="C119" s="17"/>
      <c r="D119" s="17"/>
      <c r="E119" s="50">
        <v>400000</v>
      </c>
      <c r="F119" s="78"/>
      <c r="G119" s="50">
        <v>400000</v>
      </c>
      <c r="H119" s="78"/>
      <c r="I119" s="50">
        <v>400000</v>
      </c>
      <c r="J119" s="49"/>
      <c r="K119" s="50">
        <v>400000</v>
      </c>
    </row>
    <row r="120" spans="1:11" ht="21" customHeight="1" thickTop="1">
      <c r="B120" s="64"/>
      <c r="C120" s="17"/>
      <c r="D120" s="17"/>
      <c r="E120" s="29"/>
      <c r="F120" s="78"/>
      <c r="G120" s="29"/>
      <c r="H120" s="78"/>
      <c r="I120" s="29"/>
      <c r="J120" s="49"/>
      <c r="K120" s="29"/>
    </row>
    <row r="121" spans="1:11" ht="21" customHeight="1">
      <c r="A121" s="26" t="s">
        <v>15</v>
      </c>
      <c r="B121" s="64"/>
      <c r="C121" s="17"/>
      <c r="D121" s="17"/>
      <c r="E121" s="29"/>
      <c r="F121" s="78"/>
      <c r="G121" s="29"/>
      <c r="H121" s="78"/>
      <c r="I121" s="29"/>
      <c r="J121" s="49"/>
      <c r="K121" s="29"/>
    </row>
  </sheetData>
  <mergeCells count="8">
    <mergeCell ref="E106:G106"/>
    <mergeCell ref="I106:K106"/>
    <mergeCell ref="E43:G43"/>
    <mergeCell ref="I43:K43"/>
    <mergeCell ref="E6:G6"/>
    <mergeCell ref="I6:K6"/>
    <mergeCell ref="E70:G70"/>
    <mergeCell ref="I70:K70"/>
  </mergeCells>
  <printOptions horizontalCentered="1"/>
  <pageMargins left="0.98425196850393704" right="0.19685039370078741" top="0.78740157480314965" bottom="0.19685039370078741" header="0.19685039370078741" footer="0.19685039370078741"/>
  <pageSetup paperSize="9" scale="85" fitToHeight="0" orientation="portrait" r:id="rId1"/>
  <rowBreaks count="3" manualBreakCount="3">
    <brk id="37" max="16383" man="1"/>
    <brk id="64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7DAB1-770C-4A34-88B1-B946EB1D7839}">
  <dimension ref="A1:S28"/>
  <sheetViews>
    <sheetView showGridLines="0" view="pageBreakPreview" topLeftCell="A19" zoomScale="83" zoomScaleNormal="84" zoomScaleSheetLayoutView="83" workbookViewId="0">
      <selection activeCell="A4" sqref="A4:O4"/>
    </sheetView>
  </sheetViews>
  <sheetFormatPr defaultColWidth="9.33203125" defaultRowHeight="18.75" customHeight="1"/>
  <cols>
    <col min="1" max="1" width="39" style="72" customWidth="1"/>
    <col min="2" max="2" width="5.44140625" style="72" customWidth="1"/>
    <col min="3" max="3" width="1.6640625" style="72" customWidth="1"/>
    <col min="4" max="4" width="13.5546875" style="72" customWidth="1"/>
    <col min="5" max="5" width="1.6640625" style="72" customWidth="1"/>
    <col min="6" max="6" width="13.5546875" style="72" customWidth="1"/>
    <col min="7" max="7" width="1.6640625" style="72" customWidth="1"/>
    <col min="8" max="8" width="13.5546875" style="72" customWidth="1"/>
    <col min="9" max="9" width="1.6640625" style="72" customWidth="1"/>
    <col min="10" max="10" width="13.5546875" style="72" customWidth="1"/>
    <col min="11" max="11" width="1.6640625" style="72" customWidth="1"/>
    <col min="12" max="12" width="13.5546875" style="72" customWidth="1"/>
    <col min="13" max="13" width="1.6640625" style="72" customWidth="1"/>
    <col min="14" max="14" width="13.5546875" style="72" customWidth="1"/>
    <col min="15" max="15" width="1.6640625" style="72" customWidth="1"/>
    <col min="16" max="16" width="14.6640625" style="72" customWidth="1"/>
    <col min="17" max="17" width="1.109375" style="72" customWidth="1"/>
    <col min="18" max="16384" width="9.33203125" style="72"/>
  </cols>
  <sheetData>
    <row r="1" spans="1:18" ht="18.75" customHeight="1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33" t="s">
        <v>99</v>
      </c>
    </row>
    <row r="2" spans="1:18" ht="18.75" customHeight="1">
      <c r="A2" s="83" t="s">
        <v>137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</row>
    <row r="3" spans="1:18" ht="18.75" customHeight="1">
      <c r="A3" s="83" t="s">
        <v>115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</row>
    <row r="4" spans="1:18" ht="18.75" customHeight="1">
      <c r="A4" s="83" t="s">
        <v>187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</row>
    <row r="5" spans="1:18" ht="18.75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3" t="s">
        <v>98</v>
      </c>
    </row>
    <row r="6" spans="1:18" ht="18.75" customHeight="1">
      <c r="A6" s="34"/>
      <c r="B6" s="34"/>
      <c r="C6" s="34"/>
      <c r="D6" s="85" t="s">
        <v>53</v>
      </c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7" spans="1:18" ht="18.75" customHeight="1">
      <c r="A7" s="34"/>
      <c r="B7" s="34"/>
      <c r="C7" s="34"/>
      <c r="D7" s="84" t="s">
        <v>77</v>
      </c>
      <c r="E7" s="84"/>
      <c r="F7" s="84"/>
      <c r="G7" s="84"/>
      <c r="H7" s="84"/>
      <c r="I7" s="84"/>
      <c r="J7" s="84"/>
      <c r="K7" s="84"/>
      <c r="L7" s="84"/>
      <c r="M7" s="34"/>
      <c r="N7" s="24"/>
      <c r="O7" s="34"/>
    </row>
    <row r="8" spans="1:18" ht="18.75" customHeight="1">
      <c r="L8" s="24" t="s">
        <v>82</v>
      </c>
      <c r="M8" s="24"/>
      <c r="N8" s="24" t="s">
        <v>78</v>
      </c>
      <c r="P8" s="33"/>
    </row>
    <row r="9" spans="1:18" ht="18.75" customHeight="1">
      <c r="D9" s="24"/>
      <c r="E9" s="35"/>
      <c r="F9" s="24"/>
      <c r="G9" s="35"/>
      <c r="H9" s="84" t="s">
        <v>34</v>
      </c>
      <c r="I9" s="84"/>
      <c r="J9" s="84"/>
      <c r="K9" s="35"/>
      <c r="L9" s="24" t="s">
        <v>83</v>
      </c>
      <c r="M9" s="62"/>
      <c r="N9" s="24" t="s">
        <v>79</v>
      </c>
      <c r="P9" s="24"/>
      <c r="R9" s="35"/>
    </row>
    <row r="10" spans="1:18" s="35" customFormat="1" ht="18.75" customHeight="1">
      <c r="D10" s="24" t="s">
        <v>139</v>
      </c>
      <c r="F10" s="24"/>
      <c r="H10" s="24" t="s">
        <v>48</v>
      </c>
      <c r="I10" s="24"/>
      <c r="J10" s="24"/>
      <c r="L10" s="24" t="s">
        <v>84</v>
      </c>
      <c r="M10" s="62"/>
      <c r="N10" s="24" t="s">
        <v>80</v>
      </c>
      <c r="P10" s="24" t="s">
        <v>51</v>
      </c>
    </row>
    <row r="11" spans="1:18" s="35" customFormat="1" ht="18.75" customHeight="1">
      <c r="B11" s="19" t="s">
        <v>14</v>
      </c>
      <c r="D11" s="36" t="s">
        <v>47</v>
      </c>
      <c r="F11" s="36" t="s">
        <v>152</v>
      </c>
      <c r="H11" s="36" t="s">
        <v>49</v>
      </c>
      <c r="I11" s="62"/>
      <c r="J11" s="36" t="s">
        <v>50</v>
      </c>
      <c r="L11" s="36" t="s">
        <v>85</v>
      </c>
      <c r="M11" s="62"/>
      <c r="N11" s="36" t="s">
        <v>81</v>
      </c>
      <c r="P11" s="36" t="s">
        <v>140</v>
      </c>
    </row>
    <row r="12" spans="1:18" s="35" customFormat="1" ht="18.75" customHeight="1">
      <c r="A12" s="15" t="s">
        <v>162</v>
      </c>
      <c r="B12" s="71"/>
      <c r="D12" s="2">
        <v>400000</v>
      </c>
      <c r="E12" s="2"/>
      <c r="F12" s="2">
        <v>21250</v>
      </c>
      <c r="G12" s="2"/>
      <c r="H12" s="2">
        <v>21260</v>
      </c>
      <c r="I12" s="2"/>
      <c r="J12" s="2">
        <v>640206</v>
      </c>
      <c r="K12" s="2"/>
      <c r="L12" s="1">
        <f>SUM(D12:K12)</f>
        <v>1082716</v>
      </c>
      <c r="M12" s="2"/>
      <c r="N12" s="2">
        <v>19934</v>
      </c>
      <c r="O12" s="2"/>
      <c r="P12" s="1">
        <f>L12+N12</f>
        <v>1102650</v>
      </c>
    </row>
    <row r="13" spans="1:18" s="35" customFormat="1" ht="18.75" customHeight="1">
      <c r="A13" s="26" t="s">
        <v>104</v>
      </c>
      <c r="B13" s="72"/>
      <c r="D13" s="1">
        <v>0</v>
      </c>
      <c r="E13" s="1"/>
      <c r="F13" s="1">
        <v>0</v>
      </c>
      <c r="G13" s="1"/>
      <c r="H13" s="1">
        <v>0</v>
      </c>
      <c r="I13" s="1"/>
      <c r="J13" s="1">
        <f>PL!G109</f>
        <v>42089</v>
      </c>
      <c r="K13" s="1"/>
      <c r="L13" s="1">
        <f>SUM(D13:K13)</f>
        <v>42089</v>
      </c>
      <c r="M13" s="1"/>
      <c r="N13" s="1">
        <f>PL!G110</f>
        <v>447</v>
      </c>
      <c r="O13" s="1"/>
      <c r="P13" s="1">
        <f>SUM(L13:O13)</f>
        <v>42536</v>
      </c>
    </row>
    <row r="14" spans="1:18" s="35" customFormat="1" ht="18.75" customHeight="1">
      <c r="A14" s="26" t="s">
        <v>102</v>
      </c>
      <c r="B14" s="72"/>
      <c r="D14" s="6">
        <v>0</v>
      </c>
      <c r="E14" s="3"/>
      <c r="F14" s="6">
        <v>0</v>
      </c>
      <c r="G14" s="3"/>
      <c r="H14" s="6">
        <v>0</v>
      </c>
      <c r="I14" s="1"/>
      <c r="J14" s="6">
        <v>0</v>
      </c>
      <c r="K14" s="1"/>
      <c r="L14" s="6">
        <v>0</v>
      </c>
      <c r="M14" s="1"/>
      <c r="N14" s="6">
        <v>0</v>
      </c>
      <c r="O14" s="3"/>
      <c r="P14" s="6">
        <f>SUM(L14:O14)</f>
        <v>0</v>
      </c>
    </row>
    <row r="15" spans="1:18" s="35" customFormat="1" ht="18.75" customHeight="1">
      <c r="A15" s="26" t="s">
        <v>125</v>
      </c>
      <c r="B15" s="72"/>
      <c r="D15" s="1">
        <f>SUM(D13:D14)</f>
        <v>0</v>
      </c>
      <c r="E15" s="1"/>
      <c r="F15" s="1">
        <f>SUM(F13:F14)</f>
        <v>0</v>
      </c>
      <c r="G15" s="1"/>
      <c r="H15" s="1">
        <f>SUM(H13:H14)</f>
        <v>0</v>
      </c>
      <c r="I15" s="1"/>
      <c r="J15" s="1">
        <f>SUM(J13:J14)</f>
        <v>42089</v>
      </c>
      <c r="K15" s="1"/>
      <c r="L15" s="1">
        <f>SUM(L13:L14)</f>
        <v>42089</v>
      </c>
      <c r="M15" s="1"/>
      <c r="N15" s="1">
        <f>SUM(N13:N14)</f>
        <v>447</v>
      </c>
      <c r="O15" s="1"/>
      <c r="P15" s="1">
        <f>SUM(P13:P14)</f>
        <v>42536</v>
      </c>
    </row>
    <row r="16" spans="1:18" s="35" customFormat="1" ht="18.75" customHeight="1">
      <c r="A16" s="26" t="s">
        <v>179</v>
      </c>
      <c r="B16" s="37">
        <v>15</v>
      </c>
      <c r="D16" s="6">
        <v>0</v>
      </c>
      <c r="E16" s="1"/>
      <c r="F16" s="6">
        <v>0</v>
      </c>
      <c r="G16" s="1"/>
      <c r="H16" s="6">
        <v>0</v>
      </c>
      <c r="I16" s="1"/>
      <c r="J16" s="6">
        <v>-27994</v>
      </c>
      <c r="K16" s="1"/>
      <c r="L16" s="6">
        <f>SUM(D16:J16)</f>
        <v>-27994</v>
      </c>
      <c r="M16" s="1"/>
      <c r="N16" s="6">
        <v>0</v>
      </c>
      <c r="O16" s="1"/>
      <c r="P16" s="6">
        <f>L16+N16</f>
        <v>-27994</v>
      </c>
    </row>
    <row r="17" spans="1:19" ht="18.75" customHeight="1" thickBot="1">
      <c r="A17" s="15" t="s">
        <v>178</v>
      </c>
      <c r="B17" s="71"/>
      <c r="D17" s="4">
        <f>SUM(D12:D14)+D16</f>
        <v>400000</v>
      </c>
      <c r="E17" s="2"/>
      <c r="F17" s="4">
        <f>SUM(F12:F14)+F16</f>
        <v>21250</v>
      </c>
      <c r="G17" s="2"/>
      <c r="H17" s="4">
        <f>SUM(H12:H14)+H16</f>
        <v>21260</v>
      </c>
      <c r="I17" s="2"/>
      <c r="J17" s="4">
        <f>SUM(J12:J14)+J16</f>
        <v>654301</v>
      </c>
      <c r="K17" s="1"/>
      <c r="L17" s="4">
        <f>SUM(L12:L14)+L16</f>
        <v>1096811</v>
      </c>
      <c r="M17" s="1"/>
      <c r="N17" s="4">
        <f>SUM(N12:N14)+N16</f>
        <v>20381</v>
      </c>
      <c r="O17" s="1"/>
      <c r="P17" s="4">
        <f>SUM(P12:P14)+P16</f>
        <v>1117192</v>
      </c>
      <c r="R17" s="5"/>
      <c r="S17" s="74"/>
    </row>
    <row r="18" spans="1:19" ht="18.75" customHeight="1" thickTop="1">
      <c r="A18" s="15"/>
      <c r="B18" s="71"/>
      <c r="D18" s="1"/>
      <c r="E18" s="2"/>
      <c r="F18" s="1"/>
      <c r="G18" s="2"/>
      <c r="H18" s="1"/>
      <c r="I18" s="2"/>
      <c r="J18" s="1"/>
      <c r="K18" s="1"/>
      <c r="L18" s="1"/>
      <c r="M18" s="1"/>
      <c r="N18" s="1"/>
      <c r="O18" s="1"/>
      <c r="P18" s="1"/>
      <c r="R18" s="5"/>
      <c r="S18" s="74"/>
    </row>
    <row r="19" spans="1:19" s="35" customFormat="1" ht="18.75" customHeight="1">
      <c r="A19" s="15" t="s">
        <v>172</v>
      </c>
      <c r="B19" s="71"/>
      <c r="D19" s="2">
        <v>400000</v>
      </c>
      <c r="E19" s="2"/>
      <c r="F19" s="2">
        <v>21250</v>
      </c>
      <c r="G19" s="2"/>
      <c r="H19" s="2">
        <v>23061</v>
      </c>
      <c r="I19" s="2"/>
      <c r="J19" s="2">
        <v>684079</v>
      </c>
      <c r="K19" s="2"/>
      <c r="L19" s="1">
        <f>SUM(D19:K19)</f>
        <v>1128390</v>
      </c>
      <c r="M19" s="2"/>
      <c r="N19" s="2">
        <v>20288</v>
      </c>
      <c r="O19" s="2"/>
      <c r="P19" s="1">
        <f>L19+N19</f>
        <v>1148678</v>
      </c>
    </row>
    <row r="20" spans="1:19" s="35" customFormat="1" ht="18.75" customHeight="1">
      <c r="A20" s="26" t="s">
        <v>104</v>
      </c>
      <c r="B20" s="72"/>
      <c r="D20" s="1">
        <v>0</v>
      </c>
      <c r="E20" s="1"/>
      <c r="F20" s="1">
        <v>0</v>
      </c>
      <c r="G20" s="1"/>
      <c r="H20" s="1">
        <v>0</v>
      </c>
      <c r="I20" s="1"/>
      <c r="J20" s="1">
        <f>PL!E109</f>
        <v>40725</v>
      </c>
      <c r="K20" s="1"/>
      <c r="L20" s="1">
        <f>SUM(D20:K20)</f>
        <v>40725</v>
      </c>
      <c r="M20" s="1"/>
      <c r="N20" s="1">
        <f>PL!E110</f>
        <v>658</v>
      </c>
      <c r="O20" s="1"/>
      <c r="P20" s="1">
        <f>SUM(L20:O20)</f>
        <v>41383</v>
      </c>
    </row>
    <row r="21" spans="1:19" s="35" customFormat="1" ht="18.75" customHeight="1">
      <c r="A21" s="26" t="s">
        <v>102</v>
      </c>
      <c r="B21" s="72"/>
      <c r="D21" s="6">
        <v>0</v>
      </c>
      <c r="E21" s="3"/>
      <c r="F21" s="6">
        <v>0</v>
      </c>
      <c r="G21" s="3"/>
      <c r="H21" s="6">
        <v>0</v>
      </c>
      <c r="I21" s="1"/>
      <c r="J21" s="6">
        <v>0</v>
      </c>
      <c r="K21" s="1"/>
      <c r="L21" s="6">
        <v>0</v>
      </c>
      <c r="M21" s="1"/>
      <c r="N21" s="6">
        <v>0</v>
      </c>
      <c r="O21" s="3"/>
      <c r="P21" s="6">
        <f>SUM(L21:O21)</f>
        <v>0</v>
      </c>
    </row>
    <row r="22" spans="1:19" s="35" customFormat="1" ht="18.75" customHeight="1">
      <c r="A22" s="26" t="s">
        <v>125</v>
      </c>
      <c r="B22" s="72"/>
      <c r="D22" s="1">
        <f>SUM(D20:D21)</f>
        <v>0</v>
      </c>
      <c r="E22" s="1"/>
      <c r="F22" s="1">
        <f>SUM(F20:F21)</f>
        <v>0</v>
      </c>
      <c r="G22" s="1"/>
      <c r="H22" s="1">
        <f>SUM(H20:H21)</f>
        <v>0</v>
      </c>
      <c r="I22" s="1"/>
      <c r="J22" s="1">
        <f>SUM(J20:J21)</f>
        <v>40725</v>
      </c>
      <c r="K22" s="1"/>
      <c r="L22" s="1">
        <f>SUM(L20:L21)</f>
        <v>40725</v>
      </c>
      <c r="M22" s="1"/>
      <c r="N22" s="1">
        <f>SUM(N20:N21)</f>
        <v>658</v>
      </c>
      <c r="O22" s="1"/>
      <c r="P22" s="1">
        <f>SUM(P20:P21)</f>
        <v>41383</v>
      </c>
    </row>
    <row r="23" spans="1:19" s="35" customFormat="1" ht="18.75" customHeight="1">
      <c r="A23" s="26" t="s">
        <v>179</v>
      </c>
      <c r="B23" s="37">
        <v>15</v>
      </c>
      <c r="D23" s="1">
        <v>0</v>
      </c>
      <c r="E23" s="1"/>
      <c r="F23" s="1">
        <v>0</v>
      </c>
      <c r="G23" s="1"/>
      <c r="H23" s="1">
        <v>0</v>
      </c>
      <c r="I23" s="1"/>
      <c r="J23" s="1">
        <f>-28000</f>
        <v>-28000</v>
      </c>
      <c r="K23" s="1"/>
      <c r="L23" s="1">
        <f>SUM(D23:J23)</f>
        <v>-28000</v>
      </c>
      <c r="M23" s="1"/>
      <c r="N23" s="1">
        <v>0</v>
      </c>
      <c r="O23" s="1"/>
      <c r="P23" s="1">
        <f>L23+N23</f>
        <v>-28000</v>
      </c>
    </row>
    <row r="24" spans="1:19" s="35" customFormat="1" ht="18.75" customHeight="1">
      <c r="A24" s="72" t="s">
        <v>194</v>
      </c>
      <c r="B24" s="37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9" s="35" customFormat="1" ht="18.75" customHeight="1">
      <c r="A25" s="72" t="s">
        <v>193</v>
      </c>
      <c r="B25" s="37"/>
      <c r="D25" s="6">
        <v>0</v>
      </c>
      <c r="E25" s="1"/>
      <c r="F25" s="6">
        <v>0</v>
      </c>
      <c r="G25" s="1"/>
      <c r="H25" s="6">
        <v>0</v>
      </c>
      <c r="I25" s="1"/>
      <c r="J25" s="6">
        <v>0</v>
      </c>
      <c r="K25" s="1"/>
      <c r="L25" s="6">
        <f>SUM(D25:J25)</f>
        <v>0</v>
      </c>
      <c r="M25" s="1"/>
      <c r="N25" s="6">
        <v>-600</v>
      </c>
      <c r="O25" s="1"/>
      <c r="P25" s="6">
        <f>L25+N25</f>
        <v>-600</v>
      </c>
    </row>
    <row r="26" spans="1:19" ht="18.75" customHeight="1" thickBot="1">
      <c r="A26" s="15" t="s">
        <v>188</v>
      </c>
      <c r="B26" s="71"/>
      <c r="D26" s="4">
        <f>SUM(D19:D25)-D22</f>
        <v>400000</v>
      </c>
      <c r="E26" s="2"/>
      <c r="F26" s="4">
        <f>SUM(F19:F25)-F22</f>
        <v>21250</v>
      </c>
      <c r="G26" s="2"/>
      <c r="H26" s="4">
        <f>SUM(H19:H25)-H22</f>
        <v>23061</v>
      </c>
      <c r="I26" s="2"/>
      <c r="J26" s="4">
        <f>SUM(J19:J25)-J22</f>
        <v>696804</v>
      </c>
      <c r="K26" s="1"/>
      <c r="L26" s="4">
        <f>SUM(L19:L25)-L22</f>
        <v>1141115</v>
      </c>
      <c r="M26" s="1"/>
      <c r="N26" s="4">
        <f>SUM(N19:N25)-N22</f>
        <v>20346</v>
      </c>
      <c r="O26" s="1"/>
      <c r="P26" s="4">
        <f>SUM(P19:P25)-P22</f>
        <v>1161461</v>
      </c>
      <c r="R26" s="5"/>
      <c r="S26" s="74"/>
    </row>
    <row r="27" spans="1:19" ht="18.75" customHeight="1" thickTop="1"/>
    <row r="28" spans="1:19" ht="18.75" customHeight="1">
      <c r="A28" s="38" t="s">
        <v>15</v>
      </c>
      <c r="B28" s="39"/>
      <c r="J28" s="74"/>
      <c r="L28" s="74"/>
    </row>
  </sheetData>
  <mergeCells count="6">
    <mergeCell ref="A2:O2"/>
    <mergeCell ref="A3:O3"/>
    <mergeCell ref="A4:O4"/>
    <mergeCell ref="H9:J9"/>
    <mergeCell ref="D7:L7"/>
    <mergeCell ref="D6:P6"/>
  </mergeCells>
  <printOptions horizontalCentered="1"/>
  <pageMargins left="0.78740157480314998" right="0.196850393700787" top="0.98425196850393704" bottom="0.196850393700787" header="0.196850393700787" footer="0.196850393700787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84DB3-B9DB-44C6-8C3D-BB4990E8607F}">
  <dimension ref="A1:P24"/>
  <sheetViews>
    <sheetView showGridLines="0" view="pageBreakPreview" topLeftCell="A19" zoomScale="85" zoomScaleNormal="100" zoomScaleSheetLayoutView="85" workbookViewId="0">
      <selection activeCell="A3" sqref="A3:P3"/>
    </sheetView>
  </sheetViews>
  <sheetFormatPr defaultColWidth="9.33203125" defaultRowHeight="21" customHeight="1"/>
  <cols>
    <col min="1" max="1" width="55.33203125" style="72" customWidth="1"/>
    <col min="2" max="2" width="1.6640625" style="72" customWidth="1"/>
    <col min="3" max="3" width="6.6640625" style="72" customWidth="1"/>
    <col min="4" max="4" width="1.6640625" style="72" customWidth="1"/>
    <col min="5" max="5" width="15.6640625" style="72" customWidth="1"/>
    <col min="6" max="6" width="1.6640625" style="72" customWidth="1"/>
    <col min="7" max="7" width="15.6640625" style="72" customWidth="1"/>
    <col min="8" max="8" width="1.6640625" style="72" customWidth="1"/>
    <col min="9" max="9" width="15.6640625" style="72" customWidth="1"/>
    <col min="10" max="10" width="1.6640625" style="72" customWidth="1"/>
    <col min="11" max="11" width="15.6640625" style="72" customWidth="1"/>
    <col min="12" max="12" width="1.6640625" style="72" customWidth="1"/>
    <col min="13" max="13" width="15.6640625" style="72" customWidth="1"/>
    <col min="14" max="14" width="1.6640625" style="72" customWidth="1"/>
    <col min="15" max="15" width="9.33203125" style="72"/>
    <col min="16" max="16" width="10.6640625" style="72" bestFit="1" customWidth="1"/>
    <col min="17" max="16384" width="9.33203125" style="72"/>
  </cols>
  <sheetData>
    <row r="1" spans="1:16" ht="21" customHeight="1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33" t="s">
        <v>99</v>
      </c>
      <c r="N1" s="71"/>
      <c r="O1" s="71"/>
      <c r="P1" s="71"/>
    </row>
    <row r="2" spans="1:16" ht="21" customHeight="1">
      <c r="A2" s="71" t="s">
        <v>137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</row>
    <row r="3" spans="1:16" ht="21" customHeight="1">
      <c r="A3" s="83" t="s">
        <v>116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</row>
    <row r="4" spans="1:16" ht="21" customHeight="1">
      <c r="A4" s="83" t="s">
        <v>187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</row>
    <row r="5" spans="1:16" ht="21" customHeight="1">
      <c r="I5" s="33"/>
      <c r="M5" s="33" t="s">
        <v>98</v>
      </c>
    </row>
    <row r="6" spans="1:16" ht="21" customHeight="1">
      <c r="D6" s="71"/>
      <c r="E6" s="85" t="s">
        <v>54</v>
      </c>
      <c r="F6" s="85"/>
      <c r="G6" s="85"/>
      <c r="H6" s="85"/>
      <c r="I6" s="85"/>
      <c r="J6" s="85"/>
      <c r="K6" s="85"/>
      <c r="L6" s="85"/>
      <c r="M6" s="85"/>
    </row>
    <row r="7" spans="1:16" s="35" customFormat="1" ht="21" customHeight="1">
      <c r="E7" s="24"/>
      <c r="G7" s="24"/>
      <c r="I7" s="86" t="s">
        <v>34</v>
      </c>
      <c r="J7" s="86"/>
      <c r="K7" s="86"/>
      <c r="M7" s="24"/>
    </row>
    <row r="8" spans="1:16" s="35" customFormat="1" ht="21" customHeight="1">
      <c r="E8" s="24" t="s">
        <v>139</v>
      </c>
      <c r="G8" s="24"/>
      <c r="I8" s="24" t="s">
        <v>48</v>
      </c>
      <c r="J8" s="24"/>
      <c r="K8" s="24"/>
      <c r="M8" s="24" t="s">
        <v>51</v>
      </c>
    </row>
    <row r="9" spans="1:16" s="35" customFormat="1" ht="21" customHeight="1">
      <c r="C9" s="19" t="s">
        <v>14</v>
      </c>
      <c r="E9" s="36" t="s">
        <v>47</v>
      </c>
      <c r="G9" s="36" t="s">
        <v>152</v>
      </c>
      <c r="I9" s="36" t="s">
        <v>49</v>
      </c>
      <c r="J9" s="62"/>
      <c r="K9" s="36" t="s">
        <v>50</v>
      </c>
      <c r="M9" s="36" t="s">
        <v>140</v>
      </c>
    </row>
    <row r="10" spans="1:16" s="35" customFormat="1" ht="21" customHeight="1">
      <c r="A10" s="15" t="s">
        <v>162</v>
      </c>
      <c r="B10" s="72"/>
      <c r="C10" s="37"/>
      <c r="E10" s="3">
        <v>400000</v>
      </c>
      <c r="F10" s="3"/>
      <c r="G10" s="3">
        <v>21250</v>
      </c>
      <c r="H10" s="3"/>
      <c r="I10" s="3">
        <v>21260</v>
      </c>
      <c r="J10" s="1"/>
      <c r="K10" s="3">
        <v>382161</v>
      </c>
      <c r="L10" s="3"/>
      <c r="M10" s="3">
        <f>SUM(E10:K10)</f>
        <v>824671</v>
      </c>
    </row>
    <row r="11" spans="1:16" s="35" customFormat="1" ht="21" customHeight="1">
      <c r="A11" s="26" t="s">
        <v>104</v>
      </c>
      <c r="B11" s="72"/>
      <c r="C11" s="37"/>
      <c r="E11" s="3">
        <v>0</v>
      </c>
      <c r="F11" s="3"/>
      <c r="G11" s="3">
        <v>0</v>
      </c>
      <c r="H11" s="3"/>
      <c r="I11" s="3">
        <v>0</v>
      </c>
      <c r="J11" s="1"/>
      <c r="K11" s="3">
        <f>PL!K109</f>
        <v>26082</v>
      </c>
      <c r="L11" s="3"/>
      <c r="M11" s="3">
        <f>SUM(E11:K11)</f>
        <v>26082</v>
      </c>
    </row>
    <row r="12" spans="1:16" s="35" customFormat="1" ht="21" customHeight="1">
      <c r="A12" s="26" t="s">
        <v>102</v>
      </c>
      <c r="B12" s="72"/>
      <c r="C12" s="37"/>
      <c r="E12" s="6">
        <v>0</v>
      </c>
      <c r="F12" s="3"/>
      <c r="G12" s="6">
        <v>0</v>
      </c>
      <c r="H12" s="3"/>
      <c r="I12" s="6">
        <v>0</v>
      </c>
      <c r="J12" s="1"/>
      <c r="K12" s="6">
        <v>0</v>
      </c>
      <c r="L12" s="3"/>
      <c r="M12" s="6">
        <f>SUM(E12:K12)</f>
        <v>0</v>
      </c>
    </row>
    <row r="13" spans="1:16" s="35" customFormat="1" ht="21" customHeight="1">
      <c r="A13" s="26" t="s">
        <v>103</v>
      </c>
      <c r="B13" s="72"/>
      <c r="C13" s="37"/>
      <c r="E13" s="1">
        <f>SUM(E11:E12)</f>
        <v>0</v>
      </c>
      <c r="F13" s="1"/>
      <c r="G13" s="1">
        <f>SUM(G11:G12)</f>
        <v>0</v>
      </c>
      <c r="H13" s="1"/>
      <c r="I13" s="1">
        <f>SUM(I11:I12)</f>
        <v>0</v>
      </c>
      <c r="J13" s="1"/>
      <c r="K13" s="1">
        <f>SUM(K11:K12)</f>
        <v>26082</v>
      </c>
      <c r="L13" s="1"/>
      <c r="M13" s="1">
        <f>SUM(M11:M12)</f>
        <v>26082</v>
      </c>
    </row>
    <row r="14" spans="1:16" s="35" customFormat="1" ht="21" customHeight="1">
      <c r="A14" s="26" t="s">
        <v>179</v>
      </c>
      <c r="B14" s="72"/>
      <c r="C14" s="37">
        <v>15</v>
      </c>
      <c r="E14" s="6">
        <v>0</v>
      </c>
      <c r="F14" s="1"/>
      <c r="G14" s="6">
        <v>0</v>
      </c>
      <c r="H14" s="1"/>
      <c r="I14" s="6">
        <v>0</v>
      </c>
      <c r="J14" s="1"/>
      <c r="K14" s="6">
        <v>-27994</v>
      </c>
      <c r="L14" s="1"/>
      <c r="M14" s="6">
        <f>SUM(E14:L14)</f>
        <v>-27994</v>
      </c>
    </row>
    <row r="15" spans="1:16" ht="21" customHeight="1" thickBot="1">
      <c r="A15" s="15" t="s">
        <v>178</v>
      </c>
      <c r="B15" s="71"/>
      <c r="C15" s="37"/>
      <c r="E15" s="73">
        <f>SUM(E10:E12)+E14</f>
        <v>400000</v>
      </c>
      <c r="F15" s="3"/>
      <c r="G15" s="73">
        <f>SUM(G10:G12)+G14</f>
        <v>21250</v>
      </c>
      <c r="H15" s="3"/>
      <c r="I15" s="73">
        <f>SUM(I10:I12)+I14</f>
        <v>21260</v>
      </c>
      <c r="J15" s="1"/>
      <c r="K15" s="73">
        <f>SUM(K10:K12)+K14</f>
        <v>380249</v>
      </c>
      <c r="L15" s="3"/>
      <c r="M15" s="73">
        <f>SUM(M10:M12)+M14</f>
        <v>822759</v>
      </c>
      <c r="O15" s="5"/>
      <c r="P15" s="74"/>
    </row>
    <row r="16" spans="1:16" s="35" customFormat="1" ht="21" customHeight="1" thickTop="1">
      <c r="A16" s="72"/>
      <c r="B16" s="72"/>
      <c r="C16" s="37"/>
      <c r="E16" s="3"/>
      <c r="F16" s="3"/>
      <c r="G16" s="3"/>
      <c r="H16" s="3"/>
      <c r="I16" s="3"/>
      <c r="J16" s="1"/>
      <c r="K16" s="3"/>
      <c r="L16" s="3"/>
      <c r="M16" s="3"/>
    </row>
    <row r="17" spans="1:16" s="35" customFormat="1" ht="21" customHeight="1">
      <c r="A17" s="15" t="s">
        <v>172</v>
      </c>
      <c r="B17" s="72"/>
      <c r="C17" s="37"/>
      <c r="E17" s="2">
        <v>400000</v>
      </c>
      <c r="F17" s="2"/>
      <c r="G17" s="2">
        <v>21250</v>
      </c>
      <c r="H17" s="2"/>
      <c r="I17" s="2">
        <v>23061</v>
      </c>
      <c r="J17" s="2"/>
      <c r="K17" s="2">
        <v>388394</v>
      </c>
      <c r="L17" s="3"/>
      <c r="M17" s="3">
        <f>SUM(E17:K17)</f>
        <v>832705</v>
      </c>
    </row>
    <row r="18" spans="1:16" s="35" customFormat="1" ht="21" customHeight="1">
      <c r="A18" s="26" t="s">
        <v>104</v>
      </c>
      <c r="B18" s="72"/>
      <c r="C18" s="37"/>
      <c r="E18" s="3">
        <v>0</v>
      </c>
      <c r="F18" s="3"/>
      <c r="G18" s="3">
        <v>0</v>
      </c>
      <c r="H18" s="3"/>
      <c r="I18" s="3">
        <v>0</v>
      </c>
      <c r="J18" s="1"/>
      <c r="K18" s="3">
        <f>PL!I109</f>
        <v>35613</v>
      </c>
      <c r="L18" s="3"/>
      <c r="M18" s="3">
        <f>SUM(E18:K18)</f>
        <v>35613</v>
      </c>
    </row>
    <row r="19" spans="1:16" s="35" customFormat="1" ht="21" customHeight="1">
      <c r="A19" s="26" t="s">
        <v>102</v>
      </c>
      <c r="B19" s="72"/>
      <c r="C19" s="37"/>
      <c r="E19" s="6">
        <v>0</v>
      </c>
      <c r="F19" s="3"/>
      <c r="G19" s="6">
        <v>0</v>
      </c>
      <c r="H19" s="3"/>
      <c r="I19" s="6">
        <v>0</v>
      </c>
      <c r="J19" s="1"/>
      <c r="K19" s="6">
        <v>0</v>
      </c>
      <c r="L19" s="3"/>
      <c r="M19" s="6">
        <f>SUM(E19:K19)</f>
        <v>0</v>
      </c>
    </row>
    <row r="20" spans="1:16" s="35" customFormat="1" ht="21" customHeight="1">
      <c r="A20" s="26" t="s">
        <v>103</v>
      </c>
      <c r="B20" s="72"/>
      <c r="C20" s="37"/>
      <c r="E20" s="1">
        <f>SUM(E18:E19)</f>
        <v>0</v>
      </c>
      <c r="F20" s="1"/>
      <c r="G20" s="1">
        <f>SUM(G18:G19)</f>
        <v>0</v>
      </c>
      <c r="H20" s="1"/>
      <c r="I20" s="1">
        <f>SUM(I18:I19)</f>
        <v>0</v>
      </c>
      <c r="J20" s="1"/>
      <c r="K20" s="1">
        <f>SUM(K18:K19)</f>
        <v>35613</v>
      </c>
      <c r="L20" s="1"/>
      <c r="M20" s="1">
        <f>SUM(M18:M19)</f>
        <v>35613</v>
      </c>
    </row>
    <row r="21" spans="1:16" s="35" customFormat="1" ht="21" customHeight="1">
      <c r="A21" s="26" t="s">
        <v>179</v>
      </c>
      <c r="B21" s="72"/>
      <c r="C21" s="37">
        <v>15</v>
      </c>
      <c r="E21" s="6">
        <v>0</v>
      </c>
      <c r="F21" s="1"/>
      <c r="G21" s="6">
        <v>0</v>
      </c>
      <c r="H21" s="1"/>
      <c r="I21" s="6">
        <v>0</v>
      </c>
      <c r="J21" s="1"/>
      <c r="K21" s="6">
        <v>-28000</v>
      </c>
      <c r="L21" s="1"/>
      <c r="M21" s="6">
        <f>SUM(E21:K21)</f>
        <v>-28000</v>
      </c>
    </row>
    <row r="22" spans="1:16" ht="21" customHeight="1" thickBot="1">
      <c r="A22" s="15" t="s">
        <v>188</v>
      </c>
      <c r="B22" s="71"/>
      <c r="C22" s="37"/>
      <c r="E22" s="73">
        <f>SUM(E17:E19)+E21</f>
        <v>400000</v>
      </c>
      <c r="F22" s="3"/>
      <c r="G22" s="73">
        <f>SUM(G17:G19)+G21</f>
        <v>21250</v>
      </c>
      <c r="H22" s="3"/>
      <c r="I22" s="73">
        <f>SUM(I17:I19)+I21</f>
        <v>23061</v>
      </c>
      <c r="J22" s="1"/>
      <c r="K22" s="73">
        <f>SUM(K17:K19)+K21</f>
        <v>396007</v>
      </c>
      <c r="L22" s="3"/>
      <c r="M22" s="73">
        <f>SUM(M17:M19)+M21</f>
        <v>840318</v>
      </c>
      <c r="O22" s="5"/>
      <c r="P22" s="74"/>
    </row>
    <row r="23" spans="1:16" ht="21" customHeight="1" thickTop="1"/>
    <row r="24" spans="1:16" ht="21" customHeight="1">
      <c r="A24" s="38" t="s">
        <v>15</v>
      </c>
      <c r="B24" s="39"/>
    </row>
  </sheetData>
  <mergeCells count="4">
    <mergeCell ref="I7:K7"/>
    <mergeCell ref="E6:M6"/>
    <mergeCell ref="A4:P4"/>
    <mergeCell ref="A3:P3"/>
  </mergeCells>
  <printOptions horizontalCentered="1"/>
  <pageMargins left="0.98425196850393704" right="0.196850393700787" top="0.78740157480314998" bottom="0.196850393700787" header="0.196850393700787" footer="0.196850393700787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89A0C-2DD1-4928-9541-371F3C677047}">
  <dimension ref="A1:M85"/>
  <sheetViews>
    <sheetView showGridLines="0" tabSelected="1" view="pageBreakPreview" zoomScale="69" zoomScaleNormal="115" zoomScaleSheetLayoutView="69" workbookViewId="0">
      <selection activeCell="E56" sqref="E56"/>
    </sheetView>
  </sheetViews>
  <sheetFormatPr defaultColWidth="9.33203125" defaultRowHeight="21" customHeight="1"/>
  <cols>
    <col min="1" max="1" width="40.6640625" style="62" customWidth="1"/>
    <col min="2" max="2" width="1.6640625" style="62" customWidth="1"/>
    <col min="3" max="3" width="6.6640625" style="62" customWidth="1"/>
    <col min="4" max="4" width="1.6640625" style="62" customWidth="1"/>
    <col min="5" max="5" width="12.6640625" style="62" customWidth="1"/>
    <col min="6" max="6" width="1.6640625" style="62" customWidth="1"/>
    <col min="7" max="7" width="12.6640625" style="62" customWidth="1"/>
    <col min="8" max="8" width="1.6640625" style="62" customWidth="1"/>
    <col min="9" max="9" width="12.6640625" style="62" customWidth="1"/>
    <col min="10" max="10" width="1.6640625" style="62" customWidth="1"/>
    <col min="11" max="11" width="12.6640625" style="62" customWidth="1"/>
    <col min="12" max="12" width="1.6640625" style="62" customWidth="1"/>
    <col min="13" max="16384" width="9.33203125" style="62"/>
  </cols>
  <sheetData>
    <row r="1" spans="1:11" ht="21" customHeight="1">
      <c r="A1" s="10"/>
      <c r="K1" s="11" t="s">
        <v>99</v>
      </c>
    </row>
    <row r="2" spans="1:11" ht="21" customHeight="1">
      <c r="A2" s="10" t="s">
        <v>137</v>
      </c>
    </row>
    <row r="3" spans="1:11" ht="21" customHeight="1">
      <c r="A3" s="63" t="s">
        <v>119</v>
      </c>
      <c r="B3" s="12"/>
      <c r="C3" s="13"/>
      <c r="D3" s="14"/>
      <c r="E3" s="14"/>
      <c r="F3" s="14"/>
      <c r="G3" s="14"/>
      <c r="H3" s="14"/>
      <c r="I3" s="14"/>
      <c r="J3" s="14"/>
      <c r="K3" s="14"/>
    </row>
    <row r="4" spans="1:11" ht="21" customHeight="1">
      <c r="A4" s="15" t="s">
        <v>187</v>
      </c>
      <c r="B4" s="12"/>
      <c r="C4" s="13"/>
      <c r="D4" s="14"/>
      <c r="E4" s="14"/>
      <c r="F4" s="14"/>
      <c r="G4" s="14"/>
      <c r="H4" s="14"/>
      <c r="I4" s="14"/>
      <c r="J4" s="14"/>
      <c r="K4" s="14"/>
    </row>
    <row r="5" spans="1:11" ht="21" customHeight="1">
      <c r="A5" s="16"/>
      <c r="B5" s="12"/>
      <c r="C5" s="13"/>
      <c r="D5" s="14"/>
      <c r="E5" s="14"/>
      <c r="F5" s="14"/>
      <c r="G5" s="14"/>
      <c r="H5" s="14"/>
      <c r="I5" s="12"/>
      <c r="J5" s="14"/>
      <c r="K5" s="17" t="s">
        <v>98</v>
      </c>
    </row>
    <row r="6" spans="1:11" ht="21" customHeight="1">
      <c r="B6" s="68"/>
      <c r="D6" s="68"/>
      <c r="E6" s="81" t="s">
        <v>53</v>
      </c>
      <c r="F6" s="81"/>
      <c r="G6" s="81"/>
      <c r="H6" s="18"/>
      <c r="I6" s="82" t="s">
        <v>54</v>
      </c>
      <c r="J6" s="82"/>
      <c r="K6" s="82"/>
    </row>
    <row r="7" spans="1:11" ht="21" customHeight="1">
      <c r="B7" s="68"/>
      <c r="C7" s="19"/>
      <c r="D7" s="20"/>
      <c r="E7" s="21" t="s">
        <v>171</v>
      </c>
      <c r="F7" s="22"/>
      <c r="G7" s="21">
        <v>2025</v>
      </c>
      <c r="I7" s="21" t="s">
        <v>171</v>
      </c>
      <c r="J7" s="22"/>
      <c r="K7" s="21">
        <v>2025</v>
      </c>
    </row>
    <row r="8" spans="1:11" ht="21" customHeight="1">
      <c r="A8" s="63" t="s">
        <v>59</v>
      </c>
      <c r="B8" s="69"/>
      <c r="C8" s="23"/>
      <c r="D8" s="68"/>
      <c r="E8" s="24"/>
      <c r="F8" s="24"/>
      <c r="G8" s="24"/>
      <c r="H8" s="68"/>
      <c r="I8" s="24"/>
      <c r="J8" s="24"/>
      <c r="K8" s="24"/>
    </row>
    <row r="9" spans="1:11" ht="21" customHeight="1">
      <c r="A9" s="62" t="s">
        <v>148</v>
      </c>
      <c r="B9" s="68"/>
      <c r="C9" s="23"/>
      <c r="D9" s="68"/>
      <c r="E9" s="25">
        <f>PL!E87</f>
        <v>50298</v>
      </c>
      <c r="F9" s="25"/>
      <c r="G9" s="25">
        <f>PL!G87</f>
        <v>50329</v>
      </c>
      <c r="H9" s="25"/>
      <c r="I9" s="25">
        <f>PL!I87</f>
        <v>39049</v>
      </c>
      <c r="J9" s="25"/>
      <c r="K9" s="25">
        <f>PL!K87</f>
        <v>31136</v>
      </c>
    </row>
    <row r="10" spans="1:11" ht="21" customHeight="1">
      <c r="A10" s="62" t="s">
        <v>149</v>
      </c>
      <c r="B10" s="68"/>
      <c r="C10" s="23"/>
      <c r="D10" s="68"/>
      <c r="E10" s="25"/>
      <c r="F10" s="25"/>
      <c r="G10" s="25"/>
      <c r="H10" s="25"/>
      <c r="I10" s="25"/>
      <c r="J10" s="25"/>
      <c r="K10" s="25"/>
    </row>
    <row r="11" spans="1:11" ht="21" customHeight="1">
      <c r="A11" s="62" t="s">
        <v>60</v>
      </c>
      <c r="B11" s="68"/>
      <c r="C11" s="23"/>
      <c r="D11" s="68"/>
      <c r="E11" s="25"/>
      <c r="F11" s="25"/>
      <c r="G11" s="25"/>
      <c r="H11" s="25"/>
      <c r="I11" s="65"/>
      <c r="J11" s="25"/>
      <c r="K11" s="65"/>
    </row>
    <row r="12" spans="1:11" ht="21" customHeight="1">
      <c r="A12" s="26" t="s">
        <v>61</v>
      </c>
      <c r="B12" s="68"/>
      <c r="C12" s="23"/>
      <c r="D12" s="68"/>
      <c r="E12" s="70">
        <v>42715</v>
      </c>
      <c r="F12" s="25"/>
      <c r="G12" s="70">
        <v>50951</v>
      </c>
      <c r="H12" s="25"/>
      <c r="I12" s="70">
        <v>12977</v>
      </c>
      <c r="J12" s="25"/>
      <c r="K12" s="70">
        <v>12914</v>
      </c>
    </row>
    <row r="13" spans="1:11" ht="21" customHeight="1">
      <c r="A13" s="26" t="s">
        <v>185</v>
      </c>
      <c r="B13" s="68"/>
      <c r="C13" s="23"/>
      <c r="D13" s="68"/>
      <c r="E13" s="25">
        <v>287</v>
      </c>
      <c r="F13" s="25"/>
      <c r="G13" s="25">
        <v>-1185</v>
      </c>
      <c r="H13" s="25"/>
      <c r="I13" s="25">
        <v>230</v>
      </c>
      <c r="J13" s="25"/>
      <c r="K13" s="25">
        <v>74</v>
      </c>
    </row>
    <row r="14" spans="1:11" ht="21" customHeight="1">
      <c r="A14" s="26" t="s">
        <v>202</v>
      </c>
      <c r="B14" s="68"/>
      <c r="C14" s="23"/>
      <c r="D14" s="68"/>
      <c r="E14" s="25">
        <v>720</v>
      </c>
      <c r="F14" s="25"/>
      <c r="G14" s="25">
        <v>0</v>
      </c>
      <c r="H14" s="25"/>
      <c r="I14" s="25">
        <v>0</v>
      </c>
      <c r="J14" s="25"/>
      <c r="K14" s="25">
        <v>0</v>
      </c>
    </row>
    <row r="15" spans="1:11" ht="21" customHeight="1">
      <c r="A15" s="62" t="s">
        <v>195</v>
      </c>
      <c r="B15" s="68"/>
      <c r="C15" s="23"/>
      <c r="D15" s="68"/>
      <c r="E15" s="25"/>
      <c r="F15" s="25"/>
      <c r="G15" s="25"/>
      <c r="H15" s="25"/>
      <c r="I15" s="25"/>
      <c r="J15" s="25"/>
      <c r="K15" s="25"/>
    </row>
    <row r="16" spans="1:11" ht="21" customHeight="1">
      <c r="A16" s="62" t="s">
        <v>196</v>
      </c>
      <c r="B16" s="68"/>
      <c r="C16" s="23"/>
      <c r="D16" s="68"/>
      <c r="E16" s="25">
        <v>426</v>
      </c>
      <c r="F16" s="25"/>
      <c r="G16" s="25">
        <v>-34</v>
      </c>
      <c r="H16" s="25"/>
      <c r="I16" s="25">
        <v>0</v>
      </c>
      <c r="J16" s="25"/>
      <c r="K16" s="25">
        <v>324</v>
      </c>
    </row>
    <row r="17" spans="1:11" ht="21" customHeight="1">
      <c r="A17" s="62" t="s">
        <v>150</v>
      </c>
      <c r="B17" s="16"/>
      <c r="C17" s="23"/>
      <c r="D17" s="68"/>
      <c r="E17" s="25">
        <v>1597</v>
      </c>
      <c r="F17" s="25"/>
      <c r="G17" s="25">
        <v>2324</v>
      </c>
      <c r="H17" s="25"/>
      <c r="I17" s="25">
        <v>-75</v>
      </c>
      <c r="J17" s="25"/>
      <c r="K17" s="25">
        <v>38</v>
      </c>
    </row>
    <row r="18" spans="1:11" ht="21" customHeight="1">
      <c r="A18" s="62" t="s">
        <v>161</v>
      </c>
      <c r="B18" s="16"/>
      <c r="C18" s="23"/>
      <c r="D18" s="68"/>
      <c r="E18" s="25">
        <v>2505</v>
      </c>
      <c r="F18" s="25"/>
      <c r="G18" s="25">
        <v>2302</v>
      </c>
      <c r="H18" s="25"/>
      <c r="I18" s="25">
        <v>750</v>
      </c>
      <c r="J18" s="25"/>
      <c r="K18" s="25">
        <v>745</v>
      </c>
    </row>
    <row r="19" spans="1:11" ht="21" customHeight="1">
      <c r="A19" s="62" t="s">
        <v>192</v>
      </c>
      <c r="B19" s="16"/>
      <c r="C19" s="23"/>
      <c r="D19" s="68"/>
      <c r="E19" s="25">
        <v>0</v>
      </c>
      <c r="F19" s="25"/>
      <c r="G19" s="25">
        <v>0</v>
      </c>
      <c r="H19" s="25"/>
      <c r="I19" s="25">
        <v>-19400</v>
      </c>
      <c r="J19" s="25"/>
      <c r="K19" s="25">
        <v>0</v>
      </c>
    </row>
    <row r="20" spans="1:11" ht="21" customHeight="1">
      <c r="A20" s="62" t="s">
        <v>134</v>
      </c>
      <c r="B20" s="16"/>
      <c r="C20" s="23"/>
      <c r="D20" s="68"/>
      <c r="E20" s="25">
        <v>-162</v>
      </c>
      <c r="F20" s="25"/>
      <c r="G20" s="25">
        <v>-131</v>
      </c>
      <c r="H20" s="25"/>
      <c r="I20" s="25">
        <v>-7002</v>
      </c>
      <c r="J20" s="25"/>
      <c r="K20" s="25">
        <v>-8205</v>
      </c>
    </row>
    <row r="21" spans="1:11" ht="21" customHeight="1">
      <c r="A21" s="62" t="s">
        <v>135</v>
      </c>
      <c r="B21" s="16"/>
      <c r="C21" s="23"/>
      <c r="D21" s="68"/>
      <c r="E21" s="27">
        <v>13135</v>
      </c>
      <c r="F21" s="25"/>
      <c r="G21" s="27">
        <v>17965</v>
      </c>
      <c r="H21" s="25"/>
      <c r="I21" s="27">
        <v>7337</v>
      </c>
      <c r="J21" s="25"/>
      <c r="K21" s="27">
        <v>8659</v>
      </c>
    </row>
    <row r="22" spans="1:11" ht="21" customHeight="1">
      <c r="A22" s="26" t="s">
        <v>62</v>
      </c>
      <c r="B22" s="68"/>
      <c r="C22" s="23"/>
      <c r="D22" s="68"/>
      <c r="E22" s="65"/>
      <c r="F22" s="65"/>
      <c r="G22" s="65"/>
      <c r="H22" s="65"/>
      <c r="I22" s="65"/>
      <c r="J22" s="65"/>
      <c r="K22" s="65"/>
    </row>
    <row r="23" spans="1:11" ht="21" customHeight="1">
      <c r="A23" s="62" t="s">
        <v>63</v>
      </c>
      <c r="B23" s="68"/>
      <c r="C23" s="23"/>
      <c r="D23" s="68"/>
      <c r="E23" s="25">
        <f>SUM(E9:E21)</f>
        <v>111521</v>
      </c>
      <c r="F23" s="25"/>
      <c r="G23" s="25">
        <f>SUM(G9:G21)</f>
        <v>122521</v>
      </c>
      <c r="H23" s="25"/>
      <c r="I23" s="25">
        <f>SUM(I9:I21)</f>
        <v>33866</v>
      </c>
      <c r="J23" s="25"/>
      <c r="K23" s="25">
        <f>SUM(K9:K21)</f>
        <v>45685</v>
      </c>
    </row>
    <row r="24" spans="1:11" ht="21" customHeight="1">
      <c r="A24" s="62" t="s">
        <v>64</v>
      </c>
      <c r="B24" s="68"/>
      <c r="C24" s="23"/>
      <c r="D24" s="68"/>
      <c r="E24" s="25"/>
      <c r="F24" s="25"/>
      <c r="G24" s="25"/>
      <c r="H24" s="25"/>
      <c r="I24" s="25"/>
      <c r="J24" s="25"/>
      <c r="K24" s="25"/>
    </row>
    <row r="25" spans="1:11" ht="21" customHeight="1">
      <c r="A25" s="62" t="s">
        <v>156</v>
      </c>
      <c r="B25" s="68"/>
      <c r="C25" s="23"/>
      <c r="D25" s="68"/>
      <c r="E25" s="25">
        <v>11216</v>
      </c>
      <c r="F25" s="25"/>
      <c r="G25" s="25">
        <v>-21880</v>
      </c>
      <c r="H25" s="25"/>
      <c r="I25" s="25">
        <v>-673</v>
      </c>
      <c r="J25" s="25"/>
      <c r="K25" s="25">
        <v>-30163</v>
      </c>
    </row>
    <row r="26" spans="1:11" ht="21" customHeight="1">
      <c r="A26" s="62" t="s">
        <v>96</v>
      </c>
      <c r="B26" s="68"/>
      <c r="C26" s="23"/>
      <c r="D26" s="68"/>
      <c r="E26" s="25">
        <v>-401</v>
      </c>
      <c r="F26" s="25"/>
      <c r="G26" s="25">
        <v>-14103</v>
      </c>
      <c r="H26" s="25"/>
      <c r="I26" s="25">
        <v>-3976</v>
      </c>
      <c r="J26" s="25"/>
      <c r="K26" s="25">
        <v>3761</v>
      </c>
    </row>
    <row r="27" spans="1:11" ht="21" customHeight="1">
      <c r="A27" s="62" t="s">
        <v>97</v>
      </c>
      <c r="B27" s="68"/>
      <c r="C27" s="23"/>
      <c r="D27" s="68"/>
      <c r="E27" s="25">
        <v>1127</v>
      </c>
      <c r="F27" s="25"/>
      <c r="G27" s="25">
        <v>-2327</v>
      </c>
      <c r="H27" s="25"/>
      <c r="I27" s="25">
        <v>0</v>
      </c>
      <c r="J27" s="25"/>
      <c r="K27" s="25">
        <v>0</v>
      </c>
    </row>
    <row r="28" spans="1:11" ht="21" customHeight="1">
      <c r="A28" s="62" t="s">
        <v>65</v>
      </c>
      <c r="B28" s="68"/>
      <c r="C28" s="23"/>
      <c r="D28" s="68"/>
      <c r="E28" s="25">
        <v>-5422</v>
      </c>
      <c r="F28" s="25"/>
      <c r="G28" s="25">
        <v>-2772</v>
      </c>
      <c r="H28" s="25"/>
      <c r="I28" s="25">
        <v>-3020</v>
      </c>
      <c r="J28" s="25"/>
      <c r="K28" s="25">
        <v>-3865</v>
      </c>
    </row>
    <row r="29" spans="1:11" ht="21" customHeight="1">
      <c r="A29" s="26" t="s">
        <v>66</v>
      </c>
      <c r="B29" s="28"/>
      <c r="C29" s="23"/>
      <c r="D29" s="68"/>
      <c r="E29" s="25">
        <v>-546</v>
      </c>
      <c r="F29" s="25"/>
      <c r="G29" s="25">
        <v>-2347</v>
      </c>
      <c r="H29" s="25"/>
      <c r="I29" s="25">
        <v>-390</v>
      </c>
      <c r="J29" s="25"/>
      <c r="K29" s="25">
        <v>70</v>
      </c>
    </row>
    <row r="30" spans="1:11" ht="21" customHeight="1">
      <c r="A30" s="62" t="s">
        <v>170</v>
      </c>
      <c r="B30" s="68"/>
      <c r="C30" s="23"/>
      <c r="D30" s="68"/>
      <c r="E30" s="25">
        <v>0</v>
      </c>
      <c r="F30" s="25"/>
      <c r="G30" s="25">
        <v>4</v>
      </c>
      <c r="H30" s="25"/>
      <c r="I30" s="25">
        <v>0</v>
      </c>
      <c r="J30" s="25"/>
      <c r="K30" s="25">
        <v>0</v>
      </c>
    </row>
    <row r="31" spans="1:11" ht="21" customHeight="1">
      <c r="A31" s="62" t="s">
        <v>67</v>
      </c>
      <c r="B31" s="68"/>
      <c r="C31" s="23"/>
      <c r="D31" s="68"/>
      <c r="E31" s="25"/>
      <c r="F31" s="25"/>
      <c r="G31" s="25"/>
      <c r="H31" s="25"/>
      <c r="I31" s="25"/>
      <c r="J31" s="25"/>
      <c r="K31" s="25"/>
    </row>
    <row r="32" spans="1:11" ht="21" customHeight="1">
      <c r="A32" s="26" t="s">
        <v>157</v>
      </c>
      <c r="B32" s="16"/>
      <c r="C32" s="23"/>
      <c r="D32" s="68"/>
      <c r="E32" s="25">
        <v>-2593</v>
      </c>
      <c r="F32" s="25"/>
      <c r="G32" s="25">
        <v>51761</v>
      </c>
      <c r="H32" s="25"/>
      <c r="I32" s="25">
        <v>1102</v>
      </c>
      <c r="J32" s="25"/>
      <c r="K32" s="25">
        <v>28336</v>
      </c>
    </row>
    <row r="33" spans="1:11" ht="21" customHeight="1">
      <c r="A33" s="26" t="s">
        <v>111</v>
      </c>
      <c r="B33" s="16"/>
      <c r="C33" s="23"/>
      <c r="D33" s="68"/>
      <c r="E33" s="25">
        <v>-14843</v>
      </c>
      <c r="F33" s="25"/>
      <c r="G33" s="25">
        <v>-4676</v>
      </c>
      <c r="H33" s="25"/>
      <c r="I33" s="25">
        <v>0</v>
      </c>
      <c r="J33" s="25"/>
      <c r="K33" s="25">
        <v>0</v>
      </c>
    </row>
    <row r="34" spans="1:11" ht="21" customHeight="1">
      <c r="A34" s="26" t="s">
        <v>117</v>
      </c>
      <c r="B34" s="16"/>
      <c r="C34" s="23"/>
      <c r="D34" s="68"/>
      <c r="E34" s="25">
        <v>336</v>
      </c>
      <c r="F34" s="25"/>
      <c r="G34" s="25">
        <v>-159</v>
      </c>
      <c r="H34" s="25"/>
      <c r="I34" s="25">
        <v>258</v>
      </c>
      <c r="J34" s="25"/>
      <c r="K34" s="25">
        <v>0</v>
      </c>
    </row>
    <row r="35" spans="1:11" ht="21" customHeight="1">
      <c r="A35" s="26" t="s">
        <v>68</v>
      </c>
      <c r="B35" s="16"/>
      <c r="C35" s="23"/>
      <c r="D35" s="68"/>
      <c r="E35" s="27">
        <v>-1665</v>
      </c>
      <c r="F35" s="25"/>
      <c r="G35" s="27">
        <v>-2202</v>
      </c>
      <c r="H35" s="25"/>
      <c r="I35" s="27">
        <v>-52</v>
      </c>
      <c r="J35" s="25"/>
      <c r="K35" s="27">
        <v>205</v>
      </c>
    </row>
    <row r="36" spans="1:11" ht="21" customHeight="1">
      <c r="A36" s="62" t="s">
        <v>59</v>
      </c>
      <c r="B36" s="16"/>
      <c r="C36" s="23"/>
      <c r="D36" s="68"/>
      <c r="E36" s="25">
        <f>SUM(E23:E35)</f>
        <v>98730</v>
      </c>
      <c r="F36" s="25"/>
      <c r="G36" s="25">
        <f>SUM(G23:G35)</f>
        <v>123820</v>
      </c>
      <c r="H36" s="25"/>
      <c r="I36" s="25">
        <f>SUM(I23:I35)</f>
        <v>27115</v>
      </c>
      <c r="J36" s="25"/>
      <c r="K36" s="25">
        <f>SUM(K23:K35)</f>
        <v>44029</v>
      </c>
    </row>
    <row r="37" spans="1:11" ht="21" customHeight="1">
      <c r="A37" s="26" t="s">
        <v>197</v>
      </c>
      <c r="B37" s="16"/>
      <c r="C37" s="23"/>
      <c r="D37" s="68"/>
      <c r="E37" s="25">
        <v>1461</v>
      </c>
      <c r="F37" s="25"/>
      <c r="G37" s="25">
        <v>0</v>
      </c>
      <c r="H37" s="25"/>
      <c r="I37" s="25">
        <v>0</v>
      </c>
      <c r="J37" s="25"/>
      <c r="K37" s="25">
        <v>0</v>
      </c>
    </row>
    <row r="38" spans="1:11" ht="21" customHeight="1">
      <c r="A38" s="26" t="s">
        <v>69</v>
      </c>
      <c r="B38" s="16"/>
      <c r="C38" s="23"/>
      <c r="D38" s="68"/>
      <c r="E38" s="25">
        <v>-11485</v>
      </c>
      <c r="F38" s="25"/>
      <c r="G38" s="25">
        <v>-16206</v>
      </c>
      <c r="H38" s="25"/>
      <c r="I38" s="25">
        <v>-6488</v>
      </c>
      <c r="J38" s="25"/>
      <c r="K38" s="25">
        <v>-8048</v>
      </c>
    </row>
    <row r="39" spans="1:11" ht="21" customHeight="1">
      <c r="A39" s="62" t="s">
        <v>70</v>
      </c>
      <c r="B39" s="68"/>
      <c r="C39" s="23"/>
      <c r="D39" s="68"/>
      <c r="E39" s="27">
        <v>-30868</v>
      </c>
      <c r="F39" s="25"/>
      <c r="G39" s="27">
        <v>-25291</v>
      </c>
      <c r="H39" s="25"/>
      <c r="I39" s="27">
        <v>-10215</v>
      </c>
      <c r="J39" s="25"/>
      <c r="K39" s="27">
        <v>-9532</v>
      </c>
    </row>
    <row r="40" spans="1:11" ht="21" customHeight="1">
      <c r="A40" s="15" t="s">
        <v>184</v>
      </c>
      <c r="B40" s="28"/>
      <c r="C40" s="23"/>
      <c r="D40" s="68"/>
      <c r="E40" s="27">
        <f>SUM(E36:E39)</f>
        <v>57838</v>
      </c>
      <c r="F40" s="25"/>
      <c r="G40" s="27">
        <f>SUM(G36:G39)</f>
        <v>82323</v>
      </c>
      <c r="H40" s="25"/>
      <c r="I40" s="27">
        <f>SUM(I36:I39)</f>
        <v>10412</v>
      </c>
      <c r="J40" s="25"/>
      <c r="K40" s="27">
        <f>SUM(K36:K39)</f>
        <v>26449</v>
      </c>
    </row>
    <row r="41" spans="1:11" ht="21" customHeight="1">
      <c r="B41" s="68"/>
      <c r="C41" s="23"/>
      <c r="D41" s="68"/>
      <c r="E41" s="29"/>
      <c r="F41" s="29"/>
      <c r="G41" s="29"/>
      <c r="H41" s="68"/>
      <c r="I41" s="29"/>
      <c r="J41" s="29"/>
      <c r="K41" s="29"/>
    </row>
    <row r="42" spans="1:11" ht="21" customHeight="1">
      <c r="A42" s="26" t="s">
        <v>15</v>
      </c>
      <c r="B42" s="28"/>
      <c r="C42" s="23"/>
      <c r="D42" s="68"/>
      <c r="E42" s="68"/>
      <c r="F42" s="29"/>
      <c r="G42" s="68"/>
      <c r="H42" s="68"/>
      <c r="I42" s="68"/>
      <c r="J42" s="68"/>
      <c r="K42" s="68"/>
    </row>
    <row r="43" spans="1:11" ht="21" customHeight="1">
      <c r="A43" s="26"/>
      <c r="B43" s="28"/>
      <c r="C43" s="23"/>
      <c r="D43" s="68"/>
      <c r="E43" s="68"/>
      <c r="F43" s="29"/>
      <c r="G43" s="68"/>
      <c r="H43" s="68"/>
      <c r="I43" s="68"/>
      <c r="J43" s="68"/>
      <c r="K43" s="68"/>
    </row>
    <row r="44" spans="1:11" ht="21" customHeight="1">
      <c r="A44" s="26"/>
      <c r="B44" s="28"/>
      <c r="C44" s="23"/>
      <c r="D44" s="68"/>
      <c r="E44" s="68"/>
      <c r="F44" s="29"/>
      <c r="G44" s="68"/>
      <c r="H44" s="68"/>
      <c r="I44" s="68"/>
      <c r="J44" s="68"/>
      <c r="K44" s="68"/>
    </row>
    <row r="45" spans="1:11" ht="21" customHeight="1">
      <c r="A45" s="26"/>
      <c r="B45" s="28"/>
      <c r="C45" s="23"/>
      <c r="D45" s="68"/>
      <c r="E45" s="68"/>
      <c r="F45" s="29"/>
      <c r="G45" s="68"/>
      <c r="H45" s="68"/>
      <c r="I45" s="68"/>
      <c r="J45" s="68"/>
      <c r="K45" s="68"/>
    </row>
    <row r="46" spans="1:11" ht="21" customHeight="1">
      <c r="A46" s="10"/>
      <c r="B46" s="12"/>
      <c r="C46" s="13"/>
      <c r="D46" s="14"/>
      <c r="E46" s="14"/>
      <c r="F46" s="14"/>
      <c r="G46" s="14"/>
      <c r="H46" s="14"/>
      <c r="I46" s="14"/>
      <c r="J46" s="14"/>
      <c r="K46" s="11" t="s">
        <v>99</v>
      </c>
    </row>
    <row r="47" spans="1:11" ht="21" customHeight="1">
      <c r="A47" s="10" t="s">
        <v>137</v>
      </c>
      <c r="B47" s="12"/>
      <c r="C47" s="13"/>
      <c r="D47" s="14"/>
      <c r="E47" s="14"/>
      <c r="F47" s="14"/>
      <c r="G47" s="14"/>
      <c r="H47" s="14"/>
      <c r="I47" s="14"/>
      <c r="J47" s="14"/>
      <c r="K47" s="14"/>
    </row>
    <row r="48" spans="1:11" ht="21" customHeight="1">
      <c r="A48" s="63" t="s">
        <v>118</v>
      </c>
      <c r="B48" s="14"/>
      <c r="C48" s="13"/>
      <c r="D48" s="14"/>
      <c r="E48" s="14"/>
      <c r="F48" s="14"/>
      <c r="G48" s="14"/>
      <c r="H48" s="14"/>
      <c r="I48" s="14"/>
      <c r="J48" s="14"/>
      <c r="K48" s="14"/>
    </row>
    <row r="49" spans="1:11" ht="21" customHeight="1">
      <c r="A49" s="15" t="s">
        <v>187</v>
      </c>
      <c r="B49" s="12"/>
      <c r="C49" s="13"/>
      <c r="D49" s="14"/>
      <c r="E49" s="14"/>
      <c r="F49" s="14"/>
      <c r="G49" s="14"/>
      <c r="H49" s="14"/>
      <c r="I49" s="14"/>
      <c r="J49" s="14"/>
      <c r="K49" s="14"/>
    </row>
    <row r="50" spans="1:11" ht="21" customHeight="1">
      <c r="A50" s="16"/>
      <c r="B50" s="12"/>
      <c r="C50" s="13"/>
      <c r="D50" s="14"/>
      <c r="E50" s="14"/>
      <c r="F50" s="14"/>
      <c r="G50" s="14"/>
      <c r="H50" s="14"/>
      <c r="I50" s="12"/>
      <c r="J50" s="14"/>
      <c r="K50" s="17" t="s">
        <v>98</v>
      </c>
    </row>
    <row r="51" spans="1:11" ht="21" customHeight="1">
      <c r="B51" s="68"/>
      <c r="D51" s="68"/>
      <c r="E51" s="81" t="s">
        <v>53</v>
      </c>
      <c r="F51" s="81"/>
      <c r="G51" s="81"/>
      <c r="H51" s="18"/>
      <c r="I51" s="82" t="s">
        <v>54</v>
      </c>
      <c r="J51" s="82"/>
      <c r="K51" s="82"/>
    </row>
    <row r="52" spans="1:11" ht="21" customHeight="1">
      <c r="B52" s="68"/>
      <c r="C52" s="19"/>
      <c r="D52" s="20"/>
      <c r="E52" s="21" t="s">
        <v>171</v>
      </c>
      <c r="F52" s="22"/>
      <c r="G52" s="21">
        <v>2025</v>
      </c>
      <c r="I52" s="21" t="s">
        <v>171</v>
      </c>
      <c r="J52" s="22"/>
      <c r="K52" s="21">
        <v>2025</v>
      </c>
    </row>
    <row r="53" spans="1:11" ht="21" customHeight="1">
      <c r="A53" s="63" t="s">
        <v>71</v>
      </c>
      <c r="B53" s="69"/>
      <c r="C53" s="23"/>
      <c r="D53" s="68"/>
      <c r="E53" s="29"/>
      <c r="F53" s="29"/>
      <c r="G53" s="29"/>
      <c r="H53" s="68"/>
      <c r="I53" s="29"/>
      <c r="J53" s="29"/>
      <c r="K53" s="29"/>
    </row>
    <row r="54" spans="1:11" ht="21" customHeight="1">
      <c r="A54" s="62" t="s">
        <v>136</v>
      </c>
      <c r="B54" s="69"/>
      <c r="C54" s="23"/>
      <c r="D54" s="68"/>
      <c r="E54" s="30">
        <v>-110</v>
      </c>
      <c r="F54" s="29"/>
      <c r="G54" s="30">
        <v>-99</v>
      </c>
      <c r="H54" s="29"/>
      <c r="I54" s="30">
        <v>-49</v>
      </c>
      <c r="J54" s="29"/>
      <c r="K54" s="30">
        <v>-53</v>
      </c>
    </row>
    <row r="55" spans="1:11" ht="21" customHeight="1">
      <c r="A55" s="62" t="s">
        <v>183</v>
      </c>
      <c r="B55" s="69"/>
      <c r="C55" s="23"/>
      <c r="D55" s="68"/>
      <c r="E55" s="30">
        <v>-5000</v>
      </c>
      <c r="F55" s="29"/>
      <c r="G55" s="30">
        <v>-25</v>
      </c>
      <c r="H55" s="29"/>
      <c r="I55" s="30">
        <v>0</v>
      </c>
      <c r="J55" s="29"/>
      <c r="K55" s="30">
        <v>0</v>
      </c>
    </row>
    <row r="56" spans="1:11" ht="21" customHeight="1">
      <c r="A56" s="62" t="s">
        <v>198</v>
      </c>
      <c r="B56" s="68"/>
      <c r="C56" s="23"/>
      <c r="D56" s="68"/>
      <c r="E56" s="25">
        <v>0</v>
      </c>
      <c r="F56" s="24"/>
      <c r="G56" s="25">
        <v>0</v>
      </c>
      <c r="H56" s="24"/>
      <c r="I56" s="25">
        <v>16000</v>
      </c>
      <c r="J56" s="24"/>
      <c r="K56" s="25">
        <v>36360</v>
      </c>
    </row>
    <row r="57" spans="1:11" ht="21" customHeight="1">
      <c r="A57" s="62" t="s">
        <v>199</v>
      </c>
      <c r="B57" s="68"/>
      <c r="C57" s="23"/>
      <c r="D57" s="68"/>
      <c r="E57" s="25">
        <v>0</v>
      </c>
      <c r="F57" s="24"/>
      <c r="G57" s="25">
        <v>0</v>
      </c>
      <c r="H57" s="24"/>
      <c r="I57" s="25">
        <v>19400</v>
      </c>
      <c r="J57" s="24"/>
      <c r="K57" s="25">
        <v>0</v>
      </c>
    </row>
    <row r="58" spans="1:11" ht="21" customHeight="1">
      <c r="A58" s="62" t="s">
        <v>72</v>
      </c>
      <c r="B58" s="68"/>
      <c r="C58" s="23"/>
      <c r="D58" s="68"/>
      <c r="E58" s="25">
        <v>-8305</v>
      </c>
      <c r="F58" s="24"/>
      <c r="G58" s="25">
        <v>-30629</v>
      </c>
      <c r="H58" s="24"/>
      <c r="I58" s="25">
        <v>-1575</v>
      </c>
      <c r="J58" s="24"/>
      <c r="K58" s="25">
        <v>-14068</v>
      </c>
    </row>
    <row r="59" spans="1:11" ht="21" customHeight="1">
      <c r="A59" s="62" t="s">
        <v>124</v>
      </c>
      <c r="B59" s="68"/>
      <c r="C59" s="23"/>
      <c r="D59" s="68"/>
      <c r="E59" s="25">
        <v>-417</v>
      </c>
      <c r="F59" s="24"/>
      <c r="G59" s="25">
        <v>-123</v>
      </c>
      <c r="H59" s="24"/>
      <c r="I59" s="25">
        <v>-65</v>
      </c>
      <c r="J59" s="24"/>
      <c r="K59" s="25">
        <v>0</v>
      </c>
    </row>
    <row r="60" spans="1:11" ht="21" customHeight="1">
      <c r="A60" s="62" t="s">
        <v>141</v>
      </c>
      <c r="B60" s="68"/>
      <c r="C60" s="23"/>
      <c r="D60" s="68"/>
      <c r="E60" s="25">
        <v>-4360</v>
      </c>
      <c r="F60" s="24"/>
      <c r="G60" s="25">
        <v>-4892</v>
      </c>
      <c r="H60" s="24"/>
      <c r="I60" s="25">
        <v>-3561</v>
      </c>
      <c r="J60" s="24"/>
      <c r="K60" s="25">
        <v>-4514</v>
      </c>
    </row>
    <row r="61" spans="1:11" ht="21" customHeight="1">
      <c r="A61" s="62" t="s">
        <v>74</v>
      </c>
      <c r="B61" s="68"/>
      <c r="C61" s="23"/>
      <c r="D61" s="68"/>
      <c r="E61" s="25">
        <v>120</v>
      </c>
      <c r="F61" s="25"/>
      <c r="G61" s="25">
        <v>131</v>
      </c>
      <c r="H61" s="25"/>
      <c r="I61" s="25">
        <v>7002</v>
      </c>
      <c r="J61" s="25"/>
      <c r="K61" s="25">
        <v>8205</v>
      </c>
    </row>
    <row r="62" spans="1:11" ht="21" customHeight="1">
      <c r="A62" s="62" t="s">
        <v>73</v>
      </c>
      <c r="B62" s="68"/>
      <c r="C62" s="23"/>
      <c r="D62" s="68"/>
      <c r="E62" s="25">
        <v>0</v>
      </c>
      <c r="F62" s="25"/>
      <c r="G62" s="25">
        <v>458</v>
      </c>
      <c r="H62" s="25"/>
      <c r="I62" s="25">
        <v>0</v>
      </c>
      <c r="J62" s="25"/>
      <c r="K62" s="25">
        <v>6</v>
      </c>
    </row>
    <row r="63" spans="1:11" ht="21" customHeight="1">
      <c r="A63" s="63" t="s">
        <v>175</v>
      </c>
      <c r="B63" s="68"/>
      <c r="C63" s="23"/>
      <c r="D63" s="68"/>
      <c r="E63" s="31">
        <f>SUM(E54:E62)</f>
        <v>-18072</v>
      </c>
      <c r="F63" s="25"/>
      <c r="G63" s="31">
        <f>SUM(G54:G62)</f>
        <v>-35179</v>
      </c>
      <c r="H63" s="25"/>
      <c r="I63" s="31">
        <f>SUM(I54:I62)</f>
        <v>37152</v>
      </c>
      <c r="J63" s="25"/>
      <c r="K63" s="31">
        <f>SUM(K54:K62)</f>
        <v>25936</v>
      </c>
    </row>
    <row r="64" spans="1:11" ht="21" customHeight="1">
      <c r="A64" s="63" t="s">
        <v>75</v>
      </c>
      <c r="B64" s="69"/>
      <c r="C64" s="23"/>
      <c r="D64" s="68"/>
      <c r="E64" s="25"/>
      <c r="F64" s="25"/>
      <c r="G64" s="25"/>
      <c r="H64" s="25"/>
      <c r="I64" s="25"/>
      <c r="J64" s="25"/>
      <c r="K64" s="25"/>
    </row>
    <row r="65" spans="1:13" ht="21" customHeight="1">
      <c r="A65" s="26" t="s">
        <v>182</v>
      </c>
      <c r="B65" s="28"/>
      <c r="C65" s="23"/>
      <c r="D65" s="68"/>
      <c r="E65" s="25"/>
      <c r="F65" s="25"/>
      <c r="G65" s="25"/>
      <c r="H65" s="25"/>
      <c r="I65" s="25"/>
      <c r="J65" s="25"/>
      <c r="K65" s="25"/>
    </row>
    <row r="66" spans="1:13" ht="21" customHeight="1">
      <c r="A66" s="26" t="s">
        <v>164</v>
      </c>
      <c r="B66" s="28"/>
      <c r="C66" s="23"/>
      <c r="D66" s="68"/>
      <c r="E66" s="25">
        <v>15135</v>
      </c>
      <c r="F66" s="25"/>
      <c r="G66" s="25">
        <v>36202</v>
      </c>
      <c r="H66" s="25"/>
      <c r="I66" s="25">
        <v>1541</v>
      </c>
      <c r="J66" s="25"/>
      <c r="K66" s="25">
        <v>13926</v>
      </c>
    </row>
    <row r="67" spans="1:13" ht="21" customHeight="1">
      <c r="A67" s="62" t="s">
        <v>181</v>
      </c>
      <c r="B67" s="68"/>
      <c r="C67" s="23"/>
      <c r="D67" s="68"/>
      <c r="E67" s="25">
        <v>0</v>
      </c>
      <c r="F67" s="25"/>
      <c r="G67" s="25">
        <v>0</v>
      </c>
      <c r="H67" s="25"/>
      <c r="I67" s="25">
        <v>700</v>
      </c>
      <c r="J67" s="25"/>
      <c r="K67" s="25">
        <v>3260</v>
      </c>
    </row>
    <row r="68" spans="1:13" ht="21" customHeight="1">
      <c r="A68" s="26" t="s">
        <v>180</v>
      </c>
      <c r="B68" s="68"/>
      <c r="C68" s="23"/>
      <c r="D68" s="68"/>
      <c r="E68" s="25">
        <v>20000</v>
      </c>
      <c r="F68" s="25"/>
      <c r="G68" s="25">
        <v>7700</v>
      </c>
      <c r="H68" s="25"/>
      <c r="I68" s="25">
        <v>0</v>
      </c>
      <c r="J68" s="25"/>
      <c r="K68" s="25">
        <v>0</v>
      </c>
    </row>
    <row r="69" spans="1:13" ht="21" customHeight="1">
      <c r="A69" s="26" t="s">
        <v>126</v>
      </c>
      <c r="B69" s="68"/>
      <c r="C69" s="23"/>
      <c r="D69" s="68"/>
      <c r="E69" s="25">
        <v>-41456</v>
      </c>
      <c r="F69" s="25"/>
      <c r="G69" s="25">
        <v>-78219</v>
      </c>
      <c r="H69" s="25"/>
      <c r="I69" s="25">
        <v>-15745</v>
      </c>
      <c r="J69" s="25"/>
      <c r="K69" s="25">
        <v>-46679</v>
      </c>
    </row>
    <row r="70" spans="1:13" ht="21" customHeight="1">
      <c r="A70" s="62" t="s">
        <v>189</v>
      </c>
      <c r="B70" s="68"/>
      <c r="C70" s="23"/>
      <c r="D70" s="68"/>
      <c r="E70" s="25">
        <v>-7992</v>
      </c>
      <c r="F70" s="25"/>
      <c r="G70" s="25">
        <v>-9662</v>
      </c>
      <c r="H70" s="25"/>
      <c r="I70" s="25">
        <v>-2082</v>
      </c>
      <c r="J70" s="25"/>
      <c r="K70" s="25">
        <v>-2785</v>
      </c>
    </row>
    <row r="71" spans="1:13" ht="21" customHeight="1">
      <c r="A71" s="62" t="s">
        <v>163</v>
      </c>
      <c r="B71" s="68"/>
      <c r="C71" s="23"/>
      <c r="D71" s="68"/>
      <c r="E71" s="25">
        <v>0</v>
      </c>
      <c r="F71" s="25"/>
      <c r="G71" s="25">
        <v>4163</v>
      </c>
      <c r="H71" s="25"/>
      <c r="I71" s="25">
        <v>0</v>
      </c>
      <c r="J71" s="25"/>
      <c r="K71" s="25">
        <v>4163</v>
      </c>
    </row>
    <row r="72" spans="1:13" ht="21" customHeight="1">
      <c r="A72" s="62" t="s">
        <v>190</v>
      </c>
      <c r="B72" s="68"/>
      <c r="C72" s="23"/>
      <c r="D72" s="68"/>
      <c r="E72" s="25">
        <v>-1914</v>
      </c>
      <c r="F72" s="25"/>
      <c r="G72" s="25">
        <v>-481</v>
      </c>
      <c r="H72" s="25"/>
      <c r="I72" s="25">
        <v>-1914</v>
      </c>
      <c r="J72" s="25"/>
      <c r="K72" s="25">
        <v>-481</v>
      </c>
    </row>
    <row r="73" spans="1:13" ht="21" customHeight="1">
      <c r="A73" s="62" t="s">
        <v>179</v>
      </c>
      <c r="B73" s="68"/>
      <c r="C73" s="23"/>
      <c r="D73" s="68"/>
      <c r="E73" s="25">
        <v>-28600</v>
      </c>
      <c r="F73" s="25"/>
      <c r="G73" s="25">
        <v>-27994</v>
      </c>
      <c r="H73" s="25"/>
      <c r="I73" s="25">
        <v>-28000</v>
      </c>
      <c r="J73" s="25"/>
      <c r="K73" s="25">
        <v>-27994</v>
      </c>
    </row>
    <row r="74" spans="1:13" ht="20.25" customHeight="1">
      <c r="A74" s="63" t="s">
        <v>200</v>
      </c>
      <c r="B74" s="68"/>
      <c r="C74" s="23"/>
      <c r="D74" s="68"/>
      <c r="E74" s="31">
        <f>SUM(E66:E73)</f>
        <v>-44827</v>
      </c>
      <c r="F74" s="25"/>
      <c r="G74" s="31">
        <f>SUM(G66:G73)</f>
        <v>-68291</v>
      </c>
      <c r="H74" s="25"/>
      <c r="I74" s="31">
        <f>SUM(I66:I73)</f>
        <v>-45500</v>
      </c>
      <c r="J74" s="25"/>
      <c r="K74" s="31">
        <f>SUM(K66:K73)</f>
        <v>-56590</v>
      </c>
    </row>
    <row r="75" spans="1:13" ht="21" customHeight="1">
      <c r="A75" s="63" t="s">
        <v>151</v>
      </c>
      <c r="B75" s="68"/>
      <c r="C75" s="23"/>
      <c r="D75" s="68"/>
      <c r="E75" s="25">
        <f>E40+E63+E74</f>
        <v>-5061</v>
      </c>
      <c r="F75" s="25"/>
      <c r="G75" s="25">
        <f>G40+G63+G74</f>
        <v>-21147</v>
      </c>
      <c r="H75" s="25"/>
      <c r="I75" s="25">
        <f>I40+I63+I74</f>
        <v>2064</v>
      </c>
      <c r="J75" s="25"/>
      <c r="K75" s="25">
        <f>K40+K63+K74</f>
        <v>-4205</v>
      </c>
    </row>
    <row r="76" spans="1:13" ht="21" customHeight="1">
      <c r="A76" s="26" t="s">
        <v>101</v>
      </c>
      <c r="B76" s="16"/>
      <c r="C76" s="23"/>
      <c r="D76" s="68"/>
      <c r="E76" s="27">
        <v>10626</v>
      </c>
      <c r="F76" s="25"/>
      <c r="G76" s="27">
        <v>22941</v>
      </c>
      <c r="H76" s="25"/>
      <c r="I76" s="27">
        <v>1026</v>
      </c>
      <c r="J76" s="25"/>
      <c r="K76" s="27">
        <v>4328</v>
      </c>
    </row>
    <row r="77" spans="1:13" ht="21" customHeight="1" thickBot="1">
      <c r="A77" s="15" t="s">
        <v>100</v>
      </c>
      <c r="B77" s="28"/>
      <c r="C77" s="23"/>
      <c r="D77" s="68"/>
      <c r="E77" s="32">
        <f>SUM(E75:E76)</f>
        <v>5565</v>
      </c>
      <c r="F77" s="25"/>
      <c r="G77" s="32">
        <f>SUM(G75:G76)</f>
        <v>1794</v>
      </c>
      <c r="H77" s="25"/>
      <c r="I77" s="32">
        <f>SUM(I75:I76)</f>
        <v>3090</v>
      </c>
      <c r="J77" s="25"/>
      <c r="K77" s="32">
        <f>SUM(K75:K76)</f>
        <v>123</v>
      </c>
    </row>
    <row r="78" spans="1:13" ht="21" customHeight="1" thickTop="1">
      <c r="B78" s="68"/>
      <c r="C78" s="23"/>
      <c r="D78" s="24"/>
      <c r="E78" s="25"/>
      <c r="F78" s="25"/>
      <c r="G78" s="25"/>
      <c r="H78" s="25"/>
      <c r="I78" s="25"/>
      <c r="J78" s="25"/>
      <c r="K78" s="25"/>
      <c r="M78" s="65"/>
    </row>
    <row r="79" spans="1:13" ht="21" customHeight="1">
      <c r="A79" s="63" t="s">
        <v>86</v>
      </c>
      <c r="B79" s="28"/>
      <c r="C79" s="23"/>
      <c r="D79" s="68"/>
      <c r="E79" s="29"/>
      <c r="F79" s="29"/>
      <c r="G79" s="29"/>
      <c r="H79" s="29"/>
      <c r="I79" s="29"/>
      <c r="J79" s="68"/>
      <c r="K79" s="29"/>
    </row>
    <row r="80" spans="1:13" ht="21" customHeight="1">
      <c r="A80" s="62" t="s">
        <v>87</v>
      </c>
    </row>
    <row r="81" spans="1:11" ht="21" customHeight="1">
      <c r="A81" s="62" t="s">
        <v>201</v>
      </c>
      <c r="E81" s="25">
        <v>248</v>
      </c>
      <c r="F81" s="25"/>
      <c r="G81" s="25">
        <v>330</v>
      </c>
      <c r="H81" s="25"/>
      <c r="I81" s="25">
        <v>0</v>
      </c>
      <c r="J81" s="25"/>
      <c r="K81" s="25">
        <v>330</v>
      </c>
    </row>
    <row r="82" spans="1:11" ht="21" customHeight="1">
      <c r="A82" s="62" t="s">
        <v>128</v>
      </c>
      <c r="E82" s="25">
        <v>15625</v>
      </c>
      <c r="F82" s="25"/>
      <c r="G82" s="25">
        <v>0</v>
      </c>
      <c r="H82" s="25"/>
      <c r="I82" s="25">
        <v>546</v>
      </c>
      <c r="J82" s="25"/>
      <c r="K82" s="25">
        <v>0</v>
      </c>
    </row>
    <row r="83" spans="1:11" ht="21" customHeight="1">
      <c r="A83" s="62" t="s">
        <v>112</v>
      </c>
      <c r="E83" s="25">
        <v>1075</v>
      </c>
      <c r="F83" s="25"/>
      <c r="G83" s="25">
        <v>8578</v>
      </c>
      <c r="H83" s="25"/>
      <c r="I83" s="25">
        <v>1778</v>
      </c>
      <c r="J83" s="25"/>
      <c r="K83" s="25">
        <v>0</v>
      </c>
    </row>
    <row r="84" spans="1:11" ht="21" customHeight="1">
      <c r="E84" s="25"/>
      <c r="F84" s="25"/>
      <c r="G84" s="25"/>
    </row>
    <row r="85" spans="1:11" ht="21" customHeight="1">
      <c r="A85" s="26" t="s">
        <v>76</v>
      </c>
    </row>
  </sheetData>
  <mergeCells count="4">
    <mergeCell ref="E51:G51"/>
    <mergeCell ref="I51:K51"/>
    <mergeCell ref="E6:G6"/>
    <mergeCell ref="I6:K6"/>
  </mergeCells>
  <printOptions horizontalCentered="1"/>
  <pageMargins left="0.98425196850393704" right="0.19685039370078741" top="0.78740157480314965" bottom="0.19685039370078741" header="0.19685039370078741" footer="0.19685039370078741"/>
  <pageSetup paperSize="9" scale="85" fitToHeight="0" orientation="portrait" r:id="rId1"/>
  <rowBreaks count="1" manualBreakCount="1">
    <brk id="45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B6496F47D57A5418E577E2B69BB43D3" ma:contentTypeVersion="4" ma:contentTypeDescription="สร้างเอกสารใหม่" ma:contentTypeScope="" ma:versionID="efc99f8b991ca674595eccdb634d9989">
  <xsd:schema xmlns:xsd="http://www.w3.org/2001/XMLSchema" xmlns:xs="http://www.w3.org/2001/XMLSchema" xmlns:p="http://schemas.microsoft.com/office/2006/metadata/properties" xmlns:ns2="4016acb9-e2c0-4233-b231-c0b93b638473" targetNamespace="http://schemas.microsoft.com/office/2006/metadata/properties" ma:root="true" ma:fieldsID="1ee6e9bf5c66408acb6c2411cbe25253" ns2:_="">
    <xsd:import namespace="4016acb9-e2c0-4233-b231-c0b93b638473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16acb9-e2c0-4233-b231-c0b93b638473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8B73752-7F2C-4F13-971D-20794B287D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16acb9-e2c0-4233-b231-c0b93b6384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83BF36-D146-40A1-AA6E-AF7E3EA147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D093A4-E75E-46E8-BBBD-BD66C513B8EE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4016acb9-e2c0-4233-b231-c0b93b63847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Wantana Sangyangam</dc:creator>
  <cp:lastModifiedBy>Wantana Sangyangam</cp:lastModifiedBy>
  <cp:lastPrinted>2026-08-07T09:48:05Z</cp:lastPrinted>
  <dcterms:created xsi:type="dcterms:W3CDTF">1999-07-15T03:34:32Z</dcterms:created>
  <dcterms:modified xsi:type="dcterms:W3CDTF">2026-08-11T02:29:29Z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0x0101005B6496F47D57A5418E577E2B69BB43D3</vt:lpwstr>
  </property>
</Properties>
</file>