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6\Q2\SET files\"/>
    </mc:Choice>
  </mc:AlternateContent>
  <xr:revisionPtr revIDLastSave="0" documentId="13_ncr:1_{FD661F58-3533-4E92-8F1E-2AA58084ACE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 2-4" sheetId="1" r:id="rId1"/>
    <sheet name="PL 5" sheetId="30" r:id="rId2"/>
    <sheet name="PL 6" sheetId="28" r:id="rId3"/>
    <sheet name="SH 7" sheetId="27" r:id="rId4"/>
    <sheet name="SH 8" sheetId="29" r:id="rId5"/>
    <sheet name="CF 9-10" sheetId="22" r:id="rId6"/>
  </sheets>
  <definedNames>
    <definedName name="_xlnm.Print_Area" localSheetId="5">'CF 9-10'!$A$1:$E$63</definedName>
    <definedName name="_xlnm.Print_Area" localSheetId="1">'PL 5'!$A$1:$E$38</definedName>
    <definedName name="_xlnm.Print_Area" localSheetId="2">'PL 6'!$A$1:$E$38</definedName>
    <definedName name="_xlnm.Print_Area" localSheetId="3">'SH 7'!$A$1:$K$22</definedName>
    <definedName name="_xlnm.Print_Area" localSheetId="4">'SH 8'!$A$1:$K$22</definedName>
    <definedName name="Title2nd" localSheetId="0">'BS 2-4'!#REF!</definedName>
    <definedName name="Title2nd" localSheetId="5">'CF 9-10'!#REF!</definedName>
    <definedName name="Title2nd" localSheetId="1">'PL 5'!#REF!</definedName>
    <definedName name="Title2nd" localSheetId="2">'PL 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9" l="1"/>
  <c r="G21" i="29"/>
  <c r="E21" i="29"/>
  <c r="C21" i="29"/>
  <c r="E19" i="30"/>
  <c r="C19" i="30"/>
  <c r="E12" i="30"/>
  <c r="C12" i="30"/>
  <c r="G19" i="27"/>
  <c r="E19" i="27"/>
  <c r="E58" i="22"/>
  <c r="C58" i="22"/>
  <c r="E21" i="30" l="1"/>
  <c r="E23" i="30" s="1"/>
  <c r="E25" i="30" s="1"/>
  <c r="E30" i="30" s="1"/>
  <c r="E31" i="30" s="1"/>
  <c r="C21" i="30"/>
  <c r="C23" i="30" s="1"/>
  <c r="C25" i="30" s="1"/>
  <c r="C27" i="30" s="1"/>
  <c r="C34" i="30" s="1"/>
  <c r="C35" i="30" s="1"/>
  <c r="E27" i="30"/>
  <c r="E34" i="30" s="1"/>
  <c r="E35" i="30" s="1"/>
  <c r="C49" i="1"/>
  <c r="E13" i="1"/>
  <c r="C61" i="22"/>
  <c r="E50" i="22"/>
  <c r="E12" i="22"/>
  <c r="E11" i="22"/>
  <c r="I15" i="29"/>
  <c r="G15" i="29"/>
  <c r="E19" i="29"/>
  <c r="E15" i="29"/>
  <c r="E12" i="28"/>
  <c r="G45" i="29"/>
  <c r="E48" i="1"/>
  <c r="C30" i="30" l="1"/>
  <c r="C31" i="30" s="1"/>
  <c r="C50" i="22"/>
  <c r="E18" i="1"/>
  <c r="C12" i="22"/>
  <c r="C11" i="22"/>
  <c r="G19" i="29"/>
  <c r="C19" i="29"/>
  <c r="C15" i="29"/>
  <c r="K15" i="29" s="1"/>
  <c r="K14" i="29"/>
  <c r="K10" i="29"/>
  <c r="E15" i="27"/>
  <c r="E21" i="27" s="1"/>
  <c r="K10" i="27"/>
  <c r="C76" i="1" l="1"/>
  <c r="G15" i="27" l="1"/>
  <c r="G21" i="27" s="1"/>
  <c r="I15" i="27"/>
  <c r="C19" i="27" l="1"/>
  <c r="C15" i="27"/>
  <c r="C21" i="27" s="1"/>
  <c r="C75" i="1" l="1"/>
  <c r="E19" i="28"/>
  <c r="E21" i="28" s="1"/>
  <c r="E23" i="28" s="1"/>
  <c r="E25" i="28" s="1"/>
  <c r="C19" i="28"/>
  <c r="C12" i="28"/>
  <c r="E9" i="22" l="1"/>
  <c r="E19" i="22" s="1"/>
  <c r="E27" i="28"/>
  <c r="E30" i="28"/>
  <c r="E31" i="28" s="1"/>
  <c r="I18" i="29"/>
  <c r="C21" i="28"/>
  <c r="C23" i="28" s="1"/>
  <c r="C25" i="28" s="1"/>
  <c r="K18" i="29" l="1"/>
  <c r="I19" i="29"/>
  <c r="C27" i="28"/>
  <c r="C34" i="28" s="1"/>
  <c r="C35" i="28" s="1"/>
  <c r="C9" i="22"/>
  <c r="I18" i="27"/>
  <c r="I19" i="27" s="1"/>
  <c r="I21" i="27" s="1"/>
  <c r="K21" i="27" s="1"/>
  <c r="C30" i="28"/>
  <c r="C31" i="28" s="1"/>
  <c r="K19" i="29" l="1"/>
  <c r="E34" i="28"/>
  <c r="E35" i="28" s="1"/>
  <c r="E57" i="1"/>
  <c r="E49" i="1"/>
  <c r="E32" i="1"/>
  <c r="K21" i="29" l="1"/>
  <c r="E34" i="1"/>
  <c r="E58" i="1"/>
  <c r="E81" i="1" l="1"/>
  <c r="E83" i="1" s="1"/>
  <c r="K14" i="27" l="1"/>
  <c r="C32" i="1" l="1"/>
  <c r="C57" i="1" l="1"/>
  <c r="C18" i="1"/>
  <c r="C79" i="1" l="1"/>
  <c r="C58" i="1"/>
  <c r="C34" i="1"/>
  <c r="E34" i="22" l="1"/>
  <c r="E36" i="22" s="1"/>
  <c r="C19" i="22" l="1"/>
  <c r="C34" i="22" s="1"/>
  <c r="K18" i="27"/>
  <c r="K19" i="27" s="1"/>
  <c r="E60" i="22"/>
  <c r="E62" i="22" s="1"/>
  <c r="C36" i="22" l="1"/>
  <c r="C60" i="22" s="1"/>
  <c r="C62" i="22" s="1"/>
  <c r="C80" i="1" l="1"/>
  <c r="C81" i="1" s="1"/>
  <c r="C83" i="1" s="1"/>
  <c r="K15" i="27" l="1"/>
</calcChain>
</file>

<file path=xl/sharedStrings.xml><?xml version="1.0" encoding="utf-8"?>
<sst xmlns="http://schemas.openxmlformats.org/spreadsheetml/2006/main" count="260" uniqueCount="151">
  <si>
    <t>Supreme Distribution Public Company Limited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</si>
  <si>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</si>
  <si>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</si>
  <si>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</si>
  <si>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</si>
  <si>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</si>
  <si>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</si>
  <si>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</si>
  <si>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</si>
  <si>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</si>
  <si>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</si>
  <si>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Contract assets</t>
  </si>
  <si>
    <t>Current portion of finance lease receivables</t>
  </si>
  <si>
    <t>Current contract cost assets</t>
  </si>
  <si>
    <t>Inventories</t>
  </si>
  <si>
    <t>Other current financial assets</t>
  </si>
  <si>
    <t>Receivable from the Revenue Department</t>
  </si>
  <si>
    <t>Other current assets</t>
  </si>
  <si>
    <t>Total current assets</t>
  </si>
  <si>
    <t>Non-current assets</t>
  </si>
  <si>
    <t>Non-current pledged fixed deposit</t>
  </si>
  <si>
    <t xml:space="preserve">   at financial institutions</t>
  </si>
  <si>
    <t>Other non-current receivables</t>
  </si>
  <si>
    <t>Finance lease receivables</t>
  </si>
  <si>
    <t>Other non-current financial assets</t>
  </si>
  <si>
    <t>Non-current contract cost assets</t>
  </si>
  <si>
    <t>Investment properties</t>
  </si>
  <si>
    <t xml:space="preserve">Equipment  </t>
  </si>
  <si>
    <t>Right-of-use assets</t>
  </si>
  <si>
    <t>Intangible assets</t>
  </si>
  <si>
    <t>Other non-current assets</t>
  </si>
  <si>
    <t>Total non-current assets</t>
  </si>
  <si>
    <t>Total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</si>
  <si>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</si>
  <si>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Liabilities and equity</t>
  </si>
  <si>
    <t>Current liabilities</t>
  </si>
  <si>
    <t>Trade and other current payables</t>
  </si>
  <si>
    <t>Current contract liabilities</t>
  </si>
  <si>
    <t>8</t>
  </si>
  <si>
    <t>Current portion of loans from financial institutions</t>
  </si>
  <si>
    <t>7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</si>
  <si>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</si>
  <si>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</si>
  <si>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</si>
  <si>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</si>
  <si>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</si>
  <si>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Contract liabilities</t>
  </si>
  <si>
    <t>Loans from financial institutions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</si>
  <si>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</si>
  <si>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</si>
  <si>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</si>
  <si>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</si>
  <si>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</si>
  <si>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</si>
  <si>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</si>
  <si>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</si>
  <si>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(740,000 thousand ordinary shares, par value at </t>
  </si>
  <si>
    <t xml:space="preserve">   Baht 0.5 per share)</t>
  </si>
  <si>
    <t xml:space="preserve">   Issued and paid-up share capital</t>
  </si>
  <si>
    <t>Share premium on ordinary shares</t>
  </si>
  <si>
    <t>Retained earnings</t>
  </si>
  <si>
    <t xml:space="preserve">   Appropriated </t>
  </si>
  <si>
    <t xml:space="preserve">      Legal reserve      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</si>
  <si>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</si>
  <si>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</si>
  <si>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</si>
  <si>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</si>
  <si>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</si>
  <si>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</si>
  <si>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</si>
  <si>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Revenue from rendering of services and rental</t>
  </si>
  <si>
    <t>Other income</t>
  </si>
  <si>
    <t>Total income</t>
  </si>
  <si>
    <t>Expenses</t>
  </si>
  <si>
    <t>Cost of sale of goods</t>
  </si>
  <si>
    <t>Cost of rendering of services and rental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</si>
  <si>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</si>
  <si>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</si>
  <si>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</si>
  <si>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</si>
  <si>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</si>
  <si>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 </t>
  </si>
  <si>
    <t>Profit before income tax expense</t>
  </si>
  <si>
    <t>Tax expense</t>
  </si>
  <si>
    <t>Profit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</si>
  <si>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</si>
  <si>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</si>
  <si>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</si>
  <si>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</si>
  <si>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Basic earnings per share </t>
  </si>
  <si>
    <t>Six-month period ended</t>
  </si>
  <si>
    <t>Statement of changes in equity (Unaudited)</t>
  </si>
  <si>
    <t xml:space="preserve">Issued and </t>
  </si>
  <si>
    <t>paid-up</t>
  </si>
  <si>
    <t>Share</t>
  </si>
  <si>
    <t>Legal</t>
  </si>
  <si>
    <t>Total</t>
  </si>
  <si>
    <t>share capital</t>
  </si>
  <si>
    <t>premium</t>
  </si>
  <si>
    <t>reserve</t>
  </si>
  <si>
    <t>Unappropriated</t>
  </si>
  <si>
    <t>equity</t>
  </si>
  <si>
    <t>Six-month period ended 30 June 2026</t>
  </si>
  <si>
    <t>Balance at 1 January 2026</t>
  </si>
  <si>
    <t>Transactions with equity holders, recorded directly in equity</t>
  </si>
  <si>
    <t xml:space="preserve">    Dividends paid to equity holders of the Company</t>
  </si>
  <si>
    <t>Comprehensive income for the period</t>
  </si>
  <si>
    <t xml:space="preserve">  Profit</t>
  </si>
  <si>
    <t>Balance at 30 June 2026</t>
  </si>
  <si>
    <t xml:space="preserve">                        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</si>
  <si>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</si>
  <si>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Six-month period ended 30 June 2025</t>
  </si>
  <si>
    <t>Balance at 1 January 2025</t>
  </si>
  <si>
    <t xml:space="preserve">  Distributions to equity holders</t>
  </si>
  <si>
    <t xml:space="preserve">  Total distributions to equity holders</t>
  </si>
  <si>
    <t>Balance at 30 June 2025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</si>
  <si>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</si>
  <si>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</si>
  <si>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</si>
  <si>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</si>
  <si>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Unrealised gain on foreign exchange rate</t>
  </si>
  <si>
    <t>Interest income</t>
  </si>
  <si>
    <t>Changes in operating assets and liabilities</t>
  </si>
  <si>
    <t>Trade and other receivables</t>
  </si>
  <si>
    <t>Contract cost assets</t>
  </si>
  <si>
    <t>Non-current assets for operating leases</t>
  </si>
  <si>
    <t>Provisions for employee benefits paid</t>
  </si>
  <si>
    <t>Revenue department payable</t>
  </si>
  <si>
    <t>Net cash generated from (used in) operations</t>
  </si>
  <si>
    <t>Taxes paid</t>
  </si>
  <si>
    <t>Net cash from (used in) operating activities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</si>
  <si>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</si>
  <si>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Cash flows from investing activities</t>
  </si>
  <si>
    <t>Increase in short-term deposit at financial institution</t>
  </si>
  <si>
    <t>Proceeds from sale of equipment</t>
  </si>
  <si>
    <t>Interest received</t>
  </si>
  <si>
    <t>Net cash from (used in) investing activities</t>
  </si>
  <si>
    <t>Cash flows from financing activities</t>
  </si>
  <si>
    <t>Proceeds from loans from financial institutions</t>
  </si>
  <si>
    <t>Payment of lease liabilities</t>
  </si>
  <si>
    <t>Dividends paid to equity holders of the Company</t>
  </si>
  <si>
    <t>Interest paid</t>
  </si>
  <si>
    <t>Net cash from (used in) financing activities</t>
  </si>
  <si>
    <t>Cash and cash equivalents at 1 January</t>
  </si>
  <si>
    <t>Cash and cash equivalents at 30 June</t>
  </si>
  <si>
    <t>10</t>
  </si>
  <si>
    <t>Repayment from loans from financial institutions</t>
  </si>
  <si>
    <t>Net increase (decrease) in cash and cash equivalents</t>
  </si>
  <si>
    <t>Acquisition of equipment</t>
  </si>
  <si>
    <t>Losses on inventories devaluation</t>
  </si>
  <si>
    <t>Gains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</si>
</sst>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10" fillId="0" borderId="0" xfId="0" applyFont="1" applyProtection="1">
      <protection locked="0"/>
    </xf>
    <xf numFmtId="0" fontId="15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quotePrefix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41" fontId="2" fillId="0" borderId="0" xfId="4" applyFont="1" applyFill="1" applyBorder="1" applyAlignment="1" applyProtection="1">
      <alignment horizontal="right"/>
      <protection locked="0"/>
    </xf>
    <xf numFmtId="189" fontId="2" fillId="0" borderId="0" xfId="13" applyNumberFormat="1" applyFont="1" applyFill="1" applyBorder="1" applyAlignment="1" applyProtection="1">
      <alignment horizontal="right"/>
      <protection locked="0"/>
    </xf>
    <xf numFmtId="41" fontId="2" fillId="0" borderId="0" xfId="4" applyFont="1" applyFill="1" applyBorder="1" applyAlignment="1" applyProtection="1">
      <alignment horizontal="right"/>
    </xf>
    <xf numFmtId="189" fontId="0" fillId="0" borderId="0" xfId="0" applyNumberForma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1" fontId="0" fillId="0" borderId="0" xfId="4" applyFont="1" applyFill="1" applyBorder="1" applyAlignment="1" applyProtection="1">
      <alignment horizontal="right"/>
      <protection locked="0"/>
    </xf>
    <xf numFmtId="43" fontId="0" fillId="0" borderId="0" xfId="13" applyFont="1" applyFill="1" applyAlignment="1" applyProtection="1">
      <protection locked="0"/>
    </xf>
    <xf numFmtId="189" fontId="0" fillId="0" borderId="0" xfId="13" applyNumberFormat="1" applyFont="1" applyFill="1" applyAlignment="1" applyProtection="1">
      <protection locked="0"/>
    </xf>
    <xf numFmtId="189" fontId="0" fillId="0" borderId="0" xfId="13" applyNumberFormat="1" applyFont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41" fontId="3" fillId="0" borderId="0" xfId="4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89" fontId="3" fillId="0" borderId="0" xfId="13" applyNumberFormat="1" applyFont="1" applyFill="1" applyBorder="1" applyAlignment="1" applyProtection="1">
      <alignment horizontal="right"/>
      <protection locked="0"/>
    </xf>
    <xf numFmtId="0" fontId="0" fillId="3" borderId="0" xfId="0" applyFill="1" applyProtection="1">
      <protection locked="0"/>
    </xf>
    <xf numFmtId="41" fontId="0" fillId="0" borderId="2" xfId="4" applyFont="1" applyFill="1" applyBorder="1" applyAlignment="1" applyProtection="1">
      <alignment horizontal="right"/>
      <protection locked="0"/>
    </xf>
    <xf numFmtId="41" fontId="0" fillId="0" borderId="2" xfId="6" applyNumberFormat="1" applyFont="1" applyFill="1" applyBorder="1" applyAlignment="1" applyProtection="1">
      <alignment horizontal="right"/>
      <protection locked="0"/>
    </xf>
    <xf numFmtId="41" fontId="3" fillId="0" borderId="2" xfId="4" applyFont="1" applyFill="1" applyBorder="1" applyAlignment="1" applyProtection="1">
      <alignment horizontal="right"/>
    </xf>
    <xf numFmtId="41" fontId="3" fillId="0" borderId="2" xfId="4" applyFont="1" applyFill="1" applyBorder="1" applyAlignment="1" applyProtection="1">
      <alignment horizontal="right"/>
      <protection locked="0"/>
    </xf>
    <xf numFmtId="41" fontId="2" fillId="0" borderId="2" xfId="4" applyFont="1" applyFill="1" applyBorder="1" applyAlignment="1" applyProtection="1">
      <alignment horizontal="right"/>
    </xf>
    <xf numFmtId="49" fontId="12" fillId="0" borderId="0" xfId="0" applyNumberFormat="1" applyFont="1" applyAlignment="1" applyProtection="1">
      <alignment horizontal="center"/>
      <protection locked="0"/>
    </xf>
    <xf numFmtId="18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89" fontId="0" fillId="0" borderId="0" xfId="13" applyNumberFormat="1" applyFont="1" applyFill="1" applyBorder="1" applyAlignment="1" applyProtection="1">
      <alignment horizontal="right"/>
      <protection locked="0"/>
    </xf>
    <xf numFmtId="41" fontId="2" fillId="0" borderId="0" xfId="4" applyFont="1" applyFill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41" fontId="0" fillId="0" borderId="0" xfId="6" applyNumberFormat="1" applyFont="1" applyFill="1" applyBorder="1" applyAlignment="1" applyProtection="1">
      <alignment horizontal="right"/>
      <protection locked="0"/>
    </xf>
    <xf numFmtId="43" fontId="2" fillId="0" borderId="0" xfId="13" applyFont="1" applyFill="1" applyBorder="1" applyAlignment="1" applyProtection="1">
      <protection locked="0"/>
    </xf>
    <xf numFmtId="189" fontId="2" fillId="0" borderId="0" xfId="13" applyNumberFormat="1" applyFont="1" applyFill="1" applyBorder="1" applyAlignment="1" applyProtection="1">
      <protection locked="0"/>
    </xf>
    <xf numFmtId="41" fontId="2" fillId="0" borderId="1" xfId="4" applyFont="1" applyFill="1" applyBorder="1" applyAlignment="1" applyProtection="1"/>
    <xf numFmtId="41" fontId="2" fillId="0" borderId="0" xfId="4" applyFont="1" applyFill="1" applyBorder="1" applyAlignment="1" applyProtection="1">
      <protection locked="0"/>
    </xf>
    <xf numFmtId="41" fontId="0" fillId="0" borderId="0" xfId="0" applyNumberForma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89" fontId="0" fillId="0" borderId="0" xfId="1" applyNumberFormat="1" applyFont="1" applyFill="1" applyProtection="1">
      <protection locked="0"/>
    </xf>
    <xf numFmtId="0" fontId="7" fillId="0" borderId="0" xfId="0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187" fontId="0" fillId="0" borderId="0" xfId="0" applyNumberFormat="1" applyProtection="1">
      <protection locked="0"/>
    </xf>
    <xf numFmtId="41" fontId="3" fillId="0" borderId="0" xfId="14" applyNumberFormat="1" applyFont="1" applyFill="1" applyAlignment="1" applyProtection="1">
      <protection locked="0"/>
    </xf>
    <xf numFmtId="41" fontId="0" fillId="0" borderId="0" xfId="14" applyNumberFormat="1" applyFont="1" applyFill="1" applyAlignment="1" applyProtection="1">
      <protection locked="0"/>
    </xf>
    <xf numFmtId="41" fontId="2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1" fontId="13" fillId="0" borderId="0" xfId="0" applyNumberFormat="1" applyFont="1" applyProtection="1">
      <protection locked="0"/>
    </xf>
    <xf numFmtId="41" fontId="0" fillId="0" borderId="2" xfId="0" applyNumberFormat="1" applyBorder="1" applyProtection="1">
      <protection locked="0"/>
    </xf>
    <xf numFmtId="49" fontId="0" fillId="2" borderId="0" xfId="0" applyNumberFormat="1" applyFill="1" applyProtection="1">
      <protection locked="0"/>
    </xf>
    <xf numFmtId="187" fontId="0" fillId="2" borderId="0" xfId="0" applyNumberFormat="1" applyFill="1" applyProtection="1">
      <protection locked="0"/>
    </xf>
    <xf numFmtId="41" fontId="0" fillId="0" borderId="1" xfId="0" applyNumberFormat="1" applyBorder="1" applyProtection="1">
      <protection locked="0"/>
    </xf>
    <xf numFmtId="43" fontId="0" fillId="0" borderId="0" xfId="1" applyFont="1" applyFill="1" applyAlignment="1" applyProtection="1">
      <protection locked="0"/>
    </xf>
    <xf numFmtId="49" fontId="7" fillId="0" borderId="0" xfId="0" applyNumberFormat="1" applyFont="1" applyProtection="1">
      <protection locked="0"/>
    </xf>
    <xf numFmtId="41" fontId="0" fillId="0" borderId="0" xfId="14" applyNumberFormat="1" applyFont="1" applyFill="1" applyAlignment="1" applyProtection="1"/>
    <xf numFmtId="41" fontId="2" fillId="0" borderId="3" xfId="0" applyNumberFormat="1" applyFont="1" applyBorder="1"/>
    <xf numFmtId="41" fontId="2" fillId="0" borderId="2" xfId="0" applyNumberFormat="1" applyFont="1" applyBorder="1"/>
    <xf numFmtId="41" fontId="2" fillId="0" borderId="1" xfId="0" applyNumberFormat="1" applyFont="1" applyBorder="1"/>
    <xf numFmtId="41" fontId="0" fillId="0" borderId="0" xfId="0" applyNumberFormat="1"/>
    <xf numFmtId="41" fontId="18" fillId="0" borderId="0" xfId="0" applyNumberFormat="1" applyFont="1" applyProtection="1">
      <protection locked="0"/>
    </xf>
    <xf numFmtId="41" fontId="19" fillId="0" borderId="0" xfId="0" applyNumberFormat="1" applyFo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2" fillId="0" borderId="0" xfId="2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88" fontId="2" fillId="0" borderId="1" xfId="0" applyNumberFormat="1" applyFont="1" applyBorder="1" applyProtection="1">
      <protection locked="0"/>
    </xf>
    <xf numFmtId="188" fontId="2" fillId="0" borderId="0" xfId="0" applyNumberFormat="1" applyFont="1" applyProtection="1">
      <protection locked="0"/>
    </xf>
    <xf numFmtId="41" fontId="2" fillId="0" borderId="0" xfId="0" applyNumberFormat="1" applyFont="1"/>
    <xf numFmtId="41" fontId="2" fillId="0" borderId="1" xfId="2" applyFont="1" applyFill="1" applyBorder="1" applyAlignment="1" applyProtection="1">
      <alignment horizontal="right"/>
    </xf>
    <xf numFmtId="41" fontId="0" fillId="0" borderId="0" xfId="0" applyNumberFormat="1" applyAlignment="1">
      <alignment vertical="center"/>
    </xf>
    <xf numFmtId="41" fontId="2" fillId="0" borderId="4" xfId="0" applyNumberFormat="1" applyFont="1" applyBorder="1"/>
    <xf numFmtId="41" fontId="0" fillId="0" borderId="2" xfId="0" applyNumberFormat="1" applyBorder="1"/>
    <xf numFmtId="41" fontId="2" fillId="0" borderId="0" xfId="3" applyFont="1" applyFill="1" applyBorder="1" applyAlignment="1" applyProtection="1">
      <alignment horizontal="right"/>
      <protection locked="0"/>
    </xf>
    <xf numFmtId="189" fontId="2" fillId="0" borderId="0" xfId="12" applyNumberFormat="1" applyFont="1" applyFill="1" applyBorder="1" applyAlignment="1" applyProtection="1">
      <alignment horizontal="right"/>
      <protection locked="0"/>
    </xf>
    <xf numFmtId="41" fontId="0" fillId="0" borderId="0" xfId="3" applyFont="1" applyFill="1" applyBorder="1" applyAlignment="1" applyProtection="1">
      <alignment horizontal="right"/>
      <protection locked="0"/>
    </xf>
    <xf numFmtId="43" fontId="0" fillId="0" borderId="0" xfId="12" applyFont="1" applyFill="1" applyAlignment="1" applyProtection="1">
      <protection locked="0"/>
    </xf>
    <xf numFmtId="189" fontId="0" fillId="0" borderId="0" xfId="12" applyNumberFormat="1" applyFont="1" applyFill="1" applyAlignment="1" applyProtection="1">
      <protection locked="0"/>
    </xf>
    <xf numFmtId="189" fontId="0" fillId="0" borderId="0" xfId="12" applyNumberFormat="1" applyFont="1" applyAlignment="1" applyProtection="1">
      <protection locked="0"/>
    </xf>
    <xf numFmtId="41" fontId="3" fillId="0" borderId="0" xfId="3" applyFont="1" applyFill="1" applyBorder="1" applyAlignment="1" applyProtection="1">
      <alignment horizontal="right"/>
      <protection locked="0"/>
    </xf>
    <xf numFmtId="189" fontId="3" fillId="0" borderId="0" xfId="12" applyNumberFormat="1" applyFont="1" applyFill="1" applyBorder="1" applyAlignment="1" applyProtection="1">
      <alignment horizontal="right"/>
      <protection locked="0"/>
    </xf>
    <xf numFmtId="189" fontId="0" fillId="0" borderId="0" xfId="12" applyNumberFormat="1" applyFont="1" applyFill="1" applyBorder="1" applyAlignment="1" applyProtection="1">
      <alignment horizontal="right"/>
      <protection locked="0"/>
    </xf>
    <xf numFmtId="41" fontId="2" fillId="0" borderId="0" xfId="3" applyFont="1" applyFill="1" applyAlignment="1" applyProtection="1">
      <alignment horizontal="right"/>
      <protection locked="0"/>
    </xf>
    <xf numFmtId="43" fontId="2" fillId="0" borderId="0" xfId="12" applyFont="1" applyFill="1" applyBorder="1" applyAlignment="1" applyProtection="1">
      <protection locked="0"/>
    </xf>
    <xf numFmtId="189" fontId="2" fillId="0" borderId="0" xfId="12" applyNumberFormat="1" applyFont="1" applyFill="1" applyBorder="1" applyAlignment="1" applyProtection="1">
      <protection locked="0"/>
    </xf>
    <xf numFmtId="41" fontId="2" fillId="0" borderId="0" xfId="3" applyFont="1" applyFill="1" applyBorder="1" applyAlignment="1" applyProtection="1">
      <protection locked="0"/>
    </xf>
    <xf numFmtId="41" fontId="2" fillId="0" borderId="0" xfId="3" applyFont="1" applyFill="1" applyBorder="1" applyAlignment="1" applyProtection="1">
      <alignment horizontal="right"/>
    </xf>
    <xf numFmtId="41" fontId="3" fillId="0" borderId="2" xfId="3" applyFont="1" applyFill="1" applyBorder="1" applyAlignment="1" applyProtection="1">
      <alignment horizontal="right"/>
    </xf>
    <xf numFmtId="41" fontId="2" fillId="0" borderId="2" xfId="3" applyFont="1" applyFill="1" applyBorder="1" applyAlignment="1" applyProtection="1">
      <alignment horizontal="right"/>
    </xf>
    <xf numFmtId="41" fontId="2" fillId="0" borderId="1" xfId="3" applyFont="1" applyFill="1" applyBorder="1" applyAlignment="1" applyProtection="1"/>
    <xf numFmtId="0" fontId="3" fillId="0" borderId="0" xfId="0" applyFont="1"/>
    <xf numFmtId="189" fontId="2" fillId="0" borderId="0" xfId="1" applyNumberFormat="1" applyFont="1" applyProtection="1">
      <protection locked="0"/>
    </xf>
    <xf numFmtId="189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3" fontId="5" fillId="0" borderId="0" xfId="12" applyFont="1" applyFill="1" applyAlignment="1" applyProtection="1">
      <protection locked="0"/>
    </xf>
    <xf numFmtId="49" fontId="8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187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2" xfId="3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43" fontId="0" fillId="3" borderId="0" xfId="12" applyFont="1" applyFill="1" applyAlignment="1" applyProtection="1">
      <protection locked="0"/>
    </xf>
    <xf numFmtId="37" fontId="2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41" fontId="0" fillId="0" borderId="2" xfId="0" applyNumberFormat="1" applyBorder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1" fontId="0" fillId="0" borderId="0" xfId="3" applyFont="1" applyFill="1" applyBorder="1" applyAlignment="1" applyProtection="1">
      <alignment horizontal="right"/>
    </xf>
    <xf numFmtId="41" fontId="2" fillId="0" borderId="3" xfId="3" applyFont="1" applyFill="1" applyBorder="1" applyAlignment="1" applyProtection="1">
      <alignment horizontal="right"/>
    </xf>
    <xf numFmtId="41" fontId="0" fillId="0" borderId="2" xfId="0" applyNumberFormat="1" applyBorder="1" applyAlignment="1">
      <alignment horizontal="right" vertical="center"/>
    </xf>
    <xf numFmtId="41" fontId="2" fillId="0" borderId="1" xfId="3" applyFont="1" applyFill="1" applyBorder="1" applyAlignment="1" applyProtection="1">
      <alignment horizontal="right"/>
    </xf>
    <xf numFmtId="188" fontId="2" fillId="0" borderId="1" xfId="0" applyNumberFormat="1" applyFont="1" applyBorder="1"/>
    <xf numFmtId="0" fontId="6" fillId="0" borderId="0" xfId="0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4"/>
  <sheetViews>
    <sheetView showGridLines="0" view="pageBreakPreview" topLeftCell="A66" zoomScaleNormal="100" zoomScaleSheetLayoutView="100" workbookViewId="0">
      <selection activeCell="E48" sqref="E48"/>
    </sheetView>
  </sheetViews>
  <sheetFormatPr defaultColWidth="9.42578125" defaultRowHeight="20.25" customHeight="1" x14ac:dyDescent="0.25"/>
  <cols>
    <col min="1" max="1" width="45.5703125" style="70" customWidth="1"/>
    <col min="2" max="2" width="10.5703125" style="13" customWidth="1"/>
    <col min="3" max="3" width="16.5703125" style="54" customWidth="1"/>
    <col min="4" max="4" width="1" style="54" customWidth="1"/>
    <col min="5" max="5" width="19.42578125" style="54" customWidth="1"/>
    <col min="6" max="6" width="9.42578125" style="54"/>
    <col min="7" max="7" width="11.42578125" style="54" bestFit="1" customWidth="1"/>
    <col min="8" max="8" width="9.42578125" style="54"/>
    <col min="9" max="9" width="13.5703125" style="54" bestFit="1" customWidth="1"/>
    <col min="10" max="10" width="9.42578125" style="54"/>
    <col min="11" max="11" width="11.42578125" style="54" bestFit="1" customWidth="1"/>
    <col min="12" max="16384" width="9.42578125" style="54"/>
  </cols>
  <sheetData>
    <row r="1" spans="1:11" s="10" customFormat="1" ht="20.25" customHeight="1" x14ac:dyDescent="0.3">
      <c r="A1" s="1" t="s">
        <v>0</v>
      </c>
      <c r="B1" s="13"/>
    </row>
    <row r="2" spans="1:11" s="10" customFormat="1" ht="20.25" customHeight="1" x14ac:dyDescent="0.25">
      <c r="A2" s="3" t="s">
        <v>1</v>
      </c>
      <c r="B2" s="13"/>
    </row>
    <row r="3" spans="1:11" ht="20.25" customHeight="1" x14ac:dyDescent="0.25">
      <c r="A3" s="17"/>
      <c r="C3" s="15"/>
      <c r="D3" s="15"/>
      <c r="E3" s="15"/>
      <c r="F3" s="15"/>
      <c r="G3" s="15"/>
      <c r="H3" s="15"/>
      <c r="I3" s="15"/>
      <c r="J3" s="15"/>
      <c r="K3" s="15"/>
    </row>
    <row r="4" spans="1:11" s="10" customFormat="1" ht="20.25" customHeight="1" x14ac:dyDescent="0.25">
      <c r="A4" s="52"/>
      <c r="B4" s="13"/>
      <c r="C4" s="55" t="s">
        <v>2</v>
      </c>
      <c r="D4" s="56"/>
      <c r="E4" s="57" t="s">
        <v>3</v>
      </c>
    </row>
    <row r="5" spans="1:11" s="10" customFormat="1" ht="20.25" customHeight="1" x14ac:dyDescent="0.25">
      <c r="A5" s="58" t="s">
        <v>4</v>
      </c>
      <c r="B5" s="13" t="s">
        <v>5</v>
      </c>
      <c r="C5" s="9">
        <v>2026</v>
      </c>
      <c r="D5" s="9"/>
      <c r="E5" s="9">
        <v>2025</v>
      </c>
    </row>
    <row r="6" spans="1:11" s="10" customFormat="1" ht="20.25" customHeight="1" x14ac:dyDescent="0.25">
      <c r="A6" s="58"/>
      <c r="B6" s="13"/>
      <c r="C6" s="9" t="s">
        <v>6</v>
      </c>
      <c r="D6" s="9"/>
      <c r="E6" s="9"/>
    </row>
    <row r="7" spans="1:11" s="10" customFormat="1" ht="15" x14ac:dyDescent="0.25">
      <c r="A7" s="6"/>
      <c r="B7" s="13"/>
      <c r="C7" s="133" t="s">
        <v>7</v>
      </c>
      <c r="D7" s="133"/>
      <c r="E7" s="133"/>
    </row>
    <row r="8" spans="1:11" s="10" customFormat="1" ht="20.25" customHeight="1" x14ac:dyDescent="0.25">
      <c r="A8" s="51" t="s">
        <v>8</v>
      </c>
      <c r="B8" s="13"/>
      <c r="C8" s="59"/>
      <c r="D8" s="59"/>
      <c r="E8" s="59"/>
    </row>
    <row r="9" spans="1:11" s="10" customFormat="1" ht="20.25" customHeight="1" x14ac:dyDescent="0.25">
      <c r="A9" s="52" t="s">
        <v>9</v>
      </c>
      <c r="B9" s="16"/>
      <c r="C9" s="53">
        <v>256602</v>
      </c>
      <c r="D9" s="48"/>
      <c r="E9" s="60">
        <v>246084</v>
      </c>
      <c r="F9" s="59"/>
      <c r="G9" s="59"/>
      <c r="H9" s="59"/>
      <c r="I9" s="59"/>
      <c r="J9" s="59"/>
      <c r="K9" s="59"/>
    </row>
    <row r="10" spans="1:11" s="10" customFormat="1" ht="20.25" customHeight="1" x14ac:dyDescent="0.25">
      <c r="A10" s="52" t="s">
        <v>10</v>
      </c>
      <c r="B10" s="16">
        <v>4</v>
      </c>
      <c r="C10" s="53">
        <v>521535</v>
      </c>
      <c r="D10" s="48"/>
      <c r="E10" s="60">
        <v>276162</v>
      </c>
      <c r="F10" s="59"/>
      <c r="G10" s="59"/>
      <c r="H10" s="59"/>
      <c r="I10" s="59"/>
      <c r="J10" s="59"/>
      <c r="K10" s="59"/>
    </row>
    <row r="11" spans="1:11" s="10" customFormat="1" ht="20.25" customHeight="1" x14ac:dyDescent="0.25">
      <c r="A11" s="52" t="s">
        <v>11</v>
      </c>
      <c r="B11" s="16">
        <v>8</v>
      </c>
      <c r="C11" s="53">
        <v>92564</v>
      </c>
      <c r="D11" s="48"/>
      <c r="E11" s="61">
        <v>82718</v>
      </c>
      <c r="F11" s="59"/>
      <c r="G11" s="59"/>
      <c r="H11" s="59"/>
      <c r="I11" s="59"/>
      <c r="J11" s="59"/>
      <c r="K11" s="59"/>
    </row>
    <row r="12" spans="1:11" s="10" customFormat="1" ht="20.25" customHeight="1" x14ac:dyDescent="0.25">
      <c r="A12" s="52" t="s">
        <v>12</v>
      </c>
      <c r="B12" s="16">
        <v>5</v>
      </c>
      <c r="C12" s="53">
        <v>305954</v>
      </c>
      <c r="D12" s="48"/>
      <c r="E12" s="61">
        <v>192530</v>
      </c>
      <c r="F12" s="59"/>
      <c r="G12" s="59"/>
      <c r="H12" s="59"/>
      <c r="I12" s="59"/>
      <c r="J12" s="59"/>
      <c r="K12" s="59"/>
    </row>
    <row r="13" spans="1:11" s="10" customFormat="1" ht="20.25" customHeight="1" x14ac:dyDescent="0.25">
      <c r="A13" s="52" t="s">
        <v>13</v>
      </c>
      <c r="B13" s="16">
        <v>8</v>
      </c>
      <c r="C13" s="53">
        <v>3510</v>
      </c>
      <c r="D13" s="48"/>
      <c r="E13" s="71">
        <f>3511-1</f>
        <v>3510</v>
      </c>
      <c r="F13" s="59"/>
      <c r="G13" s="59"/>
      <c r="H13" s="59"/>
      <c r="I13" s="59"/>
      <c r="J13" s="59"/>
      <c r="K13" s="59"/>
    </row>
    <row r="14" spans="1:11" s="10" customFormat="1" ht="20.25" customHeight="1" x14ac:dyDescent="0.25">
      <c r="A14" s="52" t="s">
        <v>14</v>
      </c>
      <c r="B14" s="16"/>
      <c r="C14" s="53">
        <v>314523</v>
      </c>
      <c r="D14" s="48"/>
      <c r="E14" s="61">
        <v>413250</v>
      </c>
      <c r="F14" s="59"/>
      <c r="G14" s="59"/>
      <c r="H14" s="59"/>
      <c r="I14" s="59"/>
      <c r="J14" s="59"/>
      <c r="K14" s="59"/>
    </row>
    <row r="15" spans="1:11" s="10" customFormat="1" ht="20.25" customHeight="1" x14ac:dyDescent="0.25">
      <c r="A15" s="52" t="s">
        <v>15</v>
      </c>
      <c r="B15" s="16">
        <v>11</v>
      </c>
      <c r="C15" s="53">
        <v>3000</v>
      </c>
      <c r="D15" s="48"/>
      <c r="E15" s="61">
        <v>18000</v>
      </c>
      <c r="F15" s="59"/>
      <c r="G15" s="59"/>
      <c r="H15" s="59"/>
      <c r="I15" s="59"/>
      <c r="J15" s="59"/>
      <c r="K15" s="59"/>
    </row>
    <row r="16" spans="1:11" s="10" customFormat="1" ht="20.25" customHeight="1" x14ac:dyDescent="0.25">
      <c r="A16" s="52" t="s">
        <v>16</v>
      </c>
      <c r="B16" s="16"/>
      <c r="C16" s="53">
        <v>266883</v>
      </c>
      <c r="D16" s="48"/>
      <c r="E16" s="61">
        <v>126786</v>
      </c>
      <c r="F16" s="59"/>
      <c r="G16" s="59"/>
      <c r="H16" s="59"/>
      <c r="I16" s="59"/>
      <c r="J16" s="59"/>
      <c r="K16" s="59"/>
    </row>
    <row r="17" spans="1:11" s="10" customFormat="1" ht="20.25" customHeight="1" x14ac:dyDescent="0.25">
      <c r="A17" s="52" t="s">
        <v>17</v>
      </c>
      <c r="B17" s="16"/>
      <c r="C17" s="53">
        <v>5791</v>
      </c>
      <c r="D17" s="48"/>
      <c r="E17" s="61">
        <v>4887</v>
      </c>
      <c r="F17" s="59"/>
      <c r="G17" s="59"/>
      <c r="H17" s="59"/>
      <c r="I17" s="59"/>
      <c r="J17" s="59"/>
      <c r="K17" s="59"/>
    </row>
    <row r="18" spans="1:11" s="10" customFormat="1" ht="20.25" customHeight="1" x14ac:dyDescent="0.25">
      <c r="A18" s="17" t="s">
        <v>18</v>
      </c>
      <c r="B18" s="13"/>
      <c r="C18" s="72">
        <f>SUM(C9:C17)</f>
        <v>1770362</v>
      </c>
      <c r="D18" s="62"/>
      <c r="E18" s="72">
        <f>SUM(E9:E17)</f>
        <v>1363927</v>
      </c>
      <c r="F18" s="59"/>
      <c r="G18" s="59"/>
      <c r="H18" s="59"/>
      <c r="I18" s="59"/>
      <c r="J18" s="59"/>
      <c r="K18" s="59"/>
    </row>
    <row r="19" spans="1:11" s="10" customFormat="1" ht="15" x14ac:dyDescent="0.25">
      <c r="A19" s="52"/>
      <c r="B19" s="13"/>
      <c r="C19" s="48"/>
      <c r="D19" s="48"/>
      <c r="E19" s="48"/>
    </row>
    <row r="20" spans="1:11" s="10" customFormat="1" ht="20.25" customHeight="1" x14ac:dyDescent="0.25">
      <c r="A20" s="51" t="s">
        <v>19</v>
      </c>
      <c r="B20" s="13"/>
      <c r="C20" s="48"/>
      <c r="D20" s="48"/>
      <c r="E20" s="48"/>
    </row>
    <row r="21" spans="1:11" s="10" customFormat="1" ht="20.25" customHeight="1" x14ac:dyDescent="0.25">
      <c r="A21" s="10" t="s">
        <v>20</v>
      </c>
      <c r="B21" s="16"/>
      <c r="C21" s="15"/>
      <c r="D21" s="15"/>
      <c r="E21" s="15"/>
      <c r="F21" s="63"/>
      <c r="G21" s="63"/>
      <c r="H21" s="63"/>
      <c r="I21" s="63"/>
      <c r="J21" s="63"/>
    </row>
    <row r="22" spans="1:11" s="10" customFormat="1" ht="20.25" customHeight="1" x14ac:dyDescent="0.25">
      <c r="A22" s="10" t="s">
        <v>21</v>
      </c>
      <c r="B22" s="16"/>
      <c r="C22" s="48">
        <v>68600</v>
      </c>
      <c r="D22" s="48"/>
      <c r="E22" s="48">
        <v>68600</v>
      </c>
      <c r="F22" s="63"/>
      <c r="G22" s="63"/>
      <c r="H22" s="63"/>
      <c r="I22" s="63"/>
      <c r="J22" s="63"/>
    </row>
    <row r="23" spans="1:11" s="10" customFormat="1" ht="20.25" customHeight="1" x14ac:dyDescent="0.25">
      <c r="A23" s="10" t="s">
        <v>22</v>
      </c>
      <c r="B23" s="16">
        <v>4</v>
      </c>
      <c r="C23" s="48">
        <v>96697</v>
      </c>
      <c r="D23" s="48"/>
      <c r="E23" s="48">
        <v>0</v>
      </c>
      <c r="F23" s="63"/>
      <c r="G23" s="63"/>
      <c r="H23" s="63"/>
      <c r="I23" s="63"/>
      <c r="J23" s="63"/>
    </row>
    <row r="24" spans="1:11" s="10" customFormat="1" ht="20.25" customHeight="1" x14ac:dyDescent="0.25">
      <c r="A24" s="52" t="s">
        <v>23</v>
      </c>
      <c r="B24" s="16">
        <v>5</v>
      </c>
      <c r="C24" s="48">
        <v>461729</v>
      </c>
      <c r="D24" s="48"/>
      <c r="E24" s="48">
        <v>531893</v>
      </c>
      <c r="F24" s="63"/>
      <c r="G24" s="63"/>
      <c r="H24" s="63"/>
      <c r="I24" s="63"/>
      <c r="J24" s="63"/>
    </row>
    <row r="25" spans="1:11" s="10" customFormat="1" ht="20.25" customHeight="1" x14ac:dyDescent="0.25">
      <c r="A25" s="52" t="s">
        <v>24</v>
      </c>
      <c r="B25" s="16">
        <v>11</v>
      </c>
      <c r="C25" s="48">
        <v>30000</v>
      </c>
      <c r="D25" s="48">
        <v>82400000</v>
      </c>
      <c r="E25" s="48">
        <v>33000</v>
      </c>
      <c r="F25" s="63"/>
      <c r="G25" s="63"/>
      <c r="H25" s="63"/>
      <c r="I25" s="63"/>
      <c r="J25" s="63"/>
    </row>
    <row r="26" spans="1:11" s="10" customFormat="1" ht="20.25" customHeight="1" x14ac:dyDescent="0.25">
      <c r="A26" s="52" t="s">
        <v>25</v>
      </c>
      <c r="B26" s="16">
        <v>8</v>
      </c>
      <c r="C26" s="48">
        <v>7756</v>
      </c>
      <c r="D26" s="48"/>
      <c r="E26" s="48">
        <v>7756</v>
      </c>
      <c r="F26" s="63"/>
      <c r="G26" s="63"/>
      <c r="H26" s="63"/>
      <c r="I26" s="63"/>
      <c r="J26" s="63"/>
    </row>
    <row r="27" spans="1:11" s="10" customFormat="1" ht="20.25" customHeight="1" x14ac:dyDescent="0.25">
      <c r="A27" s="52" t="s">
        <v>26</v>
      </c>
      <c r="B27" s="16"/>
      <c r="C27" s="48">
        <v>17752</v>
      </c>
      <c r="D27" s="48"/>
      <c r="E27" s="48">
        <v>17752</v>
      </c>
      <c r="F27" s="63"/>
      <c r="G27" s="63"/>
      <c r="H27" s="63"/>
      <c r="I27" s="63"/>
      <c r="J27" s="63"/>
    </row>
    <row r="28" spans="1:11" s="10" customFormat="1" ht="20.25" customHeight="1" x14ac:dyDescent="0.25">
      <c r="A28" s="52" t="s">
        <v>27</v>
      </c>
      <c r="B28" s="16">
        <v>6</v>
      </c>
      <c r="C28" s="48">
        <v>3545081</v>
      </c>
      <c r="D28" s="48">
        <v>0</v>
      </c>
      <c r="E28" s="64">
        <v>1084409</v>
      </c>
      <c r="F28" s="63"/>
      <c r="G28" s="63"/>
      <c r="H28" s="63"/>
      <c r="I28" s="63"/>
      <c r="J28" s="63"/>
    </row>
    <row r="29" spans="1:11" s="10" customFormat="1" ht="20.25" customHeight="1" x14ac:dyDescent="0.25">
      <c r="A29" s="52" t="s">
        <v>28</v>
      </c>
      <c r="B29" s="16"/>
      <c r="C29" s="48">
        <v>48719</v>
      </c>
      <c r="D29" s="48"/>
      <c r="E29" s="48">
        <v>31454</v>
      </c>
      <c r="F29" s="63"/>
      <c r="G29" s="63"/>
      <c r="H29" s="63"/>
      <c r="I29" s="63"/>
      <c r="J29" s="63"/>
    </row>
    <row r="30" spans="1:11" s="10" customFormat="1" ht="20.25" customHeight="1" x14ac:dyDescent="0.25">
      <c r="A30" s="52" t="s">
        <v>29</v>
      </c>
      <c r="B30" s="16"/>
      <c r="C30" s="48">
        <v>1662</v>
      </c>
      <c r="D30" s="48"/>
      <c r="E30" s="48">
        <v>1984</v>
      </c>
      <c r="F30" s="63"/>
      <c r="G30" s="63"/>
      <c r="H30" s="63"/>
      <c r="I30" s="63"/>
      <c r="J30" s="63"/>
    </row>
    <row r="31" spans="1:11" s="10" customFormat="1" ht="20.25" customHeight="1" x14ac:dyDescent="0.25">
      <c r="A31" s="52" t="s">
        <v>30</v>
      </c>
      <c r="B31" s="16"/>
      <c r="C31" s="65">
        <v>176</v>
      </c>
      <c r="D31" s="48"/>
      <c r="E31" s="65">
        <v>176</v>
      </c>
      <c r="F31" s="63"/>
      <c r="G31" s="63"/>
      <c r="H31" s="63"/>
      <c r="I31" s="63"/>
      <c r="J31" s="63"/>
    </row>
    <row r="32" spans="1:11" s="10" customFormat="1" ht="20.25" customHeight="1" x14ac:dyDescent="0.25">
      <c r="A32" s="17" t="s">
        <v>31</v>
      </c>
      <c r="B32" s="16"/>
      <c r="C32" s="73">
        <f>SUM(C22:C31)</f>
        <v>4278172</v>
      </c>
      <c r="D32" s="62"/>
      <c r="E32" s="73">
        <f>SUM(E22:E31)</f>
        <v>1777024</v>
      </c>
      <c r="F32" s="63"/>
      <c r="G32" s="63"/>
      <c r="H32" s="63"/>
      <c r="I32" s="63"/>
      <c r="J32" s="63"/>
    </row>
    <row r="33" spans="1:11" s="10" customFormat="1" ht="20.25" customHeight="1" x14ac:dyDescent="0.25">
      <c r="A33" s="52"/>
      <c r="B33" s="13"/>
      <c r="C33" s="48"/>
      <c r="D33" s="48"/>
      <c r="E33" s="48"/>
    </row>
    <row r="34" spans="1:11" s="10" customFormat="1" ht="20.25" customHeight="1" thickBot="1" x14ac:dyDescent="0.3">
      <c r="A34" s="17" t="s">
        <v>32</v>
      </c>
      <c r="B34" s="13"/>
      <c r="C34" s="74">
        <f>C18+C32</f>
        <v>6048534</v>
      </c>
      <c r="D34" s="62"/>
      <c r="E34" s="74">
        <f>E18+E32</f>
        <v>3140951</v>
      </c>
      <c r="F34" s="63"/>
      <c r="G34" s="63"/>
      <c r="H34" s="63"/>
      <c r="I34" s="63"/>
      <c r="J34" s="63"/>
    </row>
    <row r="35" spans="1:11" ht="20.25" customHeight="1" thickTop="1" x14ac:dyDescent="0.3">
      <c r="A35" s="1" t="s">
        <v>0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1:11" ht="17.25" x14ac:dyDescent="0.3">
      <c r="A36" s="3" t="s">
        <v>33</v>
      </c>
      <c r="C36" s="15"/>
      <c r="D36" s="15"/>
      <c r="E36" s="15"/>
      <c r="F36" s="15"/>
      <c r="G36" s="15"/>
      <c r="H36" s="15"/>
      <c r="I36" s="15"/>
      <c r="J36" s="15"/>
      <c r="K36" s="15"/>
    </row>
    <row r="37" spans="1:11" s="10" customFormat="1" ht="15" x14ac:dyDescent="0.25">
      <c r="A37" s="17"/>
      <c r="B37" s="13"/>
    </row>
    <row r="38" spans="1:11" s="10" customFormat="1" ht="20.25" customHeight="1" x14ac:dyDescent="0.25">
      <c r="A38" s="52"/>
      <c r="B38" s="13"/>
      <c r="C38" s="55" t="s">
        <v>2</v>
      </c>
      <c r="D38" s="56"/>
      <c r="E38" s="57" t="s">
        <v>3</v>
      </c>
    </row>
    <row r="39" spans="1:11" s="10" customFormat="1" ht="20.25" customHeight="1" x14ac:dyDescent="0.25">
      <c r="A39" s="58" t="s">
        <v>34</v>
      </c>
      <c r="B39" s="13" t="s">
        <v>5</v>
      </c>
      <c r="C39" s="9">
        <v>2026</v>
      </c>
      <c r="D39" s="9"/>
      <c r="E39" s="9">
        <v>2025</v>
      </c>
    </row>
    <row r="40" spans="1:11" s="10" customFormat="1" ht="15.75" x14ac:dyDescent="0.25">
      <c r="A40" s="58"/>
      <c r="B40" s="13"/>
      <c r="C40" s="9" t="s">
        <v>6</v>
      </c>
      <c r="D40" s="9"/>
      <c r="E40" s="9"/>
    </row>
    <row r="41" spans="1:11" s="10" customFormat="1" ht="20.25" customHeight="1" x14ac:dyDescent="0.25">
      <c r="A41" s="52"/>
      <c r="B41" s="13"/>
      <c r="C41" s="134" t="s">
        <v>7</v>
      </c>
      <c r="D41" s="134"/>
      <c r="E41" s="134"/>
      <c r="F41" s="59"/>
      <c r="G41" s="59"/>
      <c r="H41" s="59"/>
      <c r="I41" s="59"/>
      <c r="J41" s="59"/>
      <c r="K41" s="59"/>
    </row>
    <row r="42" spans="1:11" s="10" customFormat="1" ht="20.25" customHeight="1" x14ac:dyDescent="0.25">
      <c r="A42" s="51" t="s">
        <v>35</v>
      </c>
      <c r="B42" s="13"/>
      <c r="C42" s="59"/>
      <c r="D42" s="59"/>
      <c r="E42" s="59"/>
    </row>
    <row r="43" spans="1:11" s="10" customFormat="1" ht="20.25" customHeight="1" x14ac:dyDescent="0.25">
      <c r="A43" s="52" t="s">
        <v>36</v>
      </c>
      <c r="B43" s="13"/>
      <c r="C43" s="48">
        <v>3493190</v>
      </c>
      <c r="D43" s="48"/>
      <c r="E43" s="48">
        <v>2056090</v>
      </c>
      <c r="F43" s="59"/>
      <c r="G43" s="59"/>
      <c r="H43" s="59"/>
      <c r="I43" s="59"/>
      <c r="J43" s="59"/>
      <c r="K43" s="59"/>
    </row>
    <row r="44" spans="1:11" s="10" customFormat="1" ht="20.25" customHeight="1" x14ac:dyDescent="0.25">
      <c r="A44" s="52" t="s">
        <v>37</v>
      </c>
      <c r="B44" s="13" t="s">
        <v>38</v>
      </c>
      <c r="C44" s="48">
        <v>22747</v>
      </c>
      <c r="D44" s="48"/>
      <c r="E44" s="48">
        <v>14654</v>
      </c>
      <c r="F44" s="59"/>
      <c r="G44" s="59"/>
      <c r="H44" s="59"/>
      <c r="I44" s="59"/>
      <c r="J44" s="59"/>
      <c r="K44" s="59"/>
    </row>
    <row r="45" spans="1:11" s="10" customFormat="1" ht="20.25" customHeight="1" x14ac:dyDescent="0.25">
      <c r="A45" s="52" t="s">
        <v>39</v>
      </c>
      <c r="B45" s="13" t="s">
        <v>40</v>
      </c>
      <c r="C45" s="48">
        <v>453468</v>
      </c>
      <c r="D45" s="48"/>
      <c r="E45" s="48">
        <v>0</v>
      </c>
      <c r="F45" s="59"/>
      <c r="G45" s="59"/>
      <c r="H45" s="59"/>
      <c r="I45" s="59"/>
      <c r="J45" s="59"/>
      <c r="K45" s="59"/>
    </row>
    <row r="46" spans="1:11" s="10" customFormat="1" ht="20.25" customHeight="1" x14ac:dyDescent="0.25">
      <c r="A46" s="52" t="s">
        <v>41</v>
      </c>
      <c r="B46" s="13" t="s">
        <v>40</v>
      </c>
      <c r="C46" s="48">
        <v>6154</v>
      </c>
      <c r="D46" s="48"/>
      <c r="E46" s="48">
        <v>4035</v>
      </c>
      <c r="F46" s="59"/>
      <c r="G46" s="59"/>
      <c r="H46" s="59"/>
      <c r="I46" s="59"/>
      <c r="J46" s="59"/>
      <c r="K46" s="59"/>
    </row>
    <row r="47" spans="1:11" s="10" customFormat="1" ht="20.25" customHeight="1" x14ac:dyDescent="0.25">
      <c r="A47" s="66" t="s">
        <v>42</v>
      </c>
      <c r="B47" s="13"/>
      <c r="C47" s="48">
        <v>7759</v>
      </c>
      <c r="D47" s="48"/>
      <c r="E47" s="48">
        <v>1897</v>
      </c>
      <c r="F47" s="59"/>
      <c r="G47" s="59"/>
      <c r="H47" s="59"/>
      <c r="I47" s="59"/>
      <c r="J47" s="59"/>
      <c r="K47" s="59"/>
    </row>
    <row r="48" spans="1:11" s="10" customFormat="1" ht="20.25" customHeight="1" x14ac:dyDescent="0.25">
      <c r="A48" s="52" t="s">
        <v>43</v>
      </c>
      <c r="B48" s="13"/>
      <c r="C48" s="48">
        <v>1804</v>
      </c>
      <c r="D48" s="48"/>
      <c r="E48" s="75">
        <f>1982-1</f>
        <v>1981</v>
      </c>
      <c r="F48" s="59"/>
      <c r="G48" s="59"/>
      <c r="H48" s="59"/>
      <c r="I48" s="59"/>
      <c r="J48" s="59"/>
      <c r="K48" s="59"/>
    </row>
    <row r="49" spans="1:11" s="10" customFormat="1" ht="20.25" customHeight="1" x14ac:dyDescent="0.25">
      <c r="A49" s="17" t="s">
        <v>44</v>
      </c>
      <c r="B49" s="13"/>
      <c r="C49" s="72">
        <f>SUM(C43:C48)</f>
        <v>3985122</v>
      </c>
      <c r="D49" s="62"/>
      <c r="E49" s="72">
        <f>SUM(E43:E48)</f>
        <v>2078657</v>
      </c>
    </row>
    <row r="50" spans="1:11" s="10" customFormat="1" ht="20.25" customHeight="1" x14ac:dyDescent="0.25">
      <c r="A50" s="52"/>
      <c r="B50" s="13"/>
      <c r="C50" s="134"/>
      <c r="D50" s="134"/>
      <c r="E50" s="134"/>
      <c r="F50" s="59"/>
      <c r="G50" s="59"/>
      <c r="H50" s="59"/>
      <c r="I50" s="59"/>
      <c r="J50" s="59"/>
      <c r="K50" s="59"/>
    </row>
    <row r="51" spans="1:11" s="10" customFormat="1" ht="20.25" customHeight="1" x14ac:dyDescent="0.25">
      <c r="A51" s="51" t="s">
        <v>45</v>
      </c>
      <c r="B51" s="13"/>
      <c r="C51" s="48"/>
      <c r="D51" s="48"/>
      <c r="E51" s="48"/>
    </row>
    <row r="52" spans="1:11" s="10" customFormat="1" ht="20.25" customHeight="1" x14ac:dyDescent="0.25">
      <c r="A52" s="10" t="s">
        <v>46</v>
      </c>
      <c r="B52" s="13" t="s">
        <v>38</v>
      </c>
      <c r="C52" s="48">
        <v>3363</v>
      </c>
      <c r="D52" s="48"/>
      <c r="E52" s="48">
        <v>2207</v>
      </c>
      <c r="F52" s="59"/>
      <c r="G52" s="59"/>
      <c r="H52" s="59"/>
      <c r="I52" s="59"/>
      <c r="J52" s="59"/>
      <c r="K52" s="59"/>
    </row>
    <row r="53" spans="1:11" s="10" customFormat="1" ht="20.25" customHeight="1" x14ac:dyDescent="0.25">
      <c r="A53" s="10" t="s">
        <v>47</v>
      </c>
      <c r="B53" s="13" t="s">
        <v>40</v>
      </c>
      <c r="C53" s="48">
        <v>1004555</v>
      </c>
      <c r="D53" s="48"/>
      <c r="E53" s="48">
        <v>0</v>
      </c>
      <c r="F53" s="59"/>
      <c r="G53" s="59"/>
      <c r="H53" s="59"/>
      <c r="I53" s="59"/>
      <c r="J53" s="59"/>
      <c r="K53" s="59"/>
    </row>
    <row r="54" spans="1:11" s="10" customFormat="1" ht="20.25" customHeight="1" x14ac:dyDescent="0.25">
      <c r="A54" s="10" t="s">
        <v>48</v>
      </c>
      <c r="B54" s="13" t="s">
        <v>40</v>
      </c>
      <c r="C54" s="48">
        <v>30185</v>
      </c>
      <c r="D54" s="48"/>
      <c r="E54" s="48">
        <v>13478</v>
      </c>
      <c r="F54" s="59"/>
      <c r="G54" s="59"/>
      <c r="H54" s="59"/>
      <c r="I54" s="59"/>
      <c r="J54" s="59"/>
      <c r="K54" s="59"/>
    </row>
    <row r="55" spans="1:11" s="17" customFormat="1" ht="20.25" customHeight="1" x14ac:dyDescent="0.25">
      <c r="A55" s="10" t="s">
        <v>49</v>
      </c>
      <c r="C55" s="48">
        <v>8604</v>
      </c>
      <c r="E55" s="48">
        <v>10182</v>
      </c>
    </row>
    <row r="56" spans="1:11" s="10" customFormat="1" ht="20.25" customHeight="1" x14ac:dyDescent="0.25">
      <c r="A56" s="10" t="s">
        <v>50</v>
      </c>
      <c r="B56" s="13"/>
      <c r="C56" s="48">
        <v>25688</v>
      </c>
      <c r="D56" s="48"/>
      <c r="E56" s="48">
        <v>25149</v>
      </c>
      <c r="F56" s="59"/>
      <c r="G56" s="59"/>
      <c r="H56" s="59"/>
      <c r="I56" s="59"/>
      <c r="J56" s="59"/>
      <c r="K56" s="59"/>
    </row>
    <row r="57" spans="1:11" s="10" customFormat="1" ht="20.25" customHeight="1" x14ac:dyDescent="0.25">
      <c r="A57" s="17" t="s">
        <v>51</v>
      </c>
      <c r="B57" s="13"/>
      <c r="C57" s="72">
        <f>SUM(C52:C56)</f>
        <v>1072395</v>
      </c>
      <c r="D57" s="62"/>
      <c r="E57" s="72">
        <f>SUM(E52:E56)</f>
        <v>51016</v>
      </c>
      <c r="F57" s="59"/>
      <c r="G57" s="59"/>
      <c r="H57" s="59"/>
      <c r="I57" s="59"/>
      <c r="J57" s="59"/>
      <c r="K57" s="59"/>
    </row>
    <row r="58" spans="1:11" s="10" customFormat="1" ht="20.25" customHeight="1" x14ac:dyDescent="0.25">
      <c r="A58" s="17" t="s">
        <v>52</v>
      </c>
      <c r="B58" s="13"/>
      <c r="C58" s="73">
        <f>+C49+C57</f>
        <v>5057517</v>
      </c>
      <c r="D58" s="62"/>
      <c r="E58" s="73">
        <f>+E49+E57</f>
        <v>2129673</v>
      </c>
      <c r="F58" s="59"/>
      <c r="G58" s="59"/>
      <c r="H58" s="59"/>
      <c r="I58" s="59"/>
      <c r="J58" s="59"/>
      <c r="K58" s="59"/>
    </row>
    <row r="59" spans="1:11" s="10" customFormat="1" ht="15" x14ac:dyDescent="0.25">
      <c r="A59" s="17"/>
      <c r="B59" s="13"/>
    </row>
    <row r="60" spans="1:11" s="10" customFormat="1" ht="15" x14ac:dyDescent="0.25">
      <c r="A60" s="17"/>
      <c r="B60" s="13"/>
    </row>
    <row r="61" spans="1:11" ht="20.25" customHeight="1" x14ac:dyDescent="0.3">
      <c r="A61" s="1" t="s">
        <v>0</v>
      </c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7.25" x14ac:dyDescent="0.3">
      <c r="A62" s="3" t="s">
        <v>33</v>
      </c>
      <c r="C62" s="15"/>
      <c r="D62" s="15"/>
      <c r="E62" s="15"/>
      <c r="F62" s="15"/>
      <c r="G62" s="15"/>
      <c r="H62" s="15"/>
      <c r="I62" s="15"/>
      <c r="J62" s="15"/>
      <c r="K62" s="15"/>
    </row>
    <row r="63" spans="1:11" s="10" customFormat="1" ht="15" x14ac:dyDescent="0.25">
      <c r="A63" s="17"/>
      <c r="B63" s="13"/>
    </row>
    <row r="64" spans="1:11" s="10" customFormat="1" ht="20.25" customHeight="1" x14ac:dyDescent="0.25">
      <c r="A64" s="52"/>
      <c r="B64" s="13"/>
      <c r="C64" s="55" t="s">
        <v>2</v>
      </c>
      <c r="D64" s="56"/>
      <c r="E64" s="57" t="s">
        <v>3</v>
      </c>
    </row>
    <row r="65" spans="1:11" s="10" customFormat="1" ht="20.25" customHeight="1" x14ac:dyDescent="0.25">
      <c r="A65" s="58" t="s">
        <v>34</v>
      </c>
      <c r="B65" s="13"/>
      <c r="C65" s="9">
        <v>2026</v>
      </c>
      <c r="D65" s="9"/>
      <c r="E65" s="9">
        <v>2025</v>
      </c>
    </row>
    <row r="66" spans="1:11" s="10" customFormat="1" ht="15.75" x14ac:dyDescent="0.25">
      <c r="A66" s="58"/>
      <c r="B66" s="13"/>
      <c r="C66" s="9" t="s">
        <v>6</v>
      </c>
      <c r="D66" s="9"/>
      <c r="E66" s="9"/>
    </row>
    <row r="67" spans="1:11" s="10" customFormat="1" ht="20.25" customHeight="1" x14ac:dyDescent="0.25">
      <c r="A67" s="52"/>
      <c r="B67" s="13"/>
      <c r="C67" s="134" t="s">
        <v>7</v>
      </c>
      <c r="D67" s="134"/>
      <c r="E67" s="134"/>
      <c r="F67" s="59"/>
      <c r="G67" s="59"/>
      <c r="H67" s="59"/>
      <c r="I67" s="59"/>
      <c r="J67" s="59"/>
      <c r="K67" s="59"/>
    </row>
    <row r="68" spans="1:11" s="10" customFormat="1" ht="20.25" customHeight="1" x14ac:dyDescent="0.25">
      <c r="A68" s="51" t="s">
        <v>53</v>
      </c>
      <c r="B68" s="13"/>
      <c r="C68" s="59"/>
      <c r="D68" s="59"/>
      <c r="E68" s="59"/>
    </row>
    <row r="69" spans="1:11" s="10" customFormat="1" ht="20.25" customHeight="1" x14ac:dyDescent="0.25">
      <c r="A69" s="52" t="s">
        <v>54</v>
      </c>
      <c r="B69" s="16"/>
      <c r="C69" s="67"/>
      <c r="D69" s="59"/>
      <c r="E69" s="59"/>
    </row>
    <row r="70" spans="1:11" s="10" customFormat="1" ht="20.25" customHeight="1" x14ac:dyDescent="0.25">
      <c r="A70" s="52" t="s">
        <v>55</v>
      </c>
      <c r="B70" s="16"/>
      <c r="C70" s="67"/>
      <c r="D70" s="59"/>
      <c r="E70" s="59"/>
    </row>
    <row r="71" spans="1:11" s="10" customFormat="1" ht="20.25" customHeight="1" x14ac:dyDescent="0.25">
      <c r="A71" s="42" t="s">
        <v>56</v>
      </c>
      <c r="B71" s="16"/>
      <c r="C71" s="67"/>
      <c r="D71" s="59"/>
      <c r="E71" s="59"/>
    </row>
    <row r="72" spans="1:11" s="10" customFormat="1" ht="20.25" customHeight="1" thickBot="1" x14ac:dyDescent="0.3">
      <c r="A72" s="42" t="s">
        <v>57</v>
      </c>
      <c r="B72" s="13"/>
      <c r="C72" s="68">
        <v>370000</v>
      </c>
      <c r="D72" s="48"/>
      <c r="E72" s="68">
        <v>370000</v>
      </c>
      <c r="F72" s="59"/>
      <c r="G72" s="59"/>
      <c r="H72" s="59"/>
      <c r="I72" s="59"/>
      <c r="J72" s="59"/>
      <c r="K72" s="59"/>
    </row>
    <row r="73" spans="1:11" s="10" customFormat="1" ht="20.25" customHeight="1" thickTop="1" x14ac:dyDescent="0.25">
      <c r="A73" s="52" t="s">
        <v>58</v>
      </c>
      <c r="B73" s="13"/>
      <c r="C73" s="48"/>
      <c r="D73" s="48"/>
      <c r="E73" s="48"/>
      <c r="F73" s="59"/>
      <c r="G73" s="59"/>
      <c r="H73" s="59"/>
      <c r="I73" s="59"/>
      <c r="J73" s="59"/>
      <c r="K73" s="59"/>
    </row>
    <row r="74" spans="1:11" s="10" customFormat="1" ht="20.25" customHeight="1" x14ac:dyDescent="0.25">
      <c r="A74" s="42" t="s">
        <v>56</v>
      </c>
      <c r="B74" s="13"/>
      <c r="C74" s="15"/>
      <c r="D74" s="48"/>
      <c r="E74" s="48"/>
      <c r="F74" s="59"/>
      <c r="G74" s="59"/>
      <c r="H74" s="59"/>
      <c r="I74" s="59"/>
      <c r="J74" s="59"/>
      <c r="K74" s="59"/>
    </row>
    <row r="75" spans="1:11" s="10" customFormat="1" ht="20.25" customHeight="1" x14ac:dyDescent="0.25">
      <c r="A75" s="42" t="s">
        <v>57</v>
      </c>
      <c r="B75" s="13"/>
      <c r="C75" s="75">
        <f>'SH 7'!C21</f>
        <v>370000</v>
      </c>
      <c r="D75" s="48"/>
      <c r="E75" s="48">
        <v>370000</v>
      </c>
      <c r="F75" s="59"/>
      <c r="G75" s="59"/>
      <c r="H75" s="59"/>
      <c r="I75" s="59"/>
      <c r="J75" s="59"/>
      <c r="K75" s="59"/>
    </row>
    <row r="76" spans="1:11" s="10" customFormat="1" ht="20.25" customHeight="1" x14ac:dyDescent="0.25">
      <c r="A76" s="52" t="s">
        <v>59</v>
      </c>
      <c r="B76" s="13"/>
      <c r="C76" s="75">
        <f>'SH 7'!E21</f>
        <v>362479</v>
      </c>
      <c r="D76" s="48"/>
      <c r="E76" s="48">
        <v>362479</v>
      </c>
      <c r="F76" s="59"/>
      <c r="G76" s="59"/>
      <c r="H76" s="59"/>
      <c r="I76" s="59"/>
      <c r="J76" s="59"/>
      <c r="K76" s="59"/>
    </row>
    <row r="77" spans="1:11" s="10" customFormat="1" ht="20.25" customHeight="1" x14ac:dyDescent="0.25">
      <c r="A77" s="52" t="s">
        <v>60</v>
      </c>
      <c r="B77" s="13"/>
      <c r="C77" s="48"/>
      <c r="D77" s="48"/>
      <c r="E77" s="48"/>
    </row>
    <row r="78" spans="1:11" s="10" customFormat="1" ht="20.25" customHeight="1" x14ac:dyDescent="0.25">
      <c r="A78" s="52" t="s">
        <v>61</v>
      </c>
      <c r="B78" s="13"/>
      <c r="C78" s="48"/>
      <c r="D78" s="48"/>
      <c r="E78" s="48"/>
    </row>
    <row r="79" spans="1:11" s="10" customFormat="1" ht="20.25" customHeight="1" x14ac:dyDescent="0.25">
      <c r="A79" s="52" t="s">
        <v>62</v>
      </c>
      <c r="B79" s="16"/>
      <c r="C79" s="75">
        <f>'SH 7'!G21</f>
        <v>37000</v>
      </c>
      <c r="D79" s="48"/>
      <c r="E79" s="48">
        <v>37000</v>
      </c>
      <c r="F79" s="59"/>
      <c r="G79" s="59"/>
      <c r="H79" s="59"/>
      <c r="I79" s="59"/>
      <c r="J79" s="59"/>
      <c r="K79" s="59"/>
    </row>
    <row r="80" spans="1:11" s="10" customFormat="1" ht="20.25" customHeight="1" x14ac:dyDescent="0.25">
      <c r="A80" s="52" t="s">
        <v>63</v>
      </c>
      <c r="B80" s="13"/>
      <c r="C80" s="75">
        <f>'SH 7'!I21</f>
        <v>221538</v>
      </c>
      <c r="D80" s="48"/>
      <c r="E80" s="48">
        <v>241799</v>
      </c>
      <c r="F80" s="59"/>
      <c r="G80" s="59"/>
      <c r="H80" s="59"/>
      <c r="I80" s="59"/>
      <c r="J80" s="59"/>
      <c r="K80" s="59"/>
    </row>
    <row r="81" spans="1:11" s="10" customFormat="1" ht="20.25" customHeight="1" x14ac:dyDescent="0.25">
      <c r="A81" s="17" t="s">
        <v>64</v>
      </c>
      <c r="B81" s="13"/>
      <c r="C81" s="72">
        <f>SUM(C75:C80)</f>
        <v>991017</v>
      </c>
      <c r="D81" s="62"/>
      <c r="E81" s="72">
        <f>SUM(E75:E80)</f>
        <v>1011278</v>
      </c>
      <c r="F81" s="59"/>
      <c r="G81" s="59"/>
      <c r="H81" s="59"/>
      <c r="I81" s="59"/>
      <c r="J81" s="59"/>
      <c r="K81" s="59"/>
    </row>
    <row r="82" spans="1:11" s="10" customFormat="1" ht="20.25" customHeight="1" x14ac:dyDescent="0.25">
      <c r="A82" s="52"/>
      <c r="B82" s="16"/>
      <c r="C82" s="48"/>
      <c r="D82" s="48"/>
      <c r="E82" s="48"/>
      <c r="F82" s="59"/>
      <c r="G82" s="59"/>
      <c r="H82" s="59"/>
      <c r="I82" s="59"/>
      <c r="J82" s="59"/>
      <c r="K82" s="59"/>
    </row>
    <row r="83" spans="1:11" s="10" customFormat="1" ht="20.25" customHeight="1" thickBot="1" x14ac:dyDescent="0.3">
      <c r="A83" s="17" t="s">
        <v>65</v>
      </c>
      <c r="B83" s="13"/>
      <c r="C83" s="74">
        <f>C58+C81</f>
        <v>6048534</v>
      </c>
      <c r="D83" s="62"/>
      <c r="E83" s="74">
        <f>E58+E81</f>
        <v>3140951</v>
      </c>
    </row>
    <row r="84" spans="1:11" ht="20.2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4">
    <mergeCell ref="C7:E7"/>
    <mergeCell ref="C41:E41"/>
    <mergeCell ref="C67:E67"/>
    <mergeCell ref="C50:E50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2" manualBreakCount="2">
    <brk id="34" max="16383" man="1"/>
    <brk id="60" max="16383" man="1"/>
  </rowBreaks>
  <customProperties>
    <customPr name="OrphanNamesChecked" r:id="rId2"/>
  </customProperties>
  <ignoredErrors>
    <ignoredError sqref="E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E80A2-2C42-49F3-B6A8-AA07676945F0}">
  <sheetPr codeName="Sheet2"/>
  <dimension ref="A1:I52"/>
  <sheetViews>
    <sheetView showGridLines="0" view="pageBreakPreview" topLeftCell="A19" zoomScaleNormal="100" zoomScaleSheetLayoutView="100" workbookViewId="0">
      <selection activeCell="E37" sqref="E37"/>
    </sheetView>
  </sheetViews>
  <sheetFormatPr defaultColWidth="9.42578125" defaultRowHeight="20.25" customHeight="1" x14ac:dyDescent="0.25"/>
  <cols>
    <col min="1" max="1" width="45.5703125" style="52" customWidth="1"/>
    <col min="2" max="2" width="10.5703125" style="13" customWidth="1"/>
    <col min="3" max="3" width="16.5703125" style="10" customWidth="1"/>
    <col min="4" max="4" width="1" style="10" customWidth="1"/>
    <col min="5" max="5" width="16.5703125" style="10" customWidth="1"/>
    <col min="6" max="6" width="9.42578125" style="10"/>
    <col min="7" max="7" width="12.42578125" style="10" bestFit="1" customWidth="1"/>
    <col min="8" max="8" width="9.42578125" style="10"/>
    <col min="9" max="9" width="12.42578125" style="10" bestFit="1" customWidth="1"/>
    <col min="10" max="16384" width="9.42578125" style="10"/>
  </cols>
  <sheetData>
    <row r="1" spans="1:9" ht="20.25" customHeight="1" x14ac:dyDescent="0.3">
      <c r="A1" s="1" t="s">
        <v>0</v>
      </c>
    </row>
    <row r="2" spans="1:9" ht="20.25" customHeight="1" x14ac:dyDescent="0.25">
      <c r="A2" s="3" t="s">
        <v>66</v>
      </c>
    </row>
    <row r="3" spans="1:9" ht="20.25" customHeight="1" x14ac:dyDescent="0.25">
      <c r="A3" s="17"/>
    </row>
    <row r="4" spans="1:9" ht="20.25" customHeight="1" x14ac:dyDescent="0.25">
      <c r="C4" s="135" t="s">
        <v>67</v>
      </c>
      <c r="D4" s="136"/>
      <c r="E4" s="136"/>
    </row>
    <row r="5" spans="1:9" ht="20.25" customHeight="1" x14ac:dyDescent="0.25">
      <c r="A5" s="6"/>
      <c r="C5" s="137" t="s">
        <v>2</v>
      </c>
      <c r="D5" s="138"/>
      <c r="E5" s="138"/>
    </row>
    <row r="6" spans="1:9" ht="20.25" customHeight="1" x14ac:dyDescent="0.25">
      <c r="A6" s="6"/>
      <c r="B6" s="13" t="s">
        <v>5</v>
      </c>
      <c r="C6" s="9">
        <v>2026</v>
      </c>
      <c r="D6" s="9"/>
      <c r="E6" s="9">
        <v>2025</v>
      </c>
    </row>
    <row r="7" spans="1:9" ht="20.25" customHeight="1" x14ac:dyDescent="0.25">
      <c r="C7" s="133" t="s">
        <v>7</v>
      </c>
      <c r="D7" s="133"/>
      <c r="E7" s="133"/>
    </row>
    <row r="8" spans="1:9" ht="20.25" customHeight="1" x14ac:dyDescent="0.25">
      <c r="A8" s="51" t="s">
        <v>68</v>
      </c>
      <c r="B8" s="16"/>
      <c r="C8" s="59"/>
      <c r="D8" s="59"/>
      <c r="E8" s="59"/>
    </row>
    <row r="9" spans="1:9" ht="20.25" customHeight="1" x14ac:dyDescent="0.25">
      <c r="A9" s="52" t="s">
        <v>69</v>
      </c>
      <c r="B9" s="16"/>
      <c r="C9" s="48">
        <v>118545</v>
      </c>
      <c r="D9" s="48"/>
      <c r="E9" s="48">
        <v>195267</v>
      </c>
      <c r="G9" s="48"/>
      <c r="I9" s="48"/>
    </row>
    <row r="10" spans="1:9" ht="20.25" customHeight="1" x14ac:dyDescent="0.25">
      <c r="A10" s="52" t="s">
        <v>70</v>
      </c>
      <c r="B10" s="16"/>
      <c r="C10" s="48">
        <v>299678</v>
      </c>
      <c r="D10" s="48"/>
      <c r="E10" s="48">
        <v>57509</v>
      </c>
      <c r="G10" s="48"/>
      <c r="I10" s="48"/>
    </row>
    <row r="11" spans="1:9" ht="20.25" customHeight="1" x14ac:dyDescent="0.25">
      <c r="A11" s="52" t="s">
        <v>71</v>
      </c>
      <c r="C11" s="65">
        <v>7125</v>
      </c>
      <c r="D11" s="48"/>
      <c r="E11" s="65">
        <v>3563</v>
      </c>
    </row>
    <row r="12" spans="1:9" ht="20.25" customHeight="1" x14ac:dyDescent="0.25">
      <c r="A12" s="17" t="s">
        <v>72</v>
      </c>
      <c r="C12" s="72">
        <f>SUM(C9:C11)</f>
        <v>425348</v>
      </c>
      <c r="D12" s="62"/>
      <c r="E12" s="72">
        <f>SUM(E9:E11)</f>
        <v>256339</v>
      </c>
    </row>
    <row r="13" spans="1:9" ht="12.6" customHeight="1" x14ac:dyDescent="0.25">
      <c r="C13" s="48"/>
      <c r="D13" s="48"/>
      <c r="E13" s="48"/>
    </row>
    <row r="14" spans="1:9" ht="20.25" customHeight="1" x14ac:dyDescent="0.25">
      <c r="A14" s="51" t="s">
        <v>73</v>
      </c>
      <c r="B14" s="16"/>
      <c r="C14" s="48"/>
      <c r="D14" s="48"/>
      <c r="E14" s="48"/>
    </row>
    <row r="15" spans="1:9" ht="20.25" customHeight="1" x14ac:dyDescent="0.25">
      <c r="A15" s="52" t="s">
        <v>74</v>
      </c>
      <c r="C15" s="48">
        <v>91498</v>
      </c>
      <c r="D15" s="48"/>
      <c r="E15" s="48">
        <v>150753</v>
      </c>
      <c r="G15" s="48"/>
      <c r="I15" s="48"/>
    </row>
    <row r="16" spans="1:9" ht="20.25" customHeight="1" x14ac:dyDescent="0.25">
      <c r="A16" s="52" t="s">
        <v>75</v>
      </c>
      <c r="C16" s="48">
        <v>242245</v>
      </c>
      <c r="D16" s="48"/>
      <c r="E16" s="48">
        <v>41640</v>
      </c>
    </row>
    <row r="17" spans="1:8" ht="20.25" customHeight="1" x14ac:dyDescent="0.25">
      <c r="A17" s="52" t="s">
        <v>76</v>
      </c>
      <c r="B17" s="16"/>
      <c r="C17" s="48">
        <v>11051</v>
      </c>
      <c r="D17" s="48">
        <v>3.2237749752479262E-2</v>
      </c>
      <c r="E17" s="48">
        <v>8665</v>
      </c>
    </row>
    <row r="18" spans="1:8" ht="20.25" customHeight="1" x14ac:dyDescent="0.25">
      <c r="A18" s="52" t="s">
        <v>77</v>
      </c>
      <c r="C18" s="65">
        <v>19224</v>
      </c>
      <c r="D18" s="48">
        <v>6.2769635292399081E-2</v>
      </c>
      <c r="E18" s="65">
        <v>16957</v>
      </c>
    </row>
    <row r="19" spans="1:8" ht="20.25" customHeight="1" x14ac:dyDescent="0.25">
      <c r="A19" s="17" t="s">
        <v>78</v>
      </c>
      <c r="C19" s="72">
        <f>SUM(C15:C18)</f>
        <v>364018</v>
      </c>
      <c r="D19" s="62"/>
      <c r="E19" s="72">
        <f>SUM(E15:E18)</f>
        <v>218015</v>
      </c>
    </row>
    <row r="20" spans="1:8" ht="12" customHeight="1" x14ac:dyDescent="0.25">
      <c r="A20" s="17"/>
      <c r="C20" s="48"/>
      <c r="D20" s="48"/>
      <c r="E20" s="48"/>
    </row>
    <row r="21" spans="1:8" ht="20.25" customHeight="1" x14ac:dyDescent="0.25">
      <c r="A21" s="17" t="s">
        <v>79</v>
      </c>
      <c r="C21" s="87">
        <f>+C12-C19</f>
        <v>61330</v>
      </c>
      <c r="D21" s="48"/>
      <c r="E21" s="87">
        <f>+E12-E19</f>
        <v>38324</v>
      </c>
    </row>
    <row r="22" spans="1:8" ht="20.25" customHeight="1" x14ac:dyDescent="0.35">
      <c r="A22" s="52" t="s">
        <v>80</v>
      </c>
      <c r="C22" s="65">
        <v>5805</v>
      </c>
      <c r="D22" s="76"/>
      <c r="E22" s="65">
        <v>189</v>
      </c>
      <c r="H22" s="10" t="s">
        <v>81</v>
      </c>
    </row>
    <row r="23" spans="1:8" ht="20.25" customHeight="1" x14ac:dyDescent="0.35">
      <c r="A23" s="17" t="s">
        <v>82</v>
      </c>
      <c r="C23" s="87">
        <f>C21-C22</f>
        <v>55525</v>
      </c>
      <c r="D23" s="77"/>
      <c r="E23" s="87">
        <f>E21-E22</f>
        <v>38135</v>
      </c>
    </row>
    <row r="24" spans="1:8" ht="20.25" customHeight="1" x14ac:dyDescent="0.25">
      <c r="A24" s="52" t="s">
        <v>83</v>
      </c>
      <c r="B24" s="16"/>
      <c r="C24" s="65">
        <v>11091</v>
      </c>
      <c r="D24" s="48"/>
      <c r="E24" s="65">
        <v>7638</v>
      </c>
    </row>
    <row r="25" spans="1:8" ht="20.25" customHeight="1" thickBot="1" x14ac:dyDescent="0.3">
      <c r="A25" s="17" t="s">
        <v>84</v>
      </c>
      <c r="C25" s="74">
        <f>C23-C24</f>
        <v>44434</v>
      </c>
      <c r="D25" s="62"/>
      <c r="E25" s="74">
        <f>E23-E24</f>
        <v>30497</v>
      </c>
    </row>
    <row r="26" spans="1:8" ht="12.6" customHeight="1" thickTop="1" x14ac:dyDescent="0.25">
      <c r="A26" s="17"/>
      <c r="C26" s="48"/>
      <c r="D26" s="48"/>
      <c r="E26" s="48"/>
    </row>
    <row r="27" spans="1:8" ht="20.25" customHeight="1" thickBot="1" x14ac:dyDescent="0.3">
      <c r="A27" s="39" t="s">
        <v>85</v>
      </c>
      <c r="B27" s="42"/>
      <c r="C27" s="88">
        <f>C25</f>
        <v>44434</v>
      </c>
      <c r="D27" s="78"/>
      <c r="E27" s="88">
        <f>E25</f>
        <v>30497</v>
      </c>
    </row>
    <row r="28" spans="1:8" ht="12.6" customHeight="1" thickTop="1" x14ac:dyDescent="0.25">
      <c r="A28" s="22"/>
      <c r="B28" s="42"/>
      <c r="C28" s="79"/>
      <c r="D28" s="78"/>
      <c r="E28" s="79"/>
    </row>
    <row r="29" spans="1:8" ht="20.25" customHeight="1" x14ac:dyDescent="0.25">
      <c r="A29" s="80" t="s">
        <v>86</v>
      </c>
      <c r="C29" s="62"/>
      <c r="D29" s="62"/>
      <c r="E29" s="62"/>
    </row>
    <row r="30" spans="1:8" ht="20.25" customHeight="1" x14ac:dyDescent="0.25">
      <c r="A30" s="81" t="s">
        <v>87</v>
      </c>
      <c r="B30" s="16">
        <v>9</v>
      </c>
      <c r="C30" s="89">
        <f>C25</f>
        <v>44434</v>
      </c>
      <c r="D30" s="82"/>
      <c r="E30" s="89">
        <f>E25</f>
        <v>30497</v>
      </c>
    </row>
    <row r="31" spans="1:8" ht="20.25" customHeight="1" thickBot="1" x14ac:dyDescent="0.3">
      <c r="A31" s="80" t="s">
        <v>84</v>
      </c>
      <c r="C31" s="90">
        <f>SUM(C30:C30)</f>
        <v>44434</v>
      </c>
      <c r="D31" s="62"/>
      <c r="E31" s="90">
        <f>SUM(E30)</f>
        <v>30497</v>
      </c>
    </row>
    <row r="32" spans="1:8" ht="12.6" customHeight="1" thickTop="1" x14ac:dyDescent="0.25">
      <c r="A32" s="22"/>
      <c r="B32" s="42"/>
      <c r="C32" s="79"/>
      <c r="D32" s="78"/>
      <c r="E32" s="79"/>
    </row>
    <row r="33" spans="1:5" ht="20.25" customHeight="1" x14ac:dyDescent="0.25">
      <c r="A33" s="80" t="s">
        <v>88</v>
      </c>
      <c r="B33" s="80"/>
      <c r="C33" s="48"/>
      <c r="D33" s="48"/>
      <c r="E33" s="48"/>
    </row>
    <row r="34" spans="1:5" ht="20.25" customHeight="1" x14ac:dyDescent="0.25">
      <c r="A34" s="81" t="s">
        <v>87</v>
      </c>
      <c r="C34" s="91">
        <f>+C27</f>
        <v>44434</v>
      </c>
      <c r="D34" s="83"/>
      <c r="E34" s="91">
        <f>+E27</f>
        <v>30497</v>
      </c>
    </row>
    <row r="35" spans="1:5" ht="20.25" customHeight="1" thickBot="1" x14ac:dyDescent="0.3">
      <c r="A35" s="80" t="s">
        <v>85</v>
      </c>
      <c r="B35" s="37"/>
      <c r="C35" s="74">
        <f>SUM(C34:C34)</f>
        <v>44434</v>
      </c>
      <c r="D35" s="62"/>
      <c r="E35" s="74">
        <f>SUM(E34:E34)</f>
        <v>30497</v>
      </c>
    </row>
    <row r="36" spans="1:5" ht="12.6" customHeight="1" thickTop="1" x14ac:dyDescent="0.25">
      <c r="C36" s="48"/>
      <c r="D36" s="48"/>
      <c r="E36" s="48"/>
    </row>
    <row r="37" spans="1:5" ht="20.25" customHeight="1" thickBot="1" x14ac:dyDescent="0.3">
      <c r="A37" s="84" t="s">
        <v>89</v>
      </c>
      <c r="B37" s="16">
        <v>9</v>
      </c>
      <c r="C37" s="85">
        <v>0.06</v>
      </c>
      <c r="D37" s="86"/>
      <c r="E37" s="85">
        <v>0.04</v>
      </c>
    </row>
    <row r="38" spans="1:5" ht="20.25" customHeight="1" thickTop="1" x14ac:dyDescent="0.25">
      <c r="C38" s="48"/>
      <c r="E38" s="48"/>
    </row>
    <row r="52" spans="1:5" s="52" customFormat="1" ht="20.25" customHeight="1" x14ac:dyDescent="0.25">
      <c r="A52" s="10"/>
      <c r="E52" s="1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7" right="0.4" top="0.48" bottom="0.5" header="0.5" footer="0.5"/>
  <pageSetup paperSize="9" firstPageNumber="5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DE1-1507-4BDE-831B-C0FAB3E0764C}">
  <sheetPr codeName="Sheet3"/>
  <dimension ref="A1:I52"/>
  <sheetViews>
    <sheetView showGridLines="0" tabSelected="1" view="pageBreakPreview" topLeftCell="A19" zoomScaleNormal="100" zoomScaleSheetLayoutView="100" workbookViewId="0">
      <selection activeCell="E38" sqref="E38"/>
    </sheetView>
  </sheetViews>
  <sheetFormatPr defaultColWidth="9.42578125" defaultRowHeight="20.25" customHeight="1" x14ac:dyDescent="0.25"/>
  <cols>
    <col min="1" max="1" width="45.5703125" style="52" customWidth="1"/>
    <col min="2" max="2" width="10.5703125" style="13" customWidth="1"/>
    <col min="3" max="3" width="16.5703125" style="10" customWidth="1"/>
    <col min="4" max="4" width="1" style="10" customWidth="1"/>
    <col min="5" max="5" width="16.5703125" style="10" customWidth="1"/>
    <col min="6" max="6" width="9.42578125" style="10"/>
    <col min="7" max="7" width="12.42578125" style="10" bestFit="1" customWidth="1"/>
    <col min="8" max="8" width="9.42578125" style="10"/>
    <col min="9" max="9" width="12.42578125" style="10" bestFit="1" customWidth="1"/>
    <col min="10" max="16384" width="9.42578125" style="10"/>
  </cols>
  <sheetData>
    <row r="1" spans="1:9" ht="20.25" customHeight="1" x14ac:dyDescent="0.3">
      <c r="A1" s="1" t="s">
        <v>0</v>
      </c>
    </row>
    <row r="2" spans="1:9" ht="20.25" customHeight="1" x14ac:dyDescent="0.25">
      <c r="A2" s="3" t="s">
        <v>66</v>
      </c>
    </row>
    <row r="3" spans="1:9" ht="20.25" customHeight="1" x14ac:dyDescent="0.25">
      <c r="A3" s="17"/>
    </row>
    <row r="4" spans="1:9" ht="20.25" customHeight="1" x14ac:dyDescent="0.25">
      <c r="C4" s="135" t="s">
        <v>90</v>
      </c>
      <c r="D4" s="136"/>
      <c r="E4" s="136"/>
    </row>
    <row r="5" spans="1:9" ht="20.25" customHeight="1" x14ac:dyDescent="0.25">
      <c r="A5" s="6"/>
      <c r="C5" s="137" t="s">
        <v>2</v>
      </c>
      <c r="D5" s="138"/>
      <c r="E5" s="138"/>
    </row>
    <row r="6" spans="1:9" ht="20.25" customHeight="1" x14ac:dyDescent="0.25">
      <c r="A6" s="6"/>
      <c r="B6" s="13" t="s">
        <v>5</v>
      </c>
      <c r="C6" s="9">
        <v>2026</v>
      </c>
      <c r="D6" s="9"/>
      <c r="E6" s="9">
        <v>2025</v>
      </c>
    </row>
    <row r="7" spans="1:9" ht="20.25" customHeight="1" x14ac:dyDescent="0.25">
      <c r="C7" s="133" t="s">
        <v>7</v>
      </c>
      <c r="D7" s="133"/>
      <c r="E7" s="133"/>
    </row>
    <row r="8" spans="1:9" ht="20.25" customHeight="1" x14ac:dyDescent="0.25">
      <c r="A8" s="51" t="s">
        <v>68</v>
      </c>
      <c r="B8" s="16"/>
      <c r="C8" s="59"/>
      <c r="D8" s="59"/>
      <c r="E8" s="59"/>
    </row>
    <row r="9" spans="1:9" ht="20.25" customHeight="1" x14ac:dyDescent="0.25">
      <c r="A9" s="52" t="s">
        <v>69</v>
      </c>
      <c r="B9" s="16">
        <v>8</v>
      </c>
      <c r="C9" s="48">
        <v>272778</v>
      </c>
      <c r="D9" s="48"/>
      <c r="E9" s="48">
        <v>319176</v>
      </c>
      <c r="G9" s="48"/>
      <c r="I9" s="48"/>
    </row>
    <row r="10" spans="1:9" ht="20.25" customHeight="1" x14ac:dyDescent="0.25">
      <c r="A10" s="52" t="s">
        <v>70</v>
      </c>
      <c r="B10" s="16">
        <v>8</v>
      </c>
      <c r="C10" s="48">
        <v>516843</v>
      </c>
      <c r="D10" s="48"/>
      <c r="E10" s="48">
        <v>109593</v>
      </c>
      <c r="G10" s="48"/>
      <c r="I10" s="48"/>
    </row>
    <row r="11" spans="1:9" ht="20.25" customHeight="1" x14ac:dyDescent="0.25">
      <c r="A11" s="52" t="s">
        <v>71</v>
      </c>
      <c r="C11" s="65">
        <v>12832</v>
      </c>
      <c r="D11" s="48"/>
      <c r="E11" s="65">
        <v>5404</v>
      </c>
    </row>
    <row r="12" spans="1:9" ht="20.25" customHeight="1" x14ac:dyDescent="0.25">
      <c r="A12" s="17" t="s">
        <v>72</v>
      </c>
      <c r="C12" s="72">
        <f>SUM(C9:C11)</f>
        <v>802453</v>
      </c>
      <c r="D12" s="62"/>
      <c r="E12" s="72">
        <f>SUM(E9:E11)</f>
        <v>434173</v>
      </c>
    </row>
    <row r="13" spans="1:9" ht="12.6" customHeight="1" x14ac:dyDescent="0.25">
      <c r="C13" s="48"/>
      <c r="D13" s="48"/>
      <c r="E13" s="48"/>
    </row>
    <row r="14" spans="1:9" ht="20.25" customHeight="1" x14ac:dyDescent="0.25">
      <c r="A14" s="51" t="s">
        <v>73</v>
      </c>
      <c r="B14" s="16"/>
      <c r="C14" s="48"/>
      <c r="D14" s="48"/>
      <c r="E14" s="48"/>
    </row>
    <row r="15" spans="1:9" ht="20.25" customHeight="1" x14ac:dyDescent="0.25">
      <c r="A15" s="52" t="s">
        <v>74</v>
      </c>
      <c r="C15" s="48">
        <v>231687</v>
      </c>
      <c r="D15" s="48"/>
      <c r="E15" s="48">
        <v>234074</v>
      </c>
      <c r="G15" s="48"/>
      <c r="I15" s="48"/>
    </row>
    <row r="16" spans="1:9" ht="20.25" customHeight="1" x14ac:dyDescent="0.25">
      <c r="A16" s="52" t="s">
        <v>75</v>
      </c>
      <c r="C16" s="48">
        <v>417595</v>
      </c>
      <c r="D16" s="48"/>
      <c r="E16" s="48">
        <v>82051</v>
      </c>
    </row>
    <row r="17" spans="1:8" ht="20.25" customHeight="1" x14ac:dyDescent="0.25">
      <c r="A17" s="52" t="s">
        <v>76</v>
      </c>
      <c r="B17" s="16"/>
      <c r="C17" s="48">
        <v>20199</v>
      </c>
      <c r="D17" s="48">
        <v>3.2237749752479262E-2</v>
      </c>
      <c r="E17" s="48">
        <v>17004</v>
      </c>
    </row>
    <row r="18" spans="1:8" ht="20.25" customHeight="1" x14ac:dyDescent="0.25">
      <c r="A18" s="52" t="s">
        <v>77</v>
      </c>
      <c r="C18" s="65">
        <v>40206</v>
      </c>
      <c r="D18" s="48">
        <v>6.2769635292399081E-2</v>
      </c>
      <c r="E18" s="65">
        <v>35232</v>
      </c>
    </row>
    <row r="19" spans="1:8" ht="20.25" customHeight="1" x14ac:dyDescent="0.25">
      <c r="A19" s="17" t="s">
        <v>78</v>
      </c>
      <c r="C19" s="72">
        <f>SUM(C15:C18)</f>
        <v>709687</v>
      </c>
      <c r="D19" s="62"/>
      <c r="E19" s="72">
        <f>SUM(E15:E18)</f>
        <v>368361</v>
      </c>
    </row>
    <row r="20" spans="1:8" ht="12" customHeight="1" x14ac:dyDescent="0.25">
      <c r="A20" s="17"/>
      <c r="C20" s="48"/>
      <c r="D20" s="48"/>
      <c r="E20" s="48"/>
    </row>
    <row r="21" spans="1:8" ht="20.25" customHeight="1" x14ac:dyDescent="0.25">
      <c r="A21" s="17" t="s">
        <v>79</v>
      </c>
      <c r="C21" s="87">
        <f>+C12-C19</f>
        <v>92766</v>
      </c>
      <c r="D21" s="48"/>
      <c r="E21" s="87">
        <f>+E12-E19</f>
        <v>65812</v>
      </c>
    </row>
    <row r="22" spans="1:8" ht="20.25" customHeight="1" x14ac:dyDescent="0.35">
      <c r="A22" s="52" t="s">
        <v>80</v>
      </c>
      <c r="C22" s="65">
        <v>7053</v>
      </c>
      <c r="D22" s="76"/>
      <c r="E22" s="65">
        <v>391</v>
      </c>
      <c r="H22" s="10" t="s">
        <v>81</v>
      </c>
    </row>
    <row r="23" spans="1:8" ht="20.25" customHeight="1" x14ac:dyDescent="0.35">
      <c r="A23" s="17" t="s">
        <v>82</v>
      </c>
      <c r="C23" s="87">
        <f>C21-C22</f>
        <v>85713</v>
      </c>
      <c r="D23" s="77"/>
      <c r="E23" s="87">
        <f>E21-E22</f>
        <v>65421</v>
      </c>
    </row>
    <row r="24" spans="1:8" ht="20.25" customHeight="1" x14ac:dyDescent="0.25">
      <c r="A24" s="52" t="s">
        <v>83</v>
      </c>
      <c r="B24" s="16"/>
      <c r="C24" s="65">
        <v>17174</v>
      </c>
      <c r="D24" s="48"/>
      <c r="E24" s="65">
        <v>13127</v>
      </c>
    </row>
    <row r="25" spans="1:8" ht="20.25" customHeight="1" thickBot="1" x14ac:dyDescent="0.3">
      <c r="A25" s="17" t="s">
        <v>84</v>
      </c>
      <c r="C25" s="74">
        <f>C23-C24</f>
        <v>68539</v>
      </c>
      <c r="D25" s="62"/>
      <c r="E25" s="74">
        <f>E23-E24</f>
        <v>52294</v>
      </c>
    </row>
    <row r="26" spans="1:8" ht="12.6" customHeight="1" thickTop="1" x14ac:dyDescent="0.25">
      <c r="A26" s="17"/>
      <c r="C26" s="48"/>
      <c r="D26" s="48"/>
      <c r="E26" s="48"/>
    </row>
    <row r="27" spans="1:8" ht="20.25" customHeight="1" thickBot="1" x14ac:dyDescent="0.3">
      <c r="A27" s="39" t="s">
        <v>85</v>
      </c>
      <c r="B27" s="42"/>
      <c r="C27" s="88">
        <f>C25</f>
        <v>68539</v>
      </c>
      <c r="D27" s="78"/>
      <c r="E27" s="88">
        <f>E25</f>
        <v>52294</v>
      </c>
    </row>
    <row r="28" spans="1:8" ht="12.6" customHeight="1" thickTop="1" x14ac:dyDescent="0.25">
      <c r="A28" s="22"/>
      <c r="B28" s="42"/>
      <c r="C28" s="79"/>
      <c r="D28" s="78"/>
      <c r="E28" s="79"/>
    </row>
    <row r="29" spans="1:8" ht="20.25" customHeight="1" x14ac:dyDescent="0.25">
      <c r="A29" s="80" t="s">
        <v>86</v>
      </c>
      <c r="C29" s="62"/>
      <c r="D29" s="62"/>
      <c r="E29" s="62"/>
    </row>
    <row r="30" spans="1:8" ht="20.25" customHeight="1" x14ac:dyDescent="0.25">
      <c r="A30" s="81" t="s">
        <v>87</v>
      </c>
      <c r="B30" s="16">
        <v>9</v>
      </c>
      <c r="C30" s="89">
        <f>C25</f>
        <v>68539</v>
      </c>
      <c r="D30" s="82"/>
      <c r="E30" s="89">
        <f>E25</f>
        <v>52294</v>
      </c>
    </row>
    <row r="31" spans="1:8" ht="20.25" customHeight="1" thickBot="1" x14ac:dyDescent="0.3">
      <c r="A31" s="80" t="s">
        <v>84</v>
      </c>
      <c r="C31" s="90">
        <f>SUM(C30:C30)</f>
        <v>68539</v>
      </c>
      <c r="D31" s="62"/>
      <c r="E31" s="90">
        <f>SUM(E30)</f>
        <v>52294</v>
      </c>
    </row>
    <row r="32" spans="1:8" ht="12.6" customHeight="1" thickTop="1" x14ac:dyDescent="0.25">
      <c r="A32" s="22"/>
      <c r="B32" s="42"/>
      <c r="C32" s="79"/>
      <c r="D32" s="78"/>
      <c r="E32" s="79"/>
    </row>
    <row r="33" spans="1:5" ht="20.25" customHeight="1" x14ac:dyDescent="0.25">
      <c r="A33" s="80" t="s">
        <v>88</v>
      </c>
      <c r="B33" s="80"/>
      <c r="C33" s="48"/>
      <c r="D33" s="48"/>
      <c r="E33" s="48"/>
    </row>
    <row r="34" spans="1:5" ht="20.25" customHeight="1" x14ac:dyDescent="0.25">
      <c r="A34" s="81" t="s">
        <v>87</v>
      </c>
      <c r="C34" s="91">
        <f>+C27</f>
        <v>68539</v>
      </c>
      <c r="D34" s="83"/>
      <c r="E34" s="91">
        <f>+E27</f>
        <v>52294</v>
      </c>
    </row>
    <row r="35" spans="1:5" ht="20.25" customHeight="1" thickBot="1" x14ac:dyDescent="0.3">
      <c r="A35" s="80" t="s">
        <v>85</v>
      </c>
      <c r="B35" s="37"/>
      <c r="C35" s="74">
        <f>SUM(C34:C34)</f>
        <v>68539</v>
      </c>
      <c r="D35" s="62"/>
      <c r="E35" s="74">
        <f>SUM(E34:E34)</f>
        <v>52294</v>
      </c>
    </row>
    <row r="36" spans="1:5" ht="12.6" customHeight="1" thickTop="1" x14ac:dyDescent="0.25">
      <c r="C36" s="48"/>
      <c r="D36" s="48"/>
      <c r="E36" s="48"/>
    </row>
    <row r="37" spans="1:5" ht="20.25" customHeight="1" thickBot="1" x14ac:dyDescent="0.3">
      <c r="A37" s="84" t="s">
        <v>89</v>
      </c>
      <c r="B37" s="16">
        <v>9</v>
      </c>
      <c r="C37" s="132">
        <v>0.09</v>
      </c>
      <c r="D37" s="86"/>
      <c r="E37" s="132">
        <v>7.0000000000000007E-2</v>
      </c>
    </row>
    <row r="38" spans="1:5" ht="20.25" customHeight="1" thickTop="1" x14ac:dyDescent="0.25">
      <c r="C38" s="48"/>
      <c r="E38" s="48"/>
    </row>
    <row r="52" spans="1:5" s="52" customFormat="1" ht="20.25" customHeight="1" x14ac:dyDescent="0.25">
      <c r="A52" s="10"/>
      <c r="E52" s="10"/>
    </row>
  </sheetData>
  <sheetProtection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7" right="0.4" top="0.48" bottom="0.5" header="0.5" footer="0.5"/>
  <pageSetup paperSize="9" firstPageNumber="6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R59"/>
  <sheetViews>
    <sheetView showGridLines="0" view="pageBreakPreview" zoomScale="98" zoomScaleNormal="100" zoomScaleSheetLayoutView="130" workbookViewId="0">
      <selection activeCell="B41" sqref="B41"/>
    </sheetView>
  </sheetViews>
  <sheetFormatPr defaultColWidth="9.42578125" defaultRowHeight="20.25" customHeight="1" x14ac:dyDescent="0.25"/>
  <cols>
    <col min="1" max="1" width="61" style="50" customWidth="1"/>
    <col min="2" max="2" width="14.5703125" style="42" customWidth="1"/>
    <col min="3" max="3" width="16.5703125" style="15" customWidth="1"/>
    <col min="4" max="4" width="0.85546875" style="15" customWidth="1"/>
    <col min="5" max="5" width="17" style="15" customWidth="1"/>
    <col min="6" max="6" width="1" style="15" customWidth="1"/>
    <col min="7" max="7" width="16.5703125" style="15" customWidth="1"/>
    <col min="8" max="8" width="1" style="15" customWidth="1"/>
    <col min="9" max="9" width="16.5703125" style="15" customWidth="1"/>
    <col min="10" max="10" width="1" style="15" customWidth="1"/>
    <col min="11" max="11" width="16.5703125" style="15" customWidth="1"/>
    <col min="12" max="12" width="15.42578125" style="15" bestFit="1" customWidth="1"/>
    <col min="13" max="14" width="13.5703125" style="15" bestFit="1" customWidth="1"/>
    <col min="15" max="15" width="9.42578125" style="15"/>
    <col min="16" max="16" width="0.5703125" style="15" customWidth="1"/>
    <col min="17" max="16384" width="9.42578125" style="15"/>
  </cols>
  <sheetData>
    <row r="1" spans="1:18" s="2" customFormat="1" ht="20.25" customHeight="1" x14ac:dyDescent="0.3">
      <c r="A1" s="1" t="s">
        <v>0</v>
      </c>
      <c r="B1" s="1"/>
      <c r="C1" s="1"/>
      <c r="D1" s="1"/>
      <c r="E1" s="1"/>
      <c r="F1" s="1"/>
    </row>
    <row r="2" spans="1:18" s="5" customFormat="1" ht="20.25" customHeight="1" x14ac:dyDescent="0.25">
      <c r="A2" s="3" t="s">
        <v>91</v>
      </c>
      <c r="B2" s="4"/>
    </row>
    <row r="3" spans="1:18" s="10" customFormat="1" ht="19.350000000000001" customHeight="1" x14ac:dyDescent="0.25">
      <c r="A3" s="6"/>
      <c r="B3" s="7"/>
      <c r="C3" s="8"/>
      <c r="D3" s="8"/>
      <c r="E3" s="8"/>
      <c r="F3" s="8"/>
      <c r="G3" s="136"/>
      <c r="H3" s="136"/>
      <c r="I3" s="136"/>
      <c r="J3" s="8"/>
      <c r="K3" s="8"/>
      <c r="L3" s="8"/>
    </row>
    <row r="4" spans="1:18" s="10" customFormat="1" ht="19.350000000000001" customHeight="1" x14ac:dyDescent="0.25">
      <c r="A4" s="6"/>
      <c r="B4" s="7"/>
      <c r="C4" s="11"/>
      <c r="D4" s="8"/>
      <c r="E4" s="8"/>
      <c r="F4" s="8"/>
      <c r="G4" s="139" t="s">
        <v>60</v>
      </c>
      <c r="H4" s="139"/>
      <c r="I4" s="139"/>
      <c r="J4" s="8"/>
      <c r="K4" s="8"/>
      <c r="L4" s="8"/>
    </row>
    <row r="5" spans="1:18" s="10" customFormat="1" ht="19.350000000000001" customHeight="1" x14ac:dyDescent="0.25">
      <c r="A5" s="12"/>
      <c r="B5" s="13"/>
      <c r="C5" s="14" t="s">
        <v>92</v>
      </c>
      <c r="D5" s="9"/>
      <c r="E5" s="15"/>
      <c r="F5" s="9"/>
      <c r="G5" s="9"/>
      <c r="J5" s="9"/>
      <c r="K5" s="9"/>
    </row>
    <row r="6" spans="1:18" s="10" customFormat="1" ht="19.350000000000001" customHeight="1" x14ac:dyDescent="0.25">
      <c r="A6" s="12"/>
      <c r="B6" s="13"/>
      <c r="C6" s="9" t="s">
        <v>93</v>
      </c>
      <c r="D6" s="9"/>
      <c r="E6" s="9" t="s">
        <v>94</v>
      </c>
      <c r="F6" s="9"/>
      <c r="G6" s="9" t="s">
        <v>95</v>
      </c>
      <c r="H6" s="9"/>
      <c r="I6" s="9"/>
      <c r="J6" s="9"/>
      <c r="K6" s="9" t="s">
        <v>96</v>
      </c>
    </row>
    <row r="7" spans="1:18" s="10" customFormat="1" ht="19.350000000000001" customHeight="1" x14ac:dyDescent="0.25">
      <c r="A7" s="12"/>
      <c r="B7" s="13" t="s">
        <v>5</v>
      </c>
      <c r="C7" s="9" t="s">
        <v>97</v>
      </c>
      <c r="D7" s="9"/>
      <c r="E7" s="9" t="s">
        <v>98</v>
      </c>
      <c r="F7" s="9"/>
      <c r="G7" s="9" t="s">
        <v>99</v>
      </c>
      <c r="I7" s="9" t="s">
        <v>100</v>
      </c>
      <c r="J7" s="9"/>
      <c r="K7" s="9" t="s">
        <v>101</v>
      </c>
    </row>
    <row r="8" spans="1:18" s="10" customFormat="1" ht="19.350000000000001" customHeight="1" x14ac:dyDescent="0.25">
      <c r="A8" s="12"/>
      <c r="C8" s="133" t="s">
        <v>7</v>
      </c>
      <c r="D8" s="133"/>
      <c r="E8" s="133"/>
      <c r="F8" s="133"/>
      <c r="G8" s="133"/>
      <c r="H8" s="133"/>
      <c r="I8" s="133"/>
      <c r="J8" s="133"/>
      <c r="K8" s="133"/>
    </row>
    <row r="9" spans="1:18" s="10" customFormat="1" ht="19.350000000000001" customHeight="1" x14ac:dyDescent="0.25">
      <c r="A9" s="17" t="s">
        <v>102</v>
      </c>
      <c r="B9" s="13"/>
      <c r="C9" s="16"/>
      <c r="D9" s="16"/>
      <c r="E9" s="16"/>
      <c r="F9" s="16"/>
      <c r="G9" s="16"/>
      <c r="H9" s="16"/>
      <c r="I9" s="16"/>
      <c r="J9" s="16"/>
      <c r="K9" s="16"/>
    </row>
    <row r="10" spans="1:18" s="10" customFormat="1" ht="19.350000000000001" customHeight="1" x14ac:dyDescent="0.25">
      <c r="A10" s="6" t="s">
        <v>103</v>
      </c>
      <c r="B10" s="13"/>
      <c r="C10" s="92">
        <v>370000</v>
      </c>
      <c r="D10" s="92"/>
      <c r="E10" s="92">
        <v>362479</v>
      </c>
      <c r="F10" s="93"/>
      <c r="G10" s="92">
        <v>37000</v>
      </c>
      <c r="H10" s="93"/>
      <c r="I10" s="92">
        <v>241799</v>
      </c>
      <c r="J10" s="93"/>
      <c r="K10" s="105">
        <f>SUM(C10:J10)</f>
        <v>1011278</v>
      </c>
      <c r="M10" s="21"/>
    </row>
    <row r="11" spans="1:18" s="10" customFormat="1" ht="19.350000000000001" customHeight="1" x14ac:dyDescent="0.25">
      <c r="A11" s="6"/>
      <c r="B11" s="13"/>
      <c r="C11" s="92"/>
      <c r="D11" s="92"/>
      <c r="E11" s="92"/>
      <c r="F11" s="93"/>
      <c r="G11" s="92"/>
      <c r="H11" s="93"/>
      <c r="I11" s="92"/>
      <c r="J11" s="93"/>
      <c r="K11" s="92"/>
      <c r="M11" s="21"/>
    </row>
    <row r="12" spans="1:18" s="10" customFormat="1" ht="19.350000000000001" customHeight="1" x14ac:dyDescent="0.25">
      <c r="A12" s="22" t="s">
        <v>104</v>
      </c>
      <c r="B12" s="13"/>
      <c r="C12" s="94"/>
      <c r="D12" s="94"/>
      <c r="E12" s="94"/>
      <c r="F12" s="95"/>
      <c r="G12" s="94"/>
      <c r="H12" s="95"/>
      <c r="I12" s="94"/>
      <c r="J12" s="96"/>
      <c r="K12" s="94"/>
      <c r="L12" s="97"/>
      <c r="M12" s="94"/>
      <c r="N12" s="97"/>
      <c r="O12" s="94"/>
      <c r="P12" s="21"/>
      <c r="Q12" s="21"/>
      <c r="R12" s="21"/>
    </row>
    <row r="13" spans="1:18" s="10" customFormat="1" ht="19.350000000000001" customHeight="1" x14ac:dyDescent="0.25">
      <c r="A13" s="27" t="s">
        <v>113</v>
      </c>
      <c r="B13" s="13"/>
      <c r="C13" s="94"/>
      <c r="D13" s="94"/>
      <c r="E13" s="94"/>
      <c r="F13" s="95"/>
      <c r="G13" s="94"/>
      <c r="H13" s="95"/>
      <c r="I13" s="94"/>
      <c r="J13" s="96"/>
      <c r="K13" s="98"/>
      <c r="L13" s="97"/>
      <c r="M13" s="94"/>
      <c r="N13" s="97"/>
      <c r="O13" s="94"/>
      <c r="P13" s="21"/>
      <c r="Q13" s="21"/>
      <c r="R13" s="21"/>
    </row>
    <row r="14" spans="1:18" s="10" customFormat="1" ht="19.350000000000001" customHeight="1" x14ac:dyDescent="0.25">
      <c r="A14" s="29" t="s">
        <v>105</v>
      </c>
      <c r="B14" s="13" t="s">
        <v>145</v>
      </c>
      <c r="C14" s="32">
        <v>0</v>
      </c>
      <c r="D14" s="23"/>
      <c r="E14" s="32">
        <v>0</v>
      </c>
      <c r="F14" s="23"/>
      <c r="G14" s="32">
        <v>0</v>
      </c>
      <c r="H14" s="23"/>
      <c r="I14" s="33">
        <v>-88800</v>
      </c>
      <c r="J14" s="99"/>
      <c r="K14" s="106">
        <f>SUM(C14:J14)</f>
        <v>-88800</v>
      </c>
      <c r="L14" s="99"/>
      <c r="M14" s="98"/>
      <c r="N14" s="99"/>
      <c r="O14" s="98"/>
      <c r="P14" s="21"/>
      <c r="Q14" s="21"/>
      <c r="R14" s="21"/>
    </row>
    <row r="15" spans="1:18" s="10" customFormat="1" ht="19.350000000000001" customHeight="1" x14ac:dyDescent="0.25">
      <c r="A15" s="27" t="s">
        <v>114</v>
      </c>
      <c r="B15" s="13"/>
      <c r="C15" s="107">
        <f>SUM(C14:C14)</f>
        <v>0</v>
      </c>
      <c r="D15" s="92"/>
      <c r="E15" s="107">
        <f>SUM(E14:E14)</f>
        <v>0</v>
      </c>
      <c r="F15" s="93"/>
      <c r="G15" s="107">
        <f>SUM(G14:G14)</f>
        <v>0</v>
      </c>
      <c r="H15" s="93"/>
      <c r="I15" s="107">
        <f>SUM(I14:I14)</f>
        <v>-88800</v>
      </c>
      <c r="J15" s="93"/>
      <c r="K15" s="107">
        <f>SUM(C15:J15)</f>
        <v>-88800</v>
      </c>
      <c r="L15" s="99"/>
      <c r="M15" s="98"/>
      <c r="N15" s="99"/>
      <c r="O15" s="98"/>
      <c r="P15" s="21"/>
      <c r="Q15" s="21"/>
      <c r="R15" s="21"/>
    </row>
    <row r="16" spans="1:18" s="10" customFormat="1" ht="19.350000000000001" customHeight="1" x14ac:dyDescent="0.25">
      <c r="A16" s="27"/>
      <c r="B16" s="13"/>
      <c r="C16" s="92"/>
      <c r="D16" s="92"/>
      <c r="E16" s="92"/>
      <c r="F16" s="100"/>
      <c r="G16" s="92"/>
      <c r="H16" s="100"/>
      <c r="I16" s="94"/>
      <c r="J16" s="93"/>
      <c r="K16" s="94"/>
      <c r="L16" s="93"/>
      <c r="M16" s="94"/>
      <c r="N16" s="93"/>
      <c r="O16" s="94"/>
      <c r="P16" s="21"/>
      <c r="Q16" s="21"/>
      <c r="R16" s="21"/>
    </row>
    <row r="17" spans="1:14" s="39" customFormat="1" ht="19.350000000000001" customHeight="1" x14ac:dyDescent="0.25">
      <c r="A17" s="17" t="s">
        <v>106</v>
      </c>
      <c r="B17" s="37"/>
      <c r="C17" s="101"/>
      <c r="D17" s="101"/>
      <c r="E17" s="101"/>
      <c r="F17" s="101"/>
      <c r="G17" s="101"/>
      <c r="H17" s="101"/>
      <c r="I17" s="101"/>
      <c r="J17" s="101"/>
      <c r="K17" s="101"/>
      <c r="L17" s="38"/>
      <c r="M17" s="38"/>
      <c r="N17" s="38"/>
    </row>
    <row r="18" spans="1:14" s="10" customFormat="1" ht="19.350000000000001" customHeight="1" x14ac:dyDescent="0.25">
      <c r="A18" s="29" t="s">
        <v>107</v>
      </c>
      <c r="B18" s="42"/>
      <c r="C18" s="32">
        <v>0</v>
      </c>
      <c r="D18" s="43"/>
      <c r="E18" s="32">
        <v>0</v>
      </c>
      <c r="F18" s="43"/>
      <c r="G18" s="32">
        <v>0</v>
      </c>
      <c r="H18" s="95"/>
      <c r="I18" s="106">
        <f>'PL 6'!C25</f>
        <v>68539</v>
      </c>
      <c r="J18" s="96"/>
      <c r="K18" s="106">
        <f>SUM(C18:J18)</f>
        <v>68539</v>
      </c>
      <c r="L18" s="38"/>
      <c r="M18" s="21"/>
      <c r="N18" s="21"/>
    </row>
    <row r="19" spans="1:14" s="10" customFormat="1" ht="19.350000000000001" customHeight="1" x14ac:dyDescent="0.25">
      <c r="A19" s="17" t="s">
        <v>85</v>
      </c>
      <c r="B19" s="42"/>
      <c r="C19" s="107">
        <f>SUM(C18:C18)</f>
        <v>0</v>
      </c>
      <c r="D19" s="92"/>
      <c r="E19" s="107">
        <f>SUM(E18:E18)</f>
        <v>0</v>
      </c>
      <c r="F19" s="102"/>
      <c r="G19" s="107">
        <f>SUM(G18:G18)</f>
        <v>0</v>
      </c>
      <c r="H19" s="102"/>
      <c r="I19" s="107">
        <f>SUM(I18:I18)</f>
        <v>68539</v>
      </c>
      <c r="J19" s="103"/>
      <c r="K19" s="107">
        <f>SUM(K18:K18)</f>
        <v>68539</v>
      </c>
      <c r="L19" s="38"/>
      <c r="M19" s="21"/>
      <c r="N19" s="21"/>
    </row>
    <row r="20" spans="1:14" s="10" customFormat="1" ht="19.350000000000001" customHeight="1" x14ac:dyDescent="0.25">
      <c r="A20" s="17"/>
      <c r="B20" s="42"/>
      <c r="C20" s="92"/>
      <c r="D20" s="92"/>
      <c r="E20" s="92"/>
      <c r="F20" s="102"/>
      <c r="G20" s="92"/>
      <c r="H20" s="102"/>
      <c r="I20" s="92"/>
      <c r="J20" s="103"/>
      <c r="K20" s="92"/>
      <c r="L20" s="38"/>
      <c r="M20" s="21"/>
      <c r="N20" s="21"/>
    </row>
    <row r="21" spans="1:14" s="10" customFormat="1" ht="19.350000000000001" customHeight="1" thickBot="1" x14ac:dyDescent="0.3">
      <c r="A21" s="17" t="s">
        <v>108</v>
      </c>
      <c r="B21" s="42"/>
      <c r="C21" s="108">
        <f>SUM(C10,C15,C19)</f>
        <v>370000</v>
      </c>
      <c r="D21" s="104"/>
      <c r="E21" s="108">
        <f>SUM(E10,E15,E19)</f>
        <v>362479</v>
      </c>
      <c r="F21" s="104"/>
      <c r="G21" s="108">
        <f>SUM(G10,G15,G19)</f>
        <v>37000</v>
      </c>
      <c r="H21" s="104"/>
      <c r="I21" s="108">
        <f>SUM(I10,I15,I19)</f>
        <v>221538</v>
      </c>
      <c r="J21" s="104"/>
      <c r="K21" s="108">
        <f>SUM(C21:J21)</f>
        <v>991017</v>
      </c>
      <c r="L21" s="38"/>
      <c r="M21" s="21"/>
      <c r="N21" s="48"/>
    </row>
    <row r="22" spans="1:14" ht="19.350000000000001" customHeight="1" thickTop="1" x14ac:dyDescent="0.25">
      <c r="A22" s="12"/>
      <c r="B22" s="13"/>
      <c r="C22" s="49"/>
      <c r="D22" s="49"/>
      <c r="E22" s="49"/>
      <c r="F22" s="16"/>
      <c r="G22" s="49"/>
      <c r="H22" s="16"/>
      <c r="I22" s="49"/>
      <c r="J22" s="16"/>
      <c r="K22" s="49"/>
    </row>
    <row r="40" spans="1:8" ht="20.25" customHeight="1" x14ac:dyDescent="0.25">
      <c r="E40" s="109"/>
    </row>
    <row r="46" spans="1:8" s="50" customFormat="1" ht="20.25" customHeight="1" x14ac:dyDescent="0.25">
      <c r="A46" s="10"/>
      <c r="E46" s="15"/>
    </row>
    <row r="47" spans="1:8" ht="20.25" customHeight="1" x14ac:dyDescent="0.25">
      <c r="F47" s="15">
        <v>73650</v>
      </c>
      <c r="H47" s="15">
        <v>73650</v>
      </c>
    </row>
    <row r="55" spans="5:7" ht="20.25" customHeight="1" x14ac:dyDescent="0.25">
      <c r="G55" s="15" t="s">
        <v>109</v>
      </c>
    </row>
    <row r="59" spans="5:7" ht="20.25" customHeight="1" x14ac:dyDescent="0.25">
      <c r="E59" s="15">
        <v>241799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4" top="0.48" bottom="0.5" header="0.5" footer="0.5"/>
  <pageSetup paperSize="9" scale="84" firstPageNumber="7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8AFF-4AFB-437F-B0A1-7896DBC5A06F}">
  <sheetPr codeName="Sheet5">
    <pageSetUpPr fitToPage="1"/>
  </sheetPr>
  <dimension ref="A1:R64"/>
  <sheetViews>
    <sheetView showGridLines="0" view="pageBreakPreview" zoomScaleNormal="100" zoomScaleSheetLayoutView="100" workbookViewId="0">
      <selection activeCell="A24" sqref="A24"/>
    </sheetView>
  </sheetViews>
  <sheetFormatPr defaultColWidth="9.42578125" defaultRowHeight="20.25" customHeight="1" x14ac:dyDescent="0.25"/>
  <cols>
    <col min="1" max="1" width="61" style="50" customWidth="1"/>
    <col min="2" max="2" width="14.5703125" style="42" customWidth="1"/>
    <col min="3" max="3" width="16.5703125" style="15" customWidth="1"/>
    <col min="4" max="4" width="1" style="15" customWidth="1"/>
    <col min="5" max="5" width="16.5703125" style="15" customWidth="1"/>
    <col min="6" max="6" width="1" style="15" customWidth="1"/>
    <col min="7" max="7" width="16.5703125" style="15" customWidth="1"/>
    <col min="8" max="8" width="1" style="15" customWidth="1"/>
    <col min="9" max="9" width="16.5703125" style="15" customWidth="1"/>
    <col min="10" max="10" width="1" style="15" customWidth="1"/>
    <col min="11" max="11" width="16.5703125" style="15" customWidth="1"/>
    <col min="12" max="12" width="15.42578125" style="15" bestFit="1" customWidth="1"/>
    <col min="13" max="14" width="13.5703125" style="15" bestFit="1" customWidth="1"/>
    <col min="15" max="15" width="9.42578125" style="15"/>
    <col min="16" max="16" width="0.5703125" style="15" customWidth="1"/>
    <col min="17" max="16384" width="9.42578125" style="15"/>
  </cols>
  <sheetData>
    <row r="1" spans="1:18" s="2" customFormat="1" ht="20.25" customHeight="1" x14ac:dyDescent="0.3">
      <c r="A1" s="1" t="s">
        <v>0</v>
      </c>
      <c r="B1" s="1"/>
      <c r="C1" s="1"/>
      <c r="D1" s="1"/>
      <c r="E1" s="1"/>
      <c r="F1" s="1"/>
    </row>
    <row r="2" spans="1:18" s="5" customFormat="1" ht="20.25" customHeight="1" x14ac:dyDescent="0.3">
      <c r="A2" s="3" t="s">
        <v>110</v>
      </c>
      <c r="B2" s="4"/>
    </row>
    <row r="3" spans="1:18" s="10" customFormat="1" ht="19.350000000000001" customHeight="1" x14ac:dyDescent="0.25">
      <c r="A3" s="6"/>
      <c r="B3" s="7"/>
      <c r="C3" s="8"/>
      <c r="D3" s="8"/>
      <c r="E3" s="8"/>
      <c r="F3" s="8"/>
      <c r="G3" s="136"/>
      <c r="H3" s="136"/>
      <c r="I3" s="136"/>
      <c r="J3" s="8"/>
      <c r="K3" s="8"/>
      <c r="L3" s="8"/>
    </row>
    <row r="4" spans="1:18" s="10" customFormat="1" ht="19.350000000000001" customHeight="1" x14ac:dyDescent="0.25">
      <c r="A4" s="6"/>
      <c r="B4" s="7"/>
      <c r="C4" s="8"/>
      <c r="D4" s="8"/>
      <c r="E4" s="8"/>
      <c r="F4" s="8"/>
      <c r="G4" s="139" t="s">
        <v>60</v>
      </c>
      <c r="H4" s="139"/>
      <c r="I4" s="139"/>
      <c r="J4" s="8"/>
      <c r="K4" s="8"/>
      <c r="L4" s="8"/>
    </row>
    <row r="5" spans="1:18" s="10" customFormat="1" ht="19.350000000000001" customHeight="1" x14ac:dyDescent="0.25">
      <c r="A5" s="12"/>
      <c r="B5" s="13"/>
      <c r="C5" s="9" t="s">
        <v>92</v>
      </c>
      <c r="D5" s="9"/>
      <c r="E5" s="9"/>
      <c r="F5" s="9"/>
      <c r="G5" s="9"/>
      <c r="J5" s="9"/>
      <c r="K5" s="9"/>
    </row>
    <row r="6" spans="1:18" s="10" customFormat="1" ht="19.350000000000001" customHeight="1" x14ac:dyDescent="0.25">
      <c r="A6" s="12"/>
      <c r="B6" s="13"/>
      <c r="C6" s="9" t="s">
        <v>93</v>
      </c>
      <c r="D6" s="9"/>
      <c r="E6" s="9" t="s">
        <v>94</v>
      </c>
      <c r="F6" s="9"/>
      <c r="G6" s="9" t="s">
        <v>95</v>
      </c>
      <c r="H6" s="9"/>
      <c r="I6" s="9"/>
      <c r="J6" s="9"/>
      <c r="K6" s="9" t="s">
        <v>96</v>
      </c>
    </row>
    <row r="7" spans="1:18" s="10" customFormat="1" ht="19.350000000000001" customHeight="1" x14ac:dyDescent="0.25">
      <c r="A7" s="12"/>
      <c r="B7" s="13" t="s">
        <v>5</v>
      </c>
      <c r="C7" s="9" t="s">
        <v>97</v>
      </c>
      <c r="D7" s="9"/>
      <c r="E7" s="9" t="s">
        <v>98</v>
      </c>
      <c r="F7" s="9"/>
      <c r="G7" s="9" t="s">
        <v>99</v>
      </c>
      <c r="I7" s="9" t="s">
        <v>100</v>
      </c>
      <c r="J7" s="9"/>
      <c r="K7" s="9" t="s">
        <v>101</v>
      </c>
    </row>
    <row r="8" spans="1:18" s="10" customFormat="1" ht="19.350000000000001" customHeight="1" x14ac:dyDescent="0.25">
      <c r="A8" s="12"/>
      <c r="C8" s="133" t="s">
        <v>7</v>
      </c>
      <c r="D8" s="133"/>
      <c r="E8" s="133"/>
      <c r="F8" s="133"/>
      <c r="G8" s="133"/>
      <c r="H8" s="133"/>
      <c r="I8" s="133"/>
      <c r="J8" s="133"/>
      <c r="K8" s="133"/>
    </row>
    <row r="9" spans="1:18" s="10" customFormat="1" ht="19.350000000000001" customHeight="1" x14ac:dyDescent="0.25">
      <c r="A9" s="17" t="s">
        <v>111</v>
      </c>
      <c r="B9" s="13"/>
      <c r="C9" s="16"/>
      <c r="D9" s="16"/>
      <c r="E9" s="16"/>
      <c r="F9" s="16"/>
      <c r="G9" s="16"/>
      <c r="H9" s="16"/>
      <c r="I9" s="16"/>
      <c r="J9" s="16"/>
      <c r="K9" s="16"/>
    </row>
    <row r="10" spans="1:18" s="10" customFormat="1" ht="19.350000000000001" customHeight="1" x14ac:dyDescent="0.25">
      <c r="A10" s="6" t="s">
        <v>112</v>
      </c>
      <c r="B10" s="13"/>
      <c r="C10" s="18">
        <v>370000</v>
      </c>
      <c r="D10" s="19"/>
      <c r="E10" s="18">
        <v>362479</v>
      </c>
      <c r="F10" s="19"/>
      <c r="G10" s="18">
        <v>37000</v>
      </c>
      <c r="H10" s="19"/>
      <c r="I10" s="18">
        <v>165620</v>
      </c>
      <c r="J10" s="19"/>
      <c r="K10" s="20">
        <f>SUM(C10:J10)</f>
        <v>935099</v>
      </c>
      <c r="M10" s="21"/>
    </row>
    <row r="11" spans="1:18" s="10" customFormat="1" ht="19.350000000000001" customHeight="1" x14ac:dyDescent="0.25">
      <c r="A11" s="6"/>
      <c r="B11" s="13"/>
      <c r="C11" s="18"/>
      <c r="D11" s="19"/>
      <c r="E11" s="18"/>
      <c r="F11" s="19"/>
      <c r="G11" s="18"/>
      <c r="H11" s="19"/>
      <c r="I11" s="18"/>
      <c r="J11" s="19"/>
      <c r="K11" s="18"/>
      <c r="M11" s="21"/>
    </row>
    <row r="12" spans="1:18" s="10" customFormat="1" ht="19.350000000000001" customHeight="1" x14ac:dyDescent="0.25">
      <c r="A12" s="22" t="s">
        <v>104</v>
      </c>
      <c r="B12" s="13"/>
      <c r="C12" s="23"/>
      <c r="D12" s="24"/>
      <c r="E12" s="23"/>
      <c r="F12" s="24"/>
      <c r="G12" s="23"/>
      <c r="H12" s="24"/>
      <c r="I12" s="23"/>
      <c r="J12" s="25"/>
      <c r="K12" s="23"/>
      <c r="L12" s="26"/>
      <c r="M12" s="23"/>
      <c r="N12" s="26"/>
      <c r="O12" s="23"/>
      <c r="P12" s="21"/>
      <c r="Q12" s="21"/>
      <c r="R12" s="21"/>
    </row>
    <row r="13" spans="1:18" s="10" customFormat="1" ht="19.350000000000001" customHeight="1" x14ac:dyDescent="0.25">
      <c r="A13" s="27" t="s">
        <v>113</v>
      </c>
      <c r="B13" s="13"/>
      <c r="C13" s="23"/>
      <c r="D13" s="24"/>
      <c r="E13" s="23"/>
      <c r="F13" s="24"/>
      <c r="G13" s="23"/>
      <c r="H13" s="24"/>
      <c r="I13" s="23"/>
      <c r="J13" s="25"/>
      <c r="K13" s="28"/>
      <c r="L13" s="26"/>
      <c r="M13" s="23"/>
      <c r="N13" s="26"/>
      <c r="O13" s="23"/>
      <c r="P13" s="21"/>
      <c r="Q13" s="21"/>
      <c r="R13" s="21"/>
    </row>
    <row r="14" spans="1:18" s="10" customFormat="1" ht="19.350000000000001" customHeight="1" x14ac:dyDescent="0.25">
      <c r="A14" s="29" t="s">
        <v>105</v>
      </c>
      <c r="B14" s="13" t="s">
        <v>145</v>
      </c>
      <c r="C14" s="35">
        <v>0</v>
      </c>
      <c r="D14" s="30"/>
      <c r="E14" s="35">
        <v>0</v>
      </c>
      <c r="F14" s="30"/>
      <c r="G14" s="35">
        <v>0</v>
      </c>
      <c r="H14" s="30"/>
      <c r="I14" s="35">
        <v>-81400</v>
      </c>
      <c r="J14" s="30"/>
      <c r="K14" s="34">
        <f>SUM(C14:J14)</f>
        <v>-81400</v>
      </c>
      <c r="L14" s="30"/>
      <c r="M14" s="28"/>
      <c r="N14" s="30"/>
      <c r="O14" s="28"/>
      <c r="P14" s="21"/>
      <c r="Q14" s="21"/>
      <c r="R14" s="21"/>
    </row>
    <row r="15" spans="1:18" s="10" customFormat="1" ht="19.350000000000001" customHeight="1" x14ac:dyDescent="0.25">
      <c r="A15" s="27" t="s">
        <v>114</v>
      </c>
      <c r="B15" s="13"/>
      <c r="C15" s="36">
        <f>SUM(C14:C14)</f>
        <v>0</v>
      </c>
      <c r="D15" s="19"/>
      <c r="E15" s="36">
        <f>SUM(E14:E14)</f>
        <v>0</v>
      </c>
      <c r="F15" s="19"/>
      <c r="G15" s="36">
        <f>SUM(G14:G14)</f>
        <v>0</v>
      </c>
      <c r="H15" s="19"/>
      <c r="I15" s="36">
        <f>SUM(I14:I14)</f>
        <v>-81400</v>
      </c>
      <c r="J15" s="19"/>
      <c r="K15" s="36">
        <f t="shared" ref="K15" si="0">SUM(C15:J15)</f>
        <v>-81400</v>
      </c>
      <c r="L15" s="30"/>
      <c r="M15" s="28"/>
      <c r="N15" s="30"/>
      <c r="O15" s="28"/>
      <c r="P15" s="21"/>
      <c r="Q15" s="21"/>
      <c r="R15" s="21"/>
    </row>
    <row r="16" spans="1:18" s="10" customFormat="1" ht="19.350000000000001" customHeight="1" x14ac:dyDescent="0.25">
      <c r="A16" s="27"/>
      <c r="B16" s="13"/>
      <c r="C16" s="18"/>
      <c r="D16" s="40"/>
      <c r="E16" s="18"/>
      <c r="F16" s="40"/>
      <c r="G16" s="18"/>
      <c r="H16" s="40"/>
      <c r="I16" s="23"/>
      <c r="J16" s="19"/>
      <c r="K16" s="23"/>
      <c r="L16" s="19"/>
      <c r="M16" s="23"/>
      <c r="N16" s="19"/>
      <c r="O16" s="23"/>
      <c r="P16" s="21"/>
      <c r="Q16" s="21"/>
      <c r="R16" s="21"/>
    </row>
    <row r="17" spans="1:14" s="39" customFormat="1" ht="19.350000000000001" customHeight="1" x14ac:dyDescent="0.25">
      <c r="A17" s="17" t="s">
        <v>106</v>
      </c>
      <c r="B17" s="37"/>
      <c r="C17" s="41"/>
      <c r="D17" s="41"/>
      <c r="E17" s="41"/>
      <c r="F17" s="41"/>
      <c r="G17" s="41"/>
      <c r="H17" s="41"/>
      <c r="I17" s="41"/>
      <c r="J17" s="41"/>
      <c r="K17" s="41"/>
      <c r="L17" s="38"/>
      <c r="M17" s="38"/>
      <c r="N17" s="38"/>
    </row>
    <row r="18" spans="1:14" s="10" customFormat="1" ht="19.350000000000001" customHeight="1" x14ac:dyDescent="0.25">
      <c r="A18" s="29" t="s">
        <v>107</v>
      </c>
      <c r="B18" s="42"/>
      <c r="C18" s="32">
        <v>0</v>
      </c>
      <c r="D18" s="24"/>
      <c r="E18" s="32">
        <v>0</v>
      </c>
      <c r="F18" s="24"/>
      <c r="G18" s="32">
        <v>0</v>
      </c>
      <c r="H18" s="24"/>
      <c r="I18" s="34">
        <f>'PL 6'!E25</f>
        <v>52294</v>
      </c>
      <c r="J18" s="25"/>
      <c r="K18" s="34">
        <f>SUM(C18:J18)</f>
        <v>52294</v>
      </c>
      <c r="L18" s="38"/>
      <c r="M18" s="21"/>
      <c r="N18" s="21"/>
    </row>
    <row r="19" spans="1:14" s="10" customFormat="1" ht="19.350000000000001" customHeight="1" x14ac:dyDescent="0.25">
      <c r="A19" s="17" t="s">
        <v>85</v>
      </c>
      <c r="B19" s="42"/>
      <c r="C19" s="36">
        <f>SUM(C18:C18)</f>
        <v>0</v>
      </c>
      <c r="D19" s="44"/>
      <c r="E19" s="36">
        <f>SUM(E18:E18)</f>
        <v>0</v>
      </c>
      <c r="F19" s="44"/>
      <c r="G19" s="36">
        <f>SUM(G18:G18)</f>
        <v>0</v>
      </c>
      <c r="H19" s="44"/>
      <c r="I19" s="36">
        <f>SUM(I18:I18)</f>
        <v>52294</v>
      </c>
      <c r="J19" s="45"/>
      <c r="K19" s="36">
        <f t="shared" ref="K19" si="1">SUM(C19:J19)</f>
        <v>52294</v>
      </c>
      <c r="L19" s="38"/>
      <c r="M19" s="21"/>
      <c r="N19" s="21"/>
    </row>
    <row r="20" spans="1:14" s="10" customFormat="1" ht="19.350000000000001" customHeight="1" x14ac:dyDescent="0.25">
      <c r="A20" s="17"/>
      <c r="B20" s="42"/>
      <c r="C20" s="18"/>
      <c r="D20" s="44"/>
      <c r="E20" s="18"/>
      <c r="F20" s="44"/>
      <c r="G20" s="18"/>
      <c r="H20" s="44"/>
      <c r="I20" s="18"/>
      <c r="J20" s="45"/>
      <c r="K20" s="18"/>
      <c r="L20" s="38"/>
      <c r="M20" s="21"/>
      <c r="N20" s="21"/>
    </row>
    <row r="21" spans="1:14" s="10" customFormat="1" ht="19.350000000000001" customHeight="1" thickBot="1" x14ac:dyDescent="0.3">
      <c r="A21" s="17" t="s">
        <v>115</v>
      </c>
      <c r="B21" s="42"/>
      <c r="C21" s="46">
        <f>SUM(C10,C15,C19)</f>
        <v>370000</v>
      </c>
      <c r="D21" s="47"/>
      <c r="E21" s="46">
        <f>SUM(E10,E15,E19)</f>
        <v>362479</v>
      </c>
      <c r="F21" s="47"/>
      <c r="G21" s="46">
        <f>SUM(G10,G15,G19)</f>
        <v>37000</v>
      </c>
      <c r="H21" s="47"/>
      <c r="I21" s="46">
        <f>SUM(I10,I15,I19)</f>
        <v>136514</v>
      </c>
      <c r="J21" s="47"/>
      <c r="K21" s="46">
        <f>SUM(C21:J21)</f>
        <v>905993</v>
      </c>
      <c r="L21" s="38"/>
      <c r="M21" s="21"/>
      <c r="N21" s="48"/>
    </row>
    <row r="22" spans="1:14" ht="19.350000000000001" customHeight="1" thickTop="1" x14ac:dyDescent="0.25">
      <c r="A22" s="12"/>
      <c r="B22" s="13"/>
      <c r="C22" s="49"/>
      <c r="D22" s="16"/>
      <c r="E22" s="16"/>
      <c r="F22" s="16"/>
      <c r="G22" s="49"/>
      <c r="H22" s="16"/>
      <c r="I22" s="49"/>
      <c r="J22" s="16"/>
      <c r="K22" s="49"/>
    </row>
    <row r="23" spans="1:14" ht="21" customHeight="1" x14ac:dyDescent="0.25">
      <c r="A23" s="12"/>
      <c r="B23" s="13"/>
      <c r="C23" s="49"/>
      <c r="D23" s="16"/>
      <c r="E23" s="16"/>
      <c r="F23" s="16"/>
      <c r="G23" s="49"/>
      <c r="H23" s="16"/>
      <c r="I23" s="49"/>
      <c r="J23" s="16"/>
      <c r="K23" s="49"/>
    </row>
    <row r="24" spans="1:14" ht="20.25" customHeight="1" x14ac:dyDescent="0.25"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4" ht="20.25" customHeight="1" x14ac:dyDescent="0.25">
      <c r="C25" s="111"/>
      <c r="D25" s="111"/>
      <c r="E25" s="111"/>
      <c r="F25" s="111"/>
      <c r="G25" s="111"/>
      <c r="H25" s="111"/>
      <c r="I25" s="111"/>
      <c r="J25" s="111"/>
      <c r="K25" s="111"/>
    </row>
    <row r="37" spans="4:8" ht="20.25" customHeight="1" x14ac:dyDescent="0.25">
      <c r="H37" s="15">
        <v>-1626754</v>
      </c>
    </row>
    <row r="41" spans="4:8" ht="20.25" customHeight="1" x14ac:dyDescent="0.25">
      <c r="G41" s="15">
        <v>2056090</v>
      </c>
    </row>
    <row r="42" spans="4:8" ht="20.25" customHeight="1" x14ac:dyDescent="0.25">
      <c r="G42" s="15">
        <v>14654</v>
      </c>
    </row>
    <row r="43" spans="4:8" ht="20.25" customHeight="1" x14ac:dyDescent="0.25">
      <c r="G43" s="15">
        <v>4035</v>
      </c>
    </row>
    <row r="44" spans="4:8" ht="20.25" customHeight="1" x14ac:dyDescent="0.25">
      <c r="D44" s="15">
        <v>24971778</v>
      </c>
      <c r="G44" s="15">
        <v>1897</v>
      </c>
      <c r="H44" s="15">
        <v>24423047</v>
      </c>
    </row>
    <row r="45" spans="4:8" ht="20.25" customHeight="1" x14ac:dyDescent="0.25">
      <c r="G45" s="109">
        <f>1982-1</f>
        <v>1981</v>
      </c>
    </row>
    <row r="47" spans="4:8" ht="20.25" customHeight="1" x14ac:dyDescent="0.25">
      <c r="D47" s="15">
        <v>73650</v>
      </c>
      <c r="H47" s="15">
        <v>73650</v>
      </c>
    </row>
    <row r="51" spans="1:7" s="50" customFormat="1" ht="20.25" customHeight="1" x14ac:dyDescent="0.25">
      <c r="A51" s="10"/>
      <c r="G51" s="15"/>
    </row>
    <row r="56" spans="1:7" ht="20.25" customHeight="1" x14ac:dyDescent="0.25">
      <c r="G56" s="15" t="s">
        <v>109</v>
      </c>
    </row>
    <row r="64" spans="1:7" ht="20.25" customHeight="1" x14ac:dyDescent="0.25">
      <c r="G64" s="15">
        <v>241799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4" top="0.48" bottom="0.5" header="0.5" footer="0.5"/>
  <pageSetup paperSize="9" scale="84" firstPageNumber="8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H66"/>
  <sheetViews>
    <sheetView showGridLines="0" view="pageBreakPreview" zoomScaleNormal="100" zoomScaleSheetLayoutView="100" workbookViewId="0">
      <selection activeCell="A67" sqref="A67"/>
    </sheetView>
  </sheetViews>
  <sheetFormatPr defaultColWidth="9.42578125" defaultRowHeight="20.25" customHeight="1" x14ac:dyDescent="0.25"/>
  <cols>
    <col min="1" max="1" width="50.85546875" style="52" customWidth="1"/>
    <col min="2" max="2" width="8" style="42" customWidth="1"/>
    <col min="3" max="3" width="15.5703125" style="10" customWidth="1"/>
    <col min="4" max="4" width="1.42578125" style="10" customWidth="1"/>
    <col min="5" max="5" width="15.5703125" style="10" customWidth="1"/>
    <col min="6" max="6" width="7.5703125" style="10" customWidth="1"/>
    <col min="7" max="7" width="16.42578125" style="95" bestFit="1" customWidth="1"/>
    <col min="8" max="8" width="13.5703125" style="95" bestFit="1" customWidth="1"/>
    <col min="9" max="16384" width="9.42578125" style="10"/>
  </cols>
  <sheetData>
    <row r="1" spans="1:8" s="5" customFormat="1" ht="20.25" customHeight="1" x14ac:dyDescent="0.3">
      <c r="A1" s="1" t="s">
        <v>0</v>
      </c>
      <c r="B1" s="1"/>
      <c r="C1" s="112"/>
      <c r="D1" s="112"/>
      <c r="E1" s="112"/>
      <c r="G1" s="113"/>
      <c r="H1" s="113"/>
    </row>
    <row r="2" spans="1:8" s="5" customFormat="1" ht="20.25" customHeight="1" x14ac:dyDescent="0.25">
      <c r="A2" s="114" t="s">
        <v>116</v>
      </c>
      <c r="B2" s="115"/>
      <c r="C2" s="141"/>
      <c r="D2" s="141"/>
      <c r="E2" s="141"/>
      <c r="G2" s="113"/>
      <c r="H2" s="113"/>
    </row>
    <row r="3" spans="1:8" s="5" customFormat="1" ht="20.25" customHeight="1" x14ac:dyDescent="0.25">
      <c r="A3" s="114"/>
      <c r="B3" s="115"/>
      <c r="C3" s="116"/>
      <c r="D3" s="116"/>
      <c r="E3" s="116"/>
      <c r="G3" s="113"/>
      <c r="H3" s="113"/>
    </row>
    <row r="4" spans="1:8" ht="20.25" customHeight="1" x14ac:dyDescent="0.25">
      <c r="B4" s="13"/>
      <c r="C4" s="135" t="s">
        <v>90</v>
      </c>
      <c r="D4" s="136"/>
      <c r="E4" s="136"/>
    </row>
    <row r="5" spans="1:8" ht="20.25" customHeight="1" x14ac:dyDescent="0.25">
      <c r="B5" s="13"/>
      <c r="C5" s="137" t="s">
        <v>2</v>
      </c>
      <c r="D5" s="138"/>
      <c r="E5" s="138"/>
    </row>
    <row r="6" spans="1:8" ht="20.25" customHeight="1" x14ac:dyDescent="0.25">
      <c r="B6" s="13"/>
      <c r="C6" s="9">
        <v>2026</v>
      </c>
      <c r="D6" s="9"/>
      <c r="E6" s="9">
        <v>2025</v>
      </c>
    </row>
    <row r="7" spans="1:8" ht="18" customHeight="1" x14ac:dyDescent="0.25">
      <c r="B7" s="13"/>
      <c r="C7" s="133" t="s">
        <v>7</v>
      </c>
      <c r="D7" s="133"/>
      <c r="E7" s="133"/>
    </row>
    <row r="8" spans="1:8" ht="18" customHeight="1" x14ac:dyDescent="0.25">
      <c r="A8" s="51" t="s">
        <v>117</v>
      </c>
      <c r="B8" s="13"/>
      <c r="C8" s="117"/>
      <c r="D8" s="117"/>
      <c r="E8" s="117"/>
    </row>
    <row r="9" spans="1:8" ht="20.25" customHeight="1" x14ac:dyDescent="0.25">
      <c r="A9" s="52" t="s">
        <v>84</v>
      </c>
      <c r="B9" s="13"/>
      <c r="C9" s="128">
        <f>'PL 6'!C25</f>
        <v>68539</v>
      </c>
      <c r="D9" s="94"/>
      <c r="E9" s="128">
        <f>'PL 6'!E25</f>
        <v>52294</v>
      </c>
    </row>
    <row r="10" spans="1:8" ht="20.25" customHeight="1" x14ac:dyDescent="0.25">
      <c r="A10" s="42" t="s">
        <v>118</v>
      </c>
      <c r="C10" s="94"/>
      <c r="D10" s="94"/>
      <c r="E10" s="94"/>
    </row>
    <row r="11" spans="1:8" ht="20.25" customHeight="1" x14ac:dyDescent="0.25">
      <c r="A11" s="52" t="s">
        <v>83</v>
      </c>
      <c r="B11" s="16"/>
      <c r="C11" s="128">
        <f>'PL 6'!C24</f>
        <v>17174</v>
      </c>
      <c r="D11" s="118"/>
      <c r="E11" s="128">
        <f>'PL 6'!E24</f>
        <v>13127</v>
      </c>
    </row>
    <row r="12" spans="1:8" ht="20.25" customHeight="1" x14ac:dyDescent="0.25">
      <c r="A12" s="52" t="s">
        <v>80</v>
      </c>
      <c r="B12" s="16"/>
      <c r="C12" s="128">
        <f>'PL 6'!C22</f>
        <v>7053</v>
      </c>
      <c r="D12" s="118"/>
      <c r="E12" s="128">
        <f>'PL 6'!E22</f>
        <v>391</v>
      </c>
    </row>
    <row r="13" spans="1:8" ht="20.25" customHeight="1" x14ac:dyDescent="0.25">
      <c r="A13" s="52" t="s">
        <v>119</v>
      </c>
      <c r="B13" s="16"/>
      <c r="C13" s="94">
        <v>301113</v>
      </c>
      <c r="D13" s="118">
        <v>10528927.33</v>
      </c>
      <c r="E13" s="94">
        <v>54774</v>
      </c>
    </row>
    <row r="14" spans="1:8" ht="20.25" customHeight="1" x14ac:dyDescent="0.25">
      <c r="A14" s="52" t="s">
        <v>120</v>
      </c>
      <c r="B14" s="13"/>
      <c r="C14" s="94">
        <v>-165</v>
      </c>
      <c r="D14" s="48"/>
      <c r="E14" s="94">
        <v>-34</v>
      </c>
      <c r="G14" s="69"/>
      <c r="H14" s="69"/>
    </row>
    <row r="15" spans="1:8" ht="20.25" customHeight="1" x14ac:dyDescent="0.25">
      <c r="A15" s="52" t="s">
        <v>149</v>
      </c>
      <c r="B15" s="16"/>
      <c r="C15" s="94">
        <v>1002</v>
      </c>
      <c r="D15" s="48"/>
      <c r="E15" s="94">
        <v>51</v>
      </c>
    </row>
    <row r="16" spans="1:8" ht="20.25" customHeight="1" x14ac:dyDescent="0.25">
      <c r="A16" s="52" t="s">
        <v>150</v>
      </c>
      <c r="B16" s="13"/>
      <c r="C16" s="94">
        <v>-8</v>
      </c>
      <c r="D16" s="48"/>
      <c r="E16" s="94">
        <v>-35</v>
      </c>
      <c r="G16" s="69"/>
      <c r="H16" s="69"/>
    </row>
    <row r="17" spans="1:8" ht="20.25" customHeight="1" x14ac:dyDescent="0.25">
      <c r="A17" s="52" t="s">
        <v>50</v>
      </c>
      <c r="B17" s="16"/>
      <c r="C17" s="94">
        <v>1030</v>
      </c>
      <c r="D17" s="48"/>
      <c r="E17" s="94">
        <v>885</v>
      </c>
      <c r="G17" s="69"/>
      <c r="H17" s="69"/>
    </row>
    <row r="18" spans="1:8" ht="20.25" customHeight="1" x14ac:dyDescent="0.25">
      <c r="A18" s="52" t="s">
        <v>121</v>
      </c>
      <c r="B18" s="16"/>
      <c r="C18" s="119">
        <v>-11234</v>
      </c>
      <c r="D18" s="118"/>
      <c r="E18" s="119">
        <v>-5180</v>
      </c>
    </row>
    <row r="19" spans="1:8" ht="20.25" customHeight="1" x14ac:dyDescent="0.25">
      <c r="A19" s="17"/>
      <c r="C19" s="75">
        <f>SUM(C9:C18)</f>
        <v>384504</v>
      </c>
      <c r="D19" s="48"/>
      <c r="E19" s="75">
        <f>SUM(E9:E18)</f>
        <v>116273</v>
      </c>
    </row>
    <row r="20" spans="1:8" ht="18" customHeight="1" x14ac:dyDescent="0.25">
      <c r="A20" s="120" t="s">
        <v>122</v>
      </c>
      <c r="B20" s="10"/>
      <c r="G20" s="10"/>
      <c r="H20" s="10"/>
    </row>
    <row r="21" spans="1:8" ht="20.25" customHeight="1" x14ac:dyDescent="0.25">
      <c r="A21" s="52" t="s">
        <v>123</v>
      </c>
      <c r="C21" s="94">
        <v>-323689</v>
      </c>
      <c r="D21" s="48"/>
      <c r="E21" s="94">
        <v>-68573</v>
      </c>
    </row>
    <row r="22" spans="1:8" ht="20.25" customHeight="1" x14ac:dyDescent="0.25">
      <c r="A22" s="52" t="s">
        <v>11</v>
      </c>
      <c r="C22" s="94">
        <v>-9846</v>
      </c>
      <c r="D22" s="48"/>
      <c r="E22" s="94">
        <v>-16433</v>
      </c>
    </row>
    <row r="23" spans="1:8" ht="20.25" customHeight="1" x14ac:dyDescent="0.25">
      <c r="A23" s="52" t="s">
        <v>23</v>
      </c>
      <c r="C23" s="94">
        <v>-33699</v>
      </c>
      <c r="D23" s="48"/>
      <c r="E23" s="94">
        <v>2938</v>
      </c>
    </row>
    <row r="24" spans="1:8" ht="20.25" customHeight="1" x14ac:dyDescent="0.25">
      <c r="A24" s="52" t="s">
        <v>14</v>
      </c>
      <c r="C24" s="94">
        <v>97725</v>
      </c>
      <c r="D24" s="48"/>
      <c r="E24" s="94">
        <v>1537</v>
      </c>
    </row>
    <row r="25" spans="1:8" ht="20.25" customHeight="1" x14ac:dyDescent="0.25">
      <c r="A25" s="52" t="s">
        <v>16</v>
      </c>
      <c r="C25" s="94">
        <v>-140097</v>
      </c>
      <c r="D25" s="48"/>
      <c r="E25" s="94">
        <v>0</v>
      </c>
    </row>
    <row r="26" spans="1:8" ht="20.25" customHeight="1" x14ac:dyDescent="0.25">
      <c r="A26" s="52" t="s">
        <v>17</v>
      </c>
      <c r="C26" s="94">
        <v>-904</v>
      </c>
      <c r="D26" s="48"/>
      <c r="E26" s="94">
        <v>1072</v>
      </c>
    </row>
    <row r="27" spans="1:8" ht="20.25" customHeight="1" x14ac:dyDescent="0.25">
      <c r="A27" s="52" t="s">
        <v>124</v>
      </c>
      <c r="C27" s="94">
        <v>0</v>
      </c>
      <c r="D27" s="48"/>
      <c r="E27" s="94">
        <v>2489</v>
      </c>
    </row>
    <row r="28" spans="1:8" s="31" customFormat="1" ht="20.25" customHeight="1" x14ac:dyDescent="0.25">
      <c r="A28" s="52" t="s">
        <v>125</v>
      </c>
      <c r="B28" s="42"/>
      <c r="C28" s="94">
        <v>-972529</v>
      </c>
      <c r="D28" s="48"/>
      <c r="E28" s="94">
        <v>-13703</v>
      </c>
      <c r="G28" s="121"/>
      <c r="H28" s="121"/>
    </row>
    <row r="29" spans="1:8" s="31" customFormat="1" ht="20.25" customHeight="1" x14ac:dyDescent="0.25">
      <c r="A29" s="52" t="s">
        <v>30</v>
      </c>
      <c r="B29" s="42"/>
      <c r="C29" s="94">
        <v>0</v>
      </c>
      <c r="D29" s="48"/>
      <c r="E29" s="94">
        <v>-1</v>
      </c>
      <c r="G29" s="121"/>
      <c r="H29" s="121"/>
    </row>
    <row r="30" spans="1:8" ht="20.25" customHeight="1" x14ac:dyDescent="0.25">
      <c r="A30" s="52" t="s">
        <v>36</v>
      </c>
      <c r="C30" s="94">
        <v>-346462</v>
      </c>
      <c r="D30" s="48"/>
      <c r="E30" s="94">
        <v>86657</v>
      </c>
    </row>
    <row r="31" spans="1:8" ht="20.25" customHeight="1" x14ac:dyDescent="0.25">
      <c r="A31" s="52" t="s">
        <v>46</v>
      </c>
      <c r="C31" s="94">
        <v>9249</v>
      </c>
      <c r="D31" s="48"/>
      <c r="E31" s="94">
        <v>-7876</v>
      </c>
    </row>
    <row r="32" spans="1:8" ht="20.25" customHeight="1" x14ac:dyDescent="0.25">
      <c r="A32" s="52" t="s">
        <v>126</v>
      </c>
      <c r="C32" s="94">
        <v>-491</v>
      </c>
      <c r="D32" s="48"/>
      <c r="E32" s="94">
        <v>-381</v>
      </c>
    </row>
    <row r="33" spans="1:8" ht="20.25" customHeight="1" x14ac:dyDescent="0.25">
      <c r="A33" s="52" t="s">
        <v>127</v>
      </c>
      <c r="C33" s="119">
        <v>-178</v>
      </c>
      <c r="D33" s="48"/>
      <c r="E33" s="119">
        <v>4188</v>
      </c>
    </row>
    <row r="34" spans="1:8" ht="20.25" customHeight="1" x14ac:dyDescent="0.25">
      <c r="A34" s="52" t="s">
        <v>128</v>
      </c>
      <c r="C34" s="128">
        <f>SUM(C19)+SUM(C21:C33)</f>
        <v>-1336417</v>
      </c>
      <c r="D34" s="94"/>
      <c r="E34" s="128">
        <f>SUM(E19)+SUM(E21:E33)</f>
        <v>108187</v>
      </c>
    </row>
    <row r="35" spans="1:8" ht="20.25" customHeight="1" x14ac:dyDescent="0.25">
      <c r="A35" s="52" t="s">
        <v>129</v>
      </c>
      <c r="B35" s="13"/>
      <c r="C35" s="119">
        <v>-12889</v>
      </c>
      <c r="D35" s="48"/>
      <c r="E35" s="119">
        <v>-20191</v>
      </c>
    </row>
    <row r="36" spans="1:8" ht="20.25" customHeight="1" x14ac:dyDescent="0.25">
      <c r="A36" s="17" t="s">
        <v>130</v>
      </c>
      <c r="C36" s="107">
        <f>SUM(C34:C35)</f>
        <v>-1349306</v>
      </c>
      <c r="D36" s="122"/>
      <c r="E36" s="107">
        <f>SUM(E34:E35)</f>
        <v>87996</v>
      </c>
      <c r="F36" s="17"/>
    </row>
    <row r="37" spans="1:8" ht="20.25" customHeight="1" x14ac:dyDescent="0.25">
      <c r="A37" s="10"/>
      <c r="C37" s="122"/>
      <c r="D37" s="122"/>
      <c r="E37" s="122"/>
      <c r="G37" s="10"/>
      <c r="H37" s="10"/>
    </row>
    <row r="38" spans="1:8" ht="20.25" customHeight="1" x14ac:dyDescent="0.3">
      <c r="A38" s="1" t="s">
        <v>0</v>
      </c>
      <c r="B38" s="1"/>
      <c r="G38" s="10"/>
      <c r="H38" s="10"/>
    </row>
    <row r="39" spans="1:8" ht="20.25" customHeight="1" x14ac:dyDescent="0.3">
      <c r="A39" s="114" t="s">
        <v>131</v>
      </c>
      <c r="C39" s="140"/>
      <c r="D39" s="140"/>
      <c r="E39" s="140"/>
      <c r="G39" s="10"/>
      <c r="H39" s="10"/>
    </row>
    <row r="40" spans="1:8" ht="20.25" customHeight="1" x14ac:dyDescent="0.25">
      <c r="A40" s="17"/>
      <c r="G40" s="10"/>
      <c r="H40" s="10"/>
    </row>
    <row r="41" spans="1:8" ht="20.25" customHeight="1" x14ac:dyDescent="0.25">
      <c r="B41" s="13"/>
      <c r="C41" s="135" t="s">
        <v>90</v>
      </c>
      <c r="D41" s="136"/>
      <c r="E41" s="136"/>
      <c r="G41" s="10"/>
      <c r="H41" s="10"/>
    </row>
    <row r="42" spans="1:8" ht="20.25" customHeight="1" x14ac:dyDescent="0.25">
      <c r="B42" s="13"/>
      <c r="C42" s="137" t="s">
        <v>2</v>
      </c>
      <c r="D42" s="138"/>
      <c r="E42" s="138"/>
    </row>
    <row r="43" spans="1:8" ht="20.25" customHeight="1" x14ac:dyDescent="0.25">
      <c r="B43" s="13" t="s">
        <v>5</v>
      </c>
      <c r="C43" s="9">
        <v>2026</v>
      </c>
      <c r="D43" s="9"/>
      <c r="E43" s="9">
        <v>2025</v>
      </c>
    </row>
    <row r="44" spans="1:8" ht="20.25" customHeight="1" x14ac:dyDescent="0.25">
      <c r="B44" s="13"/>
      <c r="C44" s="133" t="s">
        <v>7</v>
      </c>
      <c r="D44" s="133"/>
      <c r="E44" s="133"/>
    </row>
    <row r="45" spans="1:8" ht="20.25" customHeight="1" x14ac:dyDescent="0.25">
      <c r="A45" s="51" t="s">
        <v>132</v>
      </c>
      <c r="B45" s="13"/>
      <c r="C45" s="123"/>
      <c r="D45" s="123"/>
      <c r="E45" s="123"/>
      <c r="G45" s="10"/>
      <c r="H45" s="10"/>
    </row>
    <row r="46" spans="1:8" ht="20.25" customHeight="1" x14ac:dyDescent="0.25">
      <c r="A46" s="66" t="s">
        <v>133</v>
      </c>
      <c r="B46" s="13"/>
      <c r="C46" s="118">
        <v>0</v>
      </c>
      <c r="D46" s="118"/>
      <c r="E46" s="118">
        <v>-230000</v>
      </c>
      <c r="G46" s="10"/>
      <c r="H46" s="10"/>
    </row>
    <row r="47" spans="1:8" ht="20.25" customHeight="1" x14ac:dyDescent="0.25">
      <c r="A47" s="66" t="s">
        <v>134</v>
      </c>
      <c r="B47" s="13"/>
      <c r="C47" s="118">
        <v>11</v>
      </c>
      <c r="D47" s="118"/>
      <c r="E47" s="118">
        <v>54</v>
      </c>
      <c r="G47" s="10"/>
      <c r="H47" s="10"/>
    </row>
    <row r="48" spans="1:8" ht="20.25" customHeight="1" x14ac:dyDescent="0.25">
      <c r="A48" s="66" t="s">
        <v>148</v>
      </c>
      <c r="B48" s="13"/>
      <c r="C48" s="118">
        <v>-58</v>
      </c>
      <c r="D48" s="118"/>
      <c r="E48" s="118">
        <v>-578</v>
      </c>
      <c r="G48" s="10"/>
      <c r="H48" s="10"/>
    </row>
    <row r="49" spans="1:8" ht="20.25" customHeight="1" x14ac:dyDescent="0.25">
      <c r="A49" s="52" t="s">
        <v>135</v>
      </c>
      <c r="B49" s="13"/>
      <c r="C49" s="124">
        <v>1427</v>
      </c>
      <c r="D49" s="118"/>
      <c r="E49" s="124">
        <v>3471</v>
      </c>
      <c r="G49" s="10"/>
      <c r="H49" s="10"/>
    </row>
    <row r="50" spans="1:8" ht="20.25" customHeight="1" x14ac:dyDescent="0.25">
      <c r="A50" s="17" t="s">
        <v>136</v>
      </c>
      <c r="C50" s="107">
        <f>SUM(C46:C49)</f>
        <v>1380</v>
      </c>
      <c r="D50" s="62"/>
      <c r="E50" s="107">
        <f>SUM(E46:E49)</f>
        <v>-227053</v>
      </c>
      <c r="G50" s="10"/>
      <c r="H50" s="10"/>
    </row>
    <row r="51" spans="1:8" ht="20.25" customHeight="1" x14ac:dyDescent="0.25">
      <c r="A51" s="17"/>
      <c r="C51" s="92"/>
      <c r="D51" s="62"/>
      <c r="E51" s="92"/>
      <c r="G51" s="10"/>
      <c r="H51" s="10"/>
    </row>
    <row r="52" spans="1:8" ht="20.25" customHeight="1" x14ac:dyDescent="0.25">
      <c r="A52" s="51" t="s">
        <v>137</v>
      </c>
      <c r="B52" s="13"/>
      <c r="C52" s="48"/>
      <c r="D52" s="48"/>
      <c r="E52" s="48"/>
    </row>
    <row r="53" spans="1:8" ht="20.45" customHeight="1" x14ac:dyDescent="0.25">
      <c r="A53" s="52" t="s">
        <v>138</v>
      </c>
      <c r="B53" s="13" t="s">
        <v>40</v>
      </c>
      <c r="C53" s="94">
        <v>1517785</v>
      </c>
      <c r="D53" s="118"/>
      <c r="E53" s="23">
        <v>0</v>
      </c>
    </row>
    <row r="54" spans="1:8" ht="20.45" customHeight="1" x14ac:dyDescent="0.25">
      <c r="A54" s="52" t="s">
        <v>146</v>
      </c>
      <c r="B54" s="13" t="s">
        <v>40</v>
      </c>
      <c r="C54" s="94">
        <v>-59762</v>
      </c>
      <c r="D54" s="118"/>
      <c r="E54" s="23">
        <v>0</v>
      </c>
    </row>
    <row r="55" spans="1:8" ht="20.45" customHeight="1" x14ac:dyDescent="0.25">
      <c r="A55" s="52" t="s">
        <v>139</v>
      </c>
      <c r="B55" s="13" t="s">
        <v>40</v>
      </c>
      <c r="C55" s="94">
        <v>-5235</v>
      </c>
      <c r="D55" s="118"/>
      <c r="E55" s="23">
        <v>-3647</v>
      </c>
    </row>
    <row r="56" spans="1:8" ht="20.45" customHeight="1" x14ac:dyDescent="0.25">
      <c r="A56" s="52" t="s">
        <v>140</v>
      </c>
      <c r="B56" s="13" t="s">
        <v>145</v>
      </c>
      <c r="C56" s="94">
        <v>-88800</v>
      </c>
      <c r="D56" s="118"/>
      <c r="E56" s="23">
        <v>-81400</v>
      </c>
    </row>
    <row r="57" spans="1:8" ht="20.25" customHeight="1" x14ac:dyDescent="0.25">
      <c r="A57" s="52" t="s">
        <v>141</v>
      </c>
      <c r="B57" s="13"/>
      <c r="C57" s="119">
        <v>-5544</v>
      </c>
      <c r="D57" s="118"/>
      <c r="E57" s="32">
        <v>0</v>
      </c>
    </row>
    <row r="58" spans="1:8" ht="20.25" customHeight="1" x14ac:dyDescent="0.25">
      <c r="A58" s="17" t="s">
        <v>142</v>
      </c>
      <c r="C58" s="129">
        <f>SUM(C53:C57)</f>
        <v>1358444</v>
      </c>
      <c r="D58" s="62"/>
      <c r="E58" s="129">
        <f>SUM(E53:E57)</f>
        <v>-85047</v>
      </c>
    </row>
    <row r="59" spans="1:8" ht="20.25" customHeight="1" x14ac:dyDescent="0.25">
      <c r="B59" s="13"/>
      <c r="C59" s="9"/>
      <c r="D59" s="9"/>
      <c r="E59" s="9"/>
    </row>
    <row r="60" spans="1:8" ht="20.25" customHeight="1" x14ac:dyDescent="0.25">
      <c r="A60" s="6" t="s">
        <v>147</v>
      </c>
      <c r="C60" s="87">
        <f>SUM(C58,C50,C36)</f>
        <v>10518</v>
      </c>
      <c r="D60" s="62"/>
      <c r="E60" s="87">
        <f>SUM(E58,E50,E36)</f>
        <v>-224104</v>
      </c>
    </row>
    <row r="61" spans="1:8" ht="20.25" customHeight="1" x14ac:dyDescent="0.25">
      <c r="A61" s="52" t="s">
        <v>143</v>
      </c>
      <c r="B61" s="13"/>
      <c r="C61" s="130">
        <f>'BS 2-4'!E9</f>
        <v>246084</v>
      </c>
      <c r="D61" s="118"/>
      <c r="E61" s="65">
        <v>404548</v>
      </c>
    </row>
    <row r="62" spans="1:8" ht="20.25" customHeight="1" thickBot="1" x14ac:dyDescent="0.3">
      <c r="A62" s="17" t="s">
        <v>144</v>
      </c>
      <c r="B62" s="13"/>
      <c r="C62" s="131">
        <f>SUM(C60:C61)</f>
        <v>256602</v>
      </c>
      <c r="D62" s="62"/>
      <c r="E62" s="131">
        <f>SUM(E60:E61)</f>
        <v>180444</v>
      </c>
      <c r="G62" s="125"/>
      <c r="H62" s="10"/>
    </row>
    <row r="63" spans="1:8" ht="20.25" customHeight="1" thickTop="1" x14ac:dyDescent="0.25">
      <c r="A63" s="17"/>
      <c r="B63" s="13"/>
      <c r="C63" s="92"/>
      <c r="D63" s="62"/>
      <c r="E63" s="92"/>
      <c r="G63" s="125"/>
      <c r="H63" s="10"/>
    </row>
    <row r="65" spans="2:5" ht="20.25" customHeight="1" x14ac:dyDescent="0.25">
      <c r="B65" s="13"/>
      <c r="C65" s="126"/>
      <c r="D65" s="9"/>
      <c r="E65" s="126"/>
    </row>
    <row r="66" spans="2:5" ht="20.25" customHeight="1" x14ac:dyDescent="0.25">
      <c r="C66" s="127"/>
      <c r="E66" s="48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C7:E7"/>
    <mergeCell ref="C41:E41"/>
    <mergeCell ref="C44:E44"/>
    <mergeCell ref="C39:E39"/>
    <mergeCell ref="C2:E2"/>
    <mergeCell ref="C4:E4"/>
    <mergeCell ref="C5:E5"/>
    <mergeCell ref="C42:E42"/>
  </mergeCells>
  <pageMargins left="0.7" right="0.4" top="0.48" bottom="0.5" header="0.5" footer="0.5"/>
  <pageSetup paperSize="9" firstPageNumber="9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7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5" ma:contentTypeDescription="Create a new document." ma:contentTypeScope="" ma:versionID="b532e64d981f849cf4dd16047c12d9da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e4e4c1e36002b33a59063b205c1a2370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56CF05-6CEC-4239-A0C3-899101049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69401D-C90C-4E60-86E4-03F492E4CD22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  <ds:schemaRef ds:uri="11649f80-1c16-489c-81d2-d662b5ae2ae5"/>
    <ds:schemaRef ds:uri="4eabcb63-5236-476a-a801-1b0b68f1ed2f"/>
  </ds:schemaRefs>
</ds:datastoreItem>
</file>

<file path=customXml/itemProps3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</vt:lpstr>
      <vt:lpstr>PL 6</vt:lpstr>
      <vt:lpstr>SH 7</vt:lpstr>
      <vt:lpstr>SH 8</vt:lpstr>
      <vt:lpstr>CF 9-10</vt:lpstr>
      <vt:lpstr>'CF 9-10'!Print_Area</vt:lpstr>
      <vt:lpstr>'PL 5'!Print_Area</vt:lpstr>
      <vt:lpstr>'PL 6'!Print_Area</vt:lpstr>
      <vt:lpstr>'SH 7'!Print_Area</vt:lpstr>
      <vt:lpstr>'SH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Rojanan Chamchoo</cp:lastModifiedBy>
  <cp:revision/>
  <cp:lastPrinted>2026-08-04T10:07:46Z</cp:lastPrinted>
  <dcterms:created xsi:type="dcterms:W3CDTF">2004-12-08T03:04:07Z</dcterms:created>
  <dcterms:modified xsi:type="dcterms:W3CDTF">2026-08-13T10:48:59Z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