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nKNbadZ5dP_eCkK4R20qcgp0d_jHCQqI\PANEL-Q2'69\1. Audit FS\T_PANEL_FS_Q2'69\T_PANEL_FS_Q2'69 - To client\"/>
    </mc:Choice>
  </mc:AlternateContent>
  <xr:revisionPtr revIDLastSave="0" documentId="13_ncr:1_{92A0B5D6-5AF3-46B5-B116-BA45E3BFCBB4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FS_BS" sheetId="1" r:id="rId1"/>
    <sheet name="FS_PL (3M)" sheetId="10" r:id="rId2"/>
    <sheet name="FS_PL (6M)" sheetId="9" r:id="rId3"/>
    <sheet name="FS_Change" sheetId="5" r:id="rId4"/>
    <sheet name="CF" sheetId="11" r:id="rId5"/>
  </sheets>
  <definedNames>
    <definedName name="_xlnm.Print_Area" localSheetId="4">CF!$A$1:$I$65</definedName>
    <definedName name="_xlnm.Print_Area" localSheetId="0">FS_BS!$A$1:$I$69</definedName>
    <definedName name="_xlnm.Print_Area" localSheetId="3">FS_Change!$A$1:$L$20</definedName>
    <definedName name="_xlnm.Print_Area" localSheetId="1">'FS_PL (3M)'!$A$1:$I$30</definedName>
    <definedName name="_xlnm.Print_Area" localSheetId="2">'FS_PL (6M)'!$A$1:$I$30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5" l="1"/>
  <c r="L10" i="5"/>
  <c r="G58" i="11"/>
  <c r="I55" i="11"/>
  <c r="I50" i="11"/>
  <c r="G55" i="11"/>
  <c r="G50" i="11" l="1"/>
  <c r="I42" i="11" l="1"/>
  <c r="G42" i="11"/>
  <c r="A40" i="11"/>
  <c r="I12" i="9" l="1"/>
  <c r="I19" i="9"/>
  <c r="L14" i="5" l="1"/>
  <c r="L9" i="5"/>
  <c r="A3" i="5" l="1"/>
  <c r="G12" i="9" l="1"/>
  <c r="I12" i="10"/>
  <c r="I9" i="10"/>
  <c r="G54" i="1" l="1"/>
  <c r="I9" i="9"/>
  <c r="I67" i="1" l="1"/>
  <c r="I66" i="1"/>
  <c r="I68" i="1" s="1"/>
  <c r="I19" i="10"/>
  <c r="G19" i="10"/>
  <c r="G12" i="10"/>
  <c r="G13" i="10" s="1"/>
  <c r="G9" i="10"/>
  <c r="G15" i="10" l="1"/>
  <c r="G20" i="10" s="1"/>
  <c r="G22" i="10" s="1"/>
  <c r="I13" i="10"/>
  <c r="I15" i="10" s="1"/>
  <c r="I20" i="10" s="1"/>
  <c r="I22" i="10" s="1"/>
  <c r="G24" i="10" l="1"/>
  <c r="G27" i="10" s="1"/>
  <c r="I24" i="10"/>
  <c r="I27" i="10" s="1"/>
  <c r="I17" i="1" l="1"/>
  <c r="G17" i="1"/>
  <c r="I48" i="1" l="1"/>
  <c r="G48" i="1"/>
  <c r="F12" i="5"/>
  <c r="G64" i="1" s="1"/>
  <c r="G9" i="9" l="1"/>
  <c r="I13" i="9" l="1"/>
  <c r="G13" i="9"/>
  <c r="G27" i="1" l="1"/>
  <c r="H17" i="5" l="1"/>
  <c r="F17" i="5"/>
  <c r="D17" i="5"/>
  <c r="H12" i="5"/>
  <c r="G66" i="1" s="1"/>
  <c r="D12" i="5"/>
  <c r="I38" i="1"/>
  <c r="G38" i="1"/>
  <c r="A36" i="1" l="1"/>
  <c r="G28" i="1" l="1"/>
  <c r="G15" i="9"/>
  <c r="I15" i="9" l="1"/>
  <c r="I20" i="9" s="1"/>
  <c r="I22" i="9" s="1"/>
  <c r="I7" i="11" s="1"/>
  <c r="I33" i="11" s="1"/>
  <c r="I36" i="11" s="1"/>
  <c r="I57" i="11" s="1"/>
  <c r="I59" i="11" s="1"/>
  <c r="I54" i="1"/>
  <c r="I55" i="1" s="1"/>
  <c r="I69" i="1" s="1"/>
  <c r="G55" i="1" l="1"/>
  <c r="I24" i="9" l="1"/>
  <c r="J16" i="5" l="1"/>
  <c r="J17" i="5" s="1"/>
  <c r="L17" i="5" s="1"/>
  <c r="I27" i="9"/>
  <c r="I27" i="1" l="1"/>
  <c r="I28" i="1" l="1"/>
  <c r="L16" i="5" l="1"/>
  <c r="G19" i="9" l="1"/>
  <c r="G20" i="9" s="1"/>
  <c r="G22" i="9" s="1"/>
  <c r="G7" i="11" l="1"/>
  <c r="G33" i="11" s="1"/>
  <c r="G36" i="11" s="1"/>
  <c r="G57" i="11" s="1"/>
  <c r="G59" i="11" s="1"/>
  <c r="G24" i="9"/>
  <c r="J11" i="5" l="1"/>
  <c r="G27" i="9"/>
  <c r="L11" i="5" l="1"/>
  <c r="J12" i="5"/>
  <c r="G67" i="1" l="1"/>
  <c r="G68" i="1" s="1"/>
  <c r="G69" i="1" s="1"/>
  <c r="L12" i="5"/>
</calcChain>
</file>

<file path=xl/sharedStrings.xml><?xml version="1.0" encoding="utf-8"?>
<sst xmlns="http://schemas.openxmlformats.org/spreadsheetml/2006/main" count="212" uniqueCount="144">
  <si>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</si>
  <si>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</si>
  <si>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</si>
  <si>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</si>
  <si>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</si>
  <si>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</si>
  <si>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</si>
  <si>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</si>
  <si>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</si>
  <si>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</si>
  <si>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</si>
  <si>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</si>
  <si>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</si>
  <si>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</si>
  <si>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</si>
  <si>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</si>
  <si>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</si>
  <si>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</si>
  <si>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</si>
  <si>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</si>
  <si>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</si>
  <si>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</si>
  <si>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</si>
  <si>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</si>
  <si>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</si>
  <si>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</si>
  <si>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</si>
  <si>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</si>
  <si>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</si>
  <si>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</si>
  <si>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</si>
  <si>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</si>
  <si>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</si>
  <si>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</si>
  <si>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</si>
  <si>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</si>
  <si>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</si>
  <si>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</si>
  <si>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</si>
  <si>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</si>
  <si>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</si>
  <si>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งบกระแสเงินสด</t>
  </si>
  <si>
    <t>(หน่วย: บาท)</t>
  </si>
  <si>
    <t>กระแสเงินสดจากกิจกรรมดำเนินงาน :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</si>
  <si>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</si>
  <si>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</si>
  <si>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</si>
  <si>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</si>
  <si>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</si>
  <si>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</si>
  <si>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</si>
  <si>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</si>
  <si>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</si>
  <si>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สินทรัพย์ภาษีเงินได้รอตัดบัญชี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</si>
  <si>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</si>
  <si>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</si>
  <si>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</si>
  <si>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</si>
  <si>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</si>
  <si>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</si>
  <si>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</si>
  <si>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</si>
  <si>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</si>
  <si>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 :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</si>
  <si>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</si>
  <si>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</si>
  <si>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</si>
  <si>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</si>
  <si>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</si>
  <si>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</si>
  <si>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</si>
  <si>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</si>
  <si>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</si>
  <si>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</si>
  <si>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</si>
  <si>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</si>
  <si>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</si>
  <si>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</si>
  <si>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</si>
  <si>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</si>
  <si>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กำไร (ขาดทุน) เบ็ดเสร็จรวมสำหรับงวด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</si>
  <si>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</si>
  <si>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</si>
  <si>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</si>
  <si>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</si>
  <si>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</si>
  <si>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</si>
  <si>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</si>
  <si>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</si>
  <si>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งบการเปลี่ยนแปลงส่วนของผู้ถือหุ้น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</si>
  <si>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</si>
  <si>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</si>
  <si>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</si>
  <si>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</si>
  <si>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</si>
  <si>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>ภาษีเงินได้รับคืน (จ่ายออก)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</si>
  <si>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</si>
  <si>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</si>
  <si>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</si>
  <si>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</si>
  <si>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</si>
  <si>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</si>
  <si>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</si>
  <si>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</si>
  <si>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</si>
  <si>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</si>
  <si>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รวมรายได้</t>
  </si>
  <si>
    <t>รวมต้นทุน</t>
  </si>
  <si>
    <t>เงินสดจ่ายชำระหนี้สินตามสัญญาเช่า</t>
  </si>
  <si>
    <t>ต้นทุนจากการขายและบริการ</t>
  </si>
  <si>
    <t>(กลับรายการ) 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</si>
  <si>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</si>
  <si>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เจ้าหนี้ซื้อที่ดิน อาคาร และอุปกรณ์</t>
  </si>
  <si>
    <t>หนี้สินตามสัญญาเช่าเงินทุน - สุทธิจากส่วนที่ถึงกำหนดชำระภายในหนึ่งปี</t>
  </si>
  <si>
    <t>รายได้จากการรับเหมาก่อสร้างและตกแต่งภายใน</t>
  </si>
  <si>
    <t>ต้นทุนจากการรับเหมาก่อสร้างและตกแต่งภายใน</t>
  </si>
  <si>
    <t>ดอกเบี้ยรับ</t>
  </si>
  <si>
    <t>จัดสรรแล้ว - ทุนสำรองตามกฎหมาย</t>
  </si>
  <si>
    <t>(กลับรายการ) ผลขาดทุนจากการปรับลดมูลค่าสินค้าคงเหลือ</t>
  </si>
  <si>
    <t>สินทรัพย์ทางการเงินหมุนเวียนอื่น</t>
  </si>
  <si>
    <t>ณ วันที่ 31 ธันวาคม 2568</t>
  </si>
  <si>
    <t>ยอดคงเหลือ ณ วันที่ 1 มกราคม 2569</t>
  </si>
  <si>
    <t>ยอดยกมา ณ วันที่ 1 มกราคม 2568</t>
  </si>
  <si>
    <t>โอนส่วนปรับปรุงอาคารเป็นสินค้าคงเหลือ</t>
  </si>
  <si>
    <t>(กำไร) ขาดทุนที่ยังไม่เกิดขึ้นจากการเปลี่ยนแปลงมูลค่ายุติธรรม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</si>
  <si>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</si>
  <si>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จากกิจกรรมดำเนินงาน</t>
  </si>
  <si>
    <t>เงินสดจ่ายเพื่อซื้อสินทรัพย์ไม่มีตัวตน</t>
  </si>
  <si>
    <t>เงินฝากธนาคารที่มีภาระค้ำประกัน (เพิ่มขึ้น) ลดลง</t>
  </si>
  <si>
    <t>(กำไร) ขาดทุนจากการจำหน่ายเงินลงทุน</t>
  </si>
  <si>
    <t>เงินสดรับจากการจำหน่ายที่ดิน อาคารและอุปกรณ์</t>
  </si>
  <si>
    <t>เงินลงทุนในเงินฝากประจำ (เพิ่มขึ้น) ลดลง</t>
  </si>
  <si>
    <t>ส่วนของหนี้สินตามสัญญาเช่าเงินทุนที่ถึงกำหนดชำระภายในหนึ่งปี</t>
  </si>
  <si>
    <t>ณ วันที่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</si>
  <si>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</si>
  <si>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</si>
  <si>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</si>
  <si>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</si>
  <si>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เงินปันผลจ่าย</t>
  </si>
  <si>
    <t>หุ้นสามัญ 261,250,000 หุ้น มูลค่าหุ้นละ 0.50 บาท</t>
  </si>
  <si>
    <t>(กำไร) ขาดทุนจากการยกเลิกสัญญาเช่า</t>
  </si>
  <si>
    <t>เงินปันผลค้างจ่าย</t>
  </si>
  <si>
    <t>(กำไร) ขาดทุนจากการขายและตัดจำหน่ายสินทรัพย์ถาวร</t>
  </si>
  <si>
    <t>เงินสดรับจากสินทรัพย์ทางการเงินหมุนเวียนอื่น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</si>
</sst>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ดดดด\ yyyy"/>
    <numFmt numFmtId="189" formatCode="_-* #,##0.00;* \(#,##0.00\);_-* &quot;-&quot;"/>
    <numFmt numFmtId="190" formatCode="_-* #,##0_-;\-* #,##0_-;_-* &quot;-&quot;??_-;_-@_-"/>
    <numFmt numFmtId="191" formatCode="_(* #,##0.00_);_(* \(#,##0.00\);_(* \-??_);_(@_)"/>
    <numFmt numFmtId="192" formatCode="_-* #,##0.00;* \(#,##0.00\);_-* &quot;-&quot;??_-;_-@_-"/>
    <numFmt numFmtId="193" formatCode="#,##0.00;\(#,##0.00\)"/>
    <numFmt numFmtId="194" formatCode="_(* #,##0_);_(* \(#,##0\);_(* &quot;-&quot;??_);_(@_)"/>
    <numFmt numFmtId="195" formatCode="#,##0;\(#,##0\)"/>
    <numFmt numFmtId="196" formatCode="_(* #,##0.000_);_(* \(#,##0.000\);_(* &quot;-&quot;??_);_(@_)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0">
    <xf numFmtId="0" fontId="0" fillId="0" borderId="0"/>
    <xf numFmtId="187" fontId="2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8" fillId="0" borderId="0" applyFill="0" applyBorder="0" applyAlignment="0" applyProtection="0"/>
    <xf numFmtId="0" fontId="6" fillId="0" borderId="0"/>
    <xf numFmtId="0" fontId="11" fillId="0" borderId="0"/>
    <xf numFmtId="0" fontId="3" fillId="0" borderId="0"/>
    <xf numFmtId="187" fontId="3" fillId="0" borderId="0" applyFont="0" applyFill="0" applyBorder="0" applyAlignment="0" applyProtection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11" fillId="0" borderId="0"/>
    <xf numFmtId="0" fontId="6" fillId="0" borderId="0"/>
    <xf numFmtId="0" fontId="18" fillId="0" borderId="0"/>
    <xf numFmtId="43" fontId="6" fillId="0" borderId="0" applyFont="0" applyFill="0" applyBorder="0" applyAlignment="0" applyProtection="0"/>
    <xf numFmtId="0" fontId="19" fillId="0" borderId="0"/>
    <xf numFmtId="0" fontId="20" fillId="0" borderId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44">
    <xf numFmtId="0" fontId="0" fillId="0" borderId="0" xfId="0"/>
    <xf numFmtId="43" fontId="5" fillId="0" borderId="0" xfId="5" quotePrefix="1" applyFont="1" applyFill="1" applyBorder="1" applyAlignment="1">
      <alignment horizontal="center" vertical="center"/>
    </xf>
    <xf numFmtId="43" fontId="5" fillId="0" borderId="1" xfId="5" quotePrefix="1" applyFont="1" applyFill="1" applyBorder="1" applyAlignment="1">
      <alignment horizontal="center" vertical="center"/>
    </xf>
    <xf numFmtId="188" fontId="5" fillId="0" borderId="0" xfId="5" applyNumberFormat="1" applyFont="1" applyFill="1" applyBorder="1" applyAlignment="1">
      <alignment horizontal="center"/>
    </xf>
    <xf numFmtId="189" fontId="5" fillId="0" borderId="0" xfId="5" applyNumberFormat="1" applyFont="1" applyFill="1" applyAlignment="1">
      <alignment horizontal="right"/>
    </xf>
    <xf numFmtId="189" fontId="5" fillId="0" borderId="0" xfId="5" applyNumberFormat="1" applyFont="1" applyFill="1"/>
    <xf numFmtId="190" fontId="5" fillId="0" borderId="0" xfId="3" applyNumberFormat="1" applyFont="1" applyFill="1" applyBorder="1" applyAlignment="1">
      <alignment horizontal="right"/>
    </xf>
    <xf numFmtId="190" fontId="5" fillId="0" borderId="0" xfId="5" applyNumberFormat="1" applyFont="1" applyFill="1"/>
    <xf numFmtId="190" fontId="4" fillId="0" borderId="2" xfId="3" applyNumberFormat="1" applyFont="1" applyFill="1" applyBorder="1" applyAlignment="1">
      <alignment horizontal="right"/>
    </xf>
    <xf numFmtId="190" fontId="5" fillId="0" borderId="0" xfId="3" applyNumberFormat="1" applyFont="1" applyFill="1"/>
    <xf numFmtId="43" fontId="5" fillId="0" borderId="0" xfId="3" applyFont="1" applyFill="1" applyAlignment="1">
      <alignment horizontal="right"/>
    </xf>
    <xf numFmtId="190" fontId="5" fillId="0" borderId="0" xfId="3" applyNumberFormat="1" applyFont="1" applyFill="1" applyAlignment="1">
      <alignment horizontal="right"/>
    </xf>
    <xf numFmtId="190" fontId="5" fillId="0" borderId="1" xfId="3" applyNumberFormat="1" applyFont="1" applyFill="1" applyBorder="1" applyAlignment="1">
      <alignment horizontal="right"/>
    </xf>
    <xf numFmtId="190" fontId="4" fillId="0" borderId="3" xfId="3" applyNumberFormat="1" applyFont="1" applyFill="1" applyBorder="1" applyAlignment="1">
      <alignment horizontal="right"/>
    </xf>
    <xf numFmtId="190" fontId="4" fillId="0" borderId="0" xfId="5" applyNumberFormat="1" applyFont="1" applyFill="1" applyBorder="1"/>
    <xf numFmtId="43" fontId="5" fillId="0" borderId="0" xfId="3" applyFont="1" applyFill="1" applyBorder="1" applyAlignment="1">
      <alignment horizontal="right"/>
    </xf>
    <xf numFmtId="189" fontId="5" fillId="0" borderId="0" xfId="5" applyNumberFormat="1" applyFont="1" applyFill="1" applyBorder="1"/>
    <xf numFmtId="189" fontId="5" fillId="0" borderId="0" xfId="5" applyNumberFormat="1" applyFont="1" applyFill="1" applyBorder="1" applyAlignment="1">
      <alignment horizontal="right"/>
    </xf>
    <xf numFmtId="43" fontId="5" fillId="0" borderId="0" xfId="5" applyFont="1" applyFill="1" applyAlignment="1">
      <alignment horizontal="right"/>
    </xf>
    <xf numFmtId="188" fontId="5" fillId="0" borderId="0" xfId="5" applyNumberFormat="1" applyFont="1" applyFill="1" applyBorder="1" applyAlignment="1">
      <alignment horizontal="center" vertical="center"/>
    </xf>
    <xf numFmtId="192" fontId="5" fillId="0" borderId="0" xfId="5" applyNumberFormat="1" applyFont="1" applyFill="1" applyAlignment="1">
      <alignment horizontal="right" vertical="center"/>
    </xf>
    <xf numFmtId="190" fontId="5" fillId="0" borderId="0" xfId="3" applyNumberFormat="1" applyFont="1" applyFill="1" applyBorder="1" applyAlignment="1">
      <alignment horizontal="right" vertical="center"/>
    </xf>
    <xf numFmtId="43" fontId="5" fillId="0" borderId="0" xfId="3" applyFont="1" applyFill="1" applyBorder="1" applyAlignment="1">
      <alignment horizontal="right" vertical="center"/>
    </xf>
    <xf numFmtId="190" fontId="4" fillId="0" borderId="2" xfId="3" applyNumberFormat="1" applyFont="1" applyFill="1" applyBorder="1" applyAlignment="1">
      <alignment horizontal="right" vertical="center"/>
    </xf>
    <xf numFmtId="190" fontId="5" fillId="0" borderId="0" xfId="3" applyNumberFormat="1" applyFont="1" applyFill="1" applyAlignment="1">
      <alignment horizontal="right" vertical="center"/>
    </xf>
    <xf numFmtId="193" fontId="5" fillId="0" borderId="0" xfId="5" applyNumberFormat="1" applyFont="1" applyFill="1" applyAlignment="1">
      <alignment vertical="center"/>
    </xf>
    <xf numFmtId="193" fontId="5" fillId="0" borderId="0" xfId="5" applyNumberFormat="1" applyFont="1" applyFill="1" applyBorder="1" applyAlignment="1">
      <alignment vertical="center"/>
    </xf>
    <xf numFmtId="190" fontId="5" fillId="0" borderId="3" xfId="3" applyNumberFormat="1" applyFont="1" applyFill="1" applyBorder="1" applyAlignment="1">
      <alignment horizontal="right"/>
    </xf>
    <xf numFmtId="193" fontId="5" fillId="0" borderId="0" xfId="5" applyNumberFormat="1" applyFont="1" applyFill="1" applyAlignment="1">
      <alignment horizontal="left"/>
    </xf>
    <xf numFmtId="193" fontId="5" fillId="0" borderId="0" xfId="5" applyNumberFormat="1" applyFont="1" applyFill="1"/>
    <xf numFmtId="190" fontId="4" fillId="0" borderId="2" xfId="3" applyNumberFormat="1" applyFont="1" applyFill="1" applyBorder="1"/>
    <xf numFmtId="194" fontId="13" fillId="0" borderId="0" xfId="10" applyNumberFormat="1" applyFont="1" applyFill="1" applyBorder="1"/>
    <xf numFmtId="194" fontId="12" fillId="0" borderId="5" xfId="10" applyNumberFormat="1" applyFont="1" applyFill="1" applyBorder="1"/>
    <xf numFmtId="194" fontId="13" fillId="0" borderId="1" xfId="10" applyNumberFormat="1" applyFont="1" applyFill="1" applyBorder="1"/>
    <xf numFmtId="194" fontId="12" fillId="0" borderId="0" xfId="10" applyNumberFormat="1" applyFont="1" applyFill="1" applyBorder="1"/>
    <xf numFmtId="194" fontId="12" fillId="0" borderId="2" xfId="10" applyNumberFormat="1" applyFont="1" applyFill="1" applyBorder="1"/>
    <xf numFmtId="194" fontId="4" fillId="0" borderId="0" xfId="10" applyNumberFormat="1" applyFont="1" applyFill="1" applyBorder="1"/>
    <xf numFmtId="194" fontId="12" fillId="0" borderId="4" xfId="10" applyNumberFormat="1" applyFont="1" applyFill="1" applyBorder="1"/>
    <xf numFmtId="43" fontId="5" fillId="0" borderId="0" xfId="20" applyFont="1" applyFill="1" applyBorder="1" applyAlignment="1">
      <alignment horizontal="center" wrapText="1"/>
    </xf>
    <xf numFmtId="187" fontId="5" fillId="0" borderId="0" xfId="1" applyFont="1" applyFill="1"/>
    <xf numFmtId="43" fontId="22" fillId="0" borderId="0" xfId="5" applyFont="1" applyFill="1" applyAlignment="1">
      <alignment horizontal="right"/>
    </xf>
    <xf numFmtId="0" fontId="4" fillId="0" borderId="0" xfId="2" applyFont="1"/>
    <xf numFmtId="0" fontId="5" fillId="0" borderId="0" xfId="2" applyFont="1" applyAlignment="1">
      <alignment horizontal="center" vertical="center"/>
    </xf>
    <xf numFmtId="0" fontId="4" fillId="0" borderId="0" xfId="9" applyFont="1" applyAlignment="1">
      <alignment vertical="top"/>
    </xf>
    <xf numFmtId="0" fontId="5" fillId="0" borderId="0" xfId="9" applyFont="1" applyAlignment="1">
      <alignment horizontal="center"/>
    </xf>
    <xf numFmtId="0" fontId="5" fillId="0" borderId="0" xfId="9" applyFont="1"/>
    <xf numFmtId="0" fontId="4" fillId="0" borderId="0" xfId="9" applyFont="1"/>
    <xf numFmtId="0" fontId="13" fillId="0" borderId="0" xfId="8" applyFont="1"/>
    <xf numFmtId="0" fontId="4" fillId="0" borderId="0" xfId="9" applyFont="1" applyAlignment="1">
      <alignment horizontal="center"/>
    </xf>
    <xf numFmtId="187" fontId="5" fillId="0" borderId="0" xfId="9" applyNumberFormat="1" applyFont="1"/>
    <xf numFmtId="0" fontId="12" fillId="0" borderId="0" xfId="8" applyFont="1"/>
    <xf numFmtId="0" fontId="14" fillId="0" borderId="0" xfId="9" applyFont="1" applyAlignment="1">
      <alignment horizontal="center"/>
    </xf>
    <xf numFmtId="0" fontId="12" fillId="0" borderId="0" xfId="8" applyFont="1" applyAlignment="1">
      <alignment vertical="center"/>
    </xf>
    <xf numFmtId="0" fontId="13" fillId="0" borderId="0" xfId="11" applyFont="1"/>
    <xf numFmtId="0" fontId="14" fillId="0" borderId="0" xfId="12" applyFont="1" applyAlignment="1">
      <alignment horizontal="center"/>
    </xf>
    <xf numFmtId="0" fontId="5" fillId="0" borderId="0" xfId="4" applyFont="1" applyAlignment="1">
      <alignment horizontal="right"/>
    </xf>
    <xf numFmtId="190" fontId="5" fillId="0" borderId="1" xfId="3" applyNumberFormat="1" applyFont="1" applyFill="1" applyBorder="1"/>
    <xf numFmtId="0" fontId="10" fillId="0" borderId="0" xfId="2" applyFont="1" applyAlignment="1">
      <alignment vertical="center"/>
    </xf>
    <xf numFmtId="0" fontId="4" fillId="0" borderId="0" xfId="8" applyFont="1"/>
    <xf numFmtId="190" fontId="12" fillId="0" borderId="6" xfId="13" applyNumberFormat="1" applyFont="1" applyFill="1" applyBorder="1" applyAlignment="1">
      <alignment horizontal="right"/>
    </xf>
    <xf numFmtId="194" fontId="4" fillId="0" borderId="0" xfId="24" applyNumberFormat="1" applyFont="1" applyFill="1" applyBorder="1" applyAlignment="1"/>
    <xf numFmtId="194" fontId="5" fillId="0" borderId="0" xfId="24" applyNumberFormat="1" applyFont="1" applyFill="1" applyBorder="1" applyAlignment="1"/>
    <xf numFmtId="194" fontId="12" fillId="0" borderId="4" xfId="24" applyNumberFormat="1" applyFont="1" applyFill="1" applyBorder="1" applyAlignment="1"/>
    <xf numFmtId="43" fontId="4" fillId="0" borderId="0" xfId="5" quotePrefix="1" applyFont="1" applyFill="1" applyBorder="1" applyAlignment="1">
      <alignment horizontal="right"/>
    </xf>
    <xf numFmtId="49" fontId="5" fillId="0" borderId="0" xfId="5" applyNumberFormat="1" applyFont="1" applyFill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5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12" fillId="0" borderId="0" xfId="11" applyFont="1"/>
    <xf numFmtId="43" fontId="4" fillId="0" borderId="0" xfId="25" applyFont="1" applyFill="1" applyBorder="1" applyAlignment="1"/>
    <xf numFmtId="190" fontId="4" fillId="0" borderId="0" xfId="25" applyNumberFormat="1" applyFont="1" applyFill="1" applyBorder="1" applyAlignment="1"/>
    <xf numFmtId="190" fontId="5" fillId="0" borderId="0" xfId="25" applyNumberFormat="1" applyFont="1" applyFill="1" applyBorder="1" applyAlignment="1"/>
    <xf numFmtId="193" fontId="4" fillId="0" borderId="0" xfId="25" applyNumberFormat="1" applyFont="1" applyFill="1" applyBorder="1" applyAlignment="1"/>
    <xf numFmtId="187" fontId="4" fillId="0" borderId="0" xfId="24" applyFont="1" applyFill="1" applyBorder="1" applyAlignment="1"/>
    <xf numFmtId="194" fontId="5" fillId="0" borderId="0" xfId="24" applyNumberFormat="1" applyFont="1" applyFill="1" applyBorder="1" applyAlignment="1">
      <alignment horizontal="right"/>
    </xf>
    <xf numFmtId="194" fontId="4" fillId="0" borderId="2" xfId="24" applyNumberFormat="1" applyFont="1" applyFill="1" applyBorder="1" applyAlignment="1">
      <alignment horizontal="right"/>
    </xf>
    <xf numFmtId="187" fontId="5" fillId="0" borderId="0" xfId="24" applyFont="1" applyFill="1" applyBorder="1" applyAlignment="1">
      <alignment horizontal="right"/>
    </xf>
    <xf numFmtId="194" fontId="4" fillId="0" borderId="0" xfId="24" applyNumberFormat="1" applyFont="1" applyFill="1" applyBorder="1" applyAlignment="1">
      <alignment horizontal="right"/>
    </xf>
    <xf numFmtId="194" fontId="4" fillId="0" borderId="4" xfId="24" applyNumberFormat="1" applyFont="1" applyFill="1" applyBorder="1" applyAlignment="1">
      <alignment horizontal="right"/>
    </xf>
    <xf numFmtId="0" fontId="4" fillId="0" borderId="0" xfId="23" applyNumberFormat="1" applyFont="1" applyFill="1" applyAlignment="1">
      <alignment horizontal="center"/>
    </xf>
    <xf numFmtId="43" fontId="5" fillId="0" borderId="0" xfId="5" applyFont="1" applyFill="1" applyBorder="1" applyAlignment="1">
      <alignment horizontal="right"/>
    </xf>
    <xf numFmtId="194" fontId="4" fillId="0" borderId="2" xfId="10" applyNumberFormat="1" applyFont="1" applyFill="1" applyBorder="1"/>
    <xf numFmtId="194" fontId="5" fillId="0" borderId="0" xfId="9" applyNumberFormat="1" applyFont="1"/>
    <xf numFmtId="43" fontId="4" fillId="0" borderId="0" xfId="23" applyFont="1" applyFill="1" applyAlignment="1"/>
    <xf numFmtId="43" fontId="4" fillId="0" borderId="0" xfId="23" quotePrefix="1" applyFont="1" applyFill="1" applyBorder="1" applyAlignment="1"/>
    <xf numFmtId="43" fontId="5" fillId="0" borderId="0" xfId="23" applyFont="1" applyFill="1" applyBorder="1" applyAlignment="1"/>
    <xf numFmtId="43" fontId="5" fillId="0" borderId="0" xfId="23" applyFont="1" applyFill="1" applyAlignment="1"/>
    <xf numFmtId="195" fontId="5" fillId="0" borderId="0" xfId="25" applyNumberFormat="1" applyFont="1" applyFill="1" applyBorder="1" applyAlignment="1"/>
    <xf numFmtId="190" fontId="5" fillId="0" borderId="0" xfId="25" applyNumberFormat="1" applyFont="1" applyFill="1" applyBorder="1" applyAlignment="1">
      <alignment horizontal="center"/>
    </xf>
    <xf numFmtId="195" fontId="5" fillId="0" borderId="0" xfId="25" applyNumberFormat="1" applyFont="1" applyFill="1" applyAlignment="1"/>
    <xf numFmtId="43" fontId="4" fillId="0" borderId="0" xfId="23" applyFont="1" applyFill="1" applyBorder="1" applyAlignment="1"/>
    <xf numFmtId="190" fontId="4" fillId="0" borderId="0" xfId="23" applyNumberFormat="1" applyFont="1" applyFill="1" applyBorder="1" applyAlignment="1"/>
    <xf numFmtId="0" fontId="5" fillId="0" borderId="0" xfId="26" applyFont="1"/>
    <xf numFmtId="0" fontId="5" fillId="0" borderId="0" xfId="16" quotePrefix="1" applyFont="1"/>
    <xf numFmtId="0" fontId="5" fillId="0" borderId="0" xfId="26" applyFont="1" applyAlignment="1">
      <alignment vertical="center"/>
    </xf>
    <xf numFmtId="0" fontId="5" fillId="0" borderId="0" xfId="26" applyFont="1" applyAlignment="1">
      <alignment horizontal="center" vertical="center"/>
    </xf>
    <xf numFmtId="0" fontId="15" fillId="0" borderId="0" xfId="17" applyFont="1" applyAlignment="1">
      <alignment horizontal="left"/>
    </xf>
    <xf numFmtId="0" fontId="17" fillId="0" borderId="0" xfId="17" applyFont="1"/>
    <xf numFmtId="0" fontId="4" fillId="0" borderId="0" xfId="17" applyFont="1" applyAlignment="1">
      <alignment horizontal="left"/>
    </xf>
    <xf numFmtId="0" fontId="5" fillId="0" borderId="0" xfId="17" applyFont="1"/>
    <xf numFmtId="49" fontId="5" fillId="0" borderId="0" xfId="17" applyNumberFormat="1" applyFont="1"/>
    <xf numFmtId="0" fontId="6" fillId="0" borderId="0" xfId="18"/>
    <xf numFmtId="49" fontId="5" fillId="0" borderId="0" xfId="17" applyNumberFormat="1" applyFont="1" applyAlignment="1">
      <alignment horizontal="right"/>
    </xf>
    <xf numFmtId="0" fontId="5" fillId="0" borderId="1" xfId="9" applyFont="1" applyBorder="1" applyAlignment="1">
      <alignment horizontal="center"/>
    </xf>
    <xf numFmtId="0" fontId="5" fillId="0" borderId="0" xfId="19" applyFont="1" applyAlignment="1">
      <alignment horizontal="center"/>
    </xf>
    <xf numFmtId="0" fontId="5" fillId="0" borderId="0" xfId="18" applyFont="1"/>
    <xf numFmtId="0" fontId="5" fillId="0" borderId="0" xfId="18" applyFont="1" applyAlignment="1">
      <alignment horizontal="center"/>
    </xf>
    <xf numFmtId="0" fontId="4" fillId="0" borderId="0" xfId="11" applyFont="1"/>
    <xf numFmtId="0" fontId="4" fillId="0" borderId="0" xfId="18" applyFont="1"/>
    <xf numFmtId="194" fontId="4" fillId="0" borderId="0" xfId="18" applyNumberFormat="1" applyFont="1"/>
    <xf numFmtId="0" fontId="12" fillId="0" borderId="0" xfId="18" applyFont="1"/>
    <xf numFmtId="0" fontId="12" fillId="0" borderId="0" xfId="18" applyFont="1" applyAlignment="1">
      <alignment horizontal="center"/>
    </xf>
    <xf numFmtId="194" fontId="10" fillId="0" borderId="0" xfId="18" applyNumberFormat="1" applyFont="1"/>
    <xf numFmtId="190" fontId="4" fillId="0" borderId="4" xfId="2" applyNumberFormat="1" applyFont="1" applyBorder="1" applyAlignment="1">
      <alignment horizontal="center"/>
    </xf>
    <xf numFmtId="194" fontId="5" fillId="0" borderId="0" xfId="18" applyNumberFormat="1" applyFont="1"/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49" fontId="5" fillId="0" borderId="0" xfId="4" applyNumberFormat="1" applyFont="1"/>
    <xf numFmtId="49" fontId="5" fillId="0" borderId="1" xfId="4" applyNumberFormat="1" applyFont="1" applyBorder="1"/>
    <xf numFmtId="49" fontId="5" fillId="0" borderId="1" xfId="4" applyNumberFormat="1" applyFont="1" applyBorder="1" applyAlignment="1">
      <alignment horizontal="right"/>
    </xf>
    <xf numFmtId="0" fontId="5" fillId="0" borderId="1" xfId="2" applyFont="1" applyBorder="1" applyAlignment="1">
      <alignment horizontal="center" vertical="center"/>
    </xf>
    <xf numFmtId="49" fontId="5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vertical="center"/>
    </xf>
    <xf numFmtId="190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7" applyFont="1"/>
    <xf numFmtId="0" fontId="10" fillId="0" borderId="0" xfId="2" applyFont="1" applyAlignment="1">
      <alignment horizontal="right" vertical="center"/>
    </xf>
    <xf numFmtId="190" fontId="10" fillId="0" borderId="0" xfId="2" applyNumberFormat="1" applyFont="1" applyAlignment="1">
      <alignment vertical="center"/>
    </xf>
    <xf numFmtId="49" fontId="5" fillId="0" borderId="0" xfId="4" applyNumberFormat="1" applyFont="1" applyAlignment="1">
      <alignment horizontal="right"/>
    </xf>
    <xf numFmtId="0" fontId="4" fillId="0" borderId="0" xfId="26" applyFont="1"/>
    <xf numFmtId="0" fontId="4" fillId="0" borderId="0" xfId="26" applyFont="1" applyAlignment="1">
      <alignment vertical="top"/>
    </xf>
    <xf numFmtId="0" fontId="5" fillId="0" borderId="0" xfId="26" applyFont="1" applyAlignment="1">
      <alignment vertical="top"/>
    </xf>
    <xf numFmtId="0" fontId="5" fillId="0" borderId="0" xfId="27" applyFont="1" applyAlignment="1">
      <alignment horizontal="left"/>
    </xf>
    <xf numFmtId="0" fontId="5" fillId="0" borderId="1" xfId="26" applyFont="1" applyBorder="1" applyAlignment="1">
      <alignment vertical="top"/>
    </xf>
    <xf numFmtId="0" fontId="5" fillId="0" borderId="1" xfId="26" applyFont="1" applyBorder="1" applyAlignment="1">
      <alignment horizontal="right"/>
    </xf>
    <xf numFmtId="0" fontId="5" fillId="0" borderId="1" xfId="8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left" vertical="center"/>
    </xf>
    <xf numFmtId="194" fontId="5" fillId="0" borderId="0" xfId="26" applyNumberFormat="1" applyFont="1" applyAlignment="1">
      <alignment vertical="center"/>
    </xf>
    <xf numFmtId="194" fontId="22" fillId="0" borderId="0" xfId="26" applyNumberFormat="1" applyFont="1" applyAlignment="1">
      <alignment vertical="center"/>
    </xf>
    <xf numFmtId="0" fontId="22" fillId="0" borderId="0" xfId="26" applyFont="1" applyAlignment="1">
      <alignment vertical="center"/>
    </xf>
    <xf numFmtId="0" fontId="4" fillId="0" borderId="0" xfId="16" quotePrefix="1" applyFont="1"/>
    <xf numFmtId="0" fontId="4" fillId="0" borderId="0" xfId="26" applyFont="1" applyAlignment="1">
      <alignment horizontal="center" vertical="center"/>
    </xf>
    <xf numFmtId="0" fontId="5" fillId="0" borderId="0" xfId="26" applyFont="1" applyAlignment="1">
      <alignment horizontal="left"/>
    </xf>
    <xf numFmtId="0" fontId="4" fillId="0" borderId="0" xfId="26" applyFont="1" applyAlignment="1">
      <alignment horizontal="center" vertical="top"/>
    </xf>
    <xf numFmtId="0" fontId="5" fillId="0" borderId="0" xfId="27" applyFont="1" applyAlignment="1">
      <alignment horizontal="left" vertical="top"/>
    </xf>
    <xf numFmtId="0" fontId="5" fillId="0" borderId="0" xfId="26" applyFont="1" applyAlignment="1">
      <alignment horizontal="center" vertical="top"/>
    </xf>
    <xf numFmtId="0" fontId="4" fillId="0" borderId="0" xfId="26" applyFont="1" applyAlignment="1">
      <alignment horizontal="left"/>
    </xf>
    <xf numFmtId="194" fontId="4" fillId="0" borderId="0" xfId="26" applyNumberFormat="1" applyFont="1" applyAlignment="1">
      <alignment vertical="center"/>
    </xf>
    <xf numFmtId="0" fontId="5" fillId="0" borderId="0" xfId="26" applyFont="1" applyAlignment="1">
      <alignment horizontal="center"/>
    </xf>
    <xf numFmtId="0" fontId="25" fillId="0" borderId="0" xfId="26" applyFont="1" applyAlignment="1">
      <alignment vertical="center"/>
    </xf>
    <xf numFmtId="194" fontId="5" fillId="0" borderId="0" xfId="26" applyNumberFormat="1" applyFont="1"/>
    <xf numFmtId="194" fontId="4" fillId="0" borderId="0" xfId="26" applyNumberFormat="1" applyFont="1"/>
    <xf numFmtId="0" fontId="25" fillId="0" borderId="0" xfId="26" applyFont="1"/>
    <xf numFmtId="0" fontId="5" fillId="0" borderId="5" xfId="9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3" fillId="0" borderId="0" xfId="26" applyFont="1"/>
    <xf numFmtId="187" fontId="5" fillId="0" borderId="0" xfId="1" applyFont="1" applyAlignment="1">
      <alignment vertical="center"/>
    </xf>
    <xf numFmtId="190" fontId="4" fillId="0" borderId="4" xfId="2" applyNumberFormat="1" applyFont="1" applyFill="1" applyBorder="1" applyAlignment="1">
      <alignment horizontal="center"/>
    </xf>
    <xf numFmtId="0" fontId="5" fillId="0" borderId="0" xfId="9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18" applyFont="1" applyFill="1"/>
    <xf numFmtId="0" fontId="19" fillId="0" borderId="0" xfId="21" applyFill="1"/>
    <xf numFmtId="194" fontId="12" fillId="0" borderId="4" xfId="18" applyNumberFormat="1" applyFont="1" applyFill="1" applyBorder="1" applyAlignment="1">
      <alignment horizontal="center"/>
    </xf>
    <xf numFmtId="0" fontId="12" fillId="0" borderId="0" xfId="18" applyFont="1" applyFill="1"/>
    <xf numFmtId="194" fontId="12" fillId="0" borderId="0" xfId="18" applyNumberFormat="1" applyFont="1" applyFill="1" applyAlignment="1">
      <alignment horizontal="center"/>
    </xf>
    <xf numFmtId="194" fontId="4" fillId="0" borderId="4" xfId="24" applyNumberFormat="1" applyFont="1" applyFill="1" applyBorder="1" applyAlignment="1"/>
    <xf numFmtId="0" fontId="23" fillId="0" borderId="0" xfId="21" applyFont="1" applyFill="1"/>
    <xf numFmtId="0" fontId="5" fillId="0" borderId="0" xfId="26" applyFont="1" applyFill="1"/>
    <xf numFmtId="0" fontId="5" fillId="0" borderId="0" xfId="26" applyFont="1" applyFill="1" applyAlignment="1">
      <alignment vertical="center"/>
    </xf>
    <xf numFmtId="0" fontId="5" fillId="0" borderId="0" xfId="16" quotePrefix="1" applyFont="1" applyFill="1"/>
    <xf numFmtId="194" fontId="5" fillId="0" borderId="0" xfId="1" applyNumberFormat="1" applyFont="1" applyAlignment="1">
      <alignment vertical="center"/>
    </xf>
    <xf numFmtId="0" fontId="13" fillId="0" borderId="0" xfId="23" applyNumberFormat="1" applyFont="1" applyFill="1" applyAlignment="1">
      <alignment horizontal="center"/>
    </xf>
    <xf numFmtId="187" fontId="13" fillId="0" borderId="0" xfId="24" applyFont="1" applyFill="1" applyBorder="1" applyAlignment="1"/>
    <xf numFmtId="194" fontId="13" fillId="0" borderId="0" xfId="24" applyNumberFormat="1" applyFont="1" applyFill="1" applyBorder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vertical="center"/>
    </xf>
    <xf numFmtId="0" fontId="5" fillId="0" borderId="0" xfId="26" applyFont="1" applyFill="1" applyAlignment="1">
      <alignment horizontal="left"/>
    </xf>
    <xf numFmtId="196" fontId="5" fillId="0" borderId="0" xfId="1" applyNumberFormat="1" applyFont="1" applyAlignment="1">
      <alignment horizontal="center"/>
    </xf>
    <xf numFmtId="196" fontId="12" fillId="0" borderId="3" xfId="1" applyNumberFormat="1" applyFont="1" applyFill="1" applyBorder="1"/>
    <xf numFmtId="196" fontId="5" fillId="0" borderId="0" xfId="9" applyNumberFormat="1" applyFont="1" applyAlignment="1">
      <alignment horizontal="center"/>
    </xf>
    <xf numFmtId="196" fontId="12" fillId="0" borderId="3" xfId="10" applyNumberFormat="1" applyFont="1" applyFill="1" applyBorder="1"/>
    <xf numFmtId="0" fontId="25" fillId="0" borderId="0" xfId="26" applyFont="1" applyFill="1" applyAlignment="1">
      <alignment vertical="center"/>
    </xf>
    <xf numFmtId="0" fontId="10" fillId="0" borderId="0" xfId="26" applyFont="1" applyFill="1"/>
    <xf numFmtId="0" fontId="4" fillId="0" borderId="0" xfId="9" applyFont="1" applyFill="1"/>
    <xf numFmtId="0" fontId="4" fillId="0" borderId="0" xfId="9" applyFont="1" applyFill="1" applyAlignment="1">
      <alignment vertical="top"/>
    </xf>
    <xf numFmtId="0" fontId="5" fillId="0" borderId="0" xfId="9" applyFont="1" applyFill="1"/>
    <xf numFmtId="0" fontId="5" fillId="0" borderId="2" xfId="8" applyFont="1" applyFill="1" applyBorder="1" applyAlignment="1">
      <alignment horizontal="center" vertical="center"/>
    </xf>
    <xf numFmtId="194" fontId="14" fillId="0" borderId="0" xfId="0" applyNumberFormat="1" applyFont="1" applyFill="1"/>
    <xf numFmtId="194" fontId="4" fillId="0" borderId="0" xfId="9" applyNumberFormat="1" applyFont="1" applyFill="1"/>
    <xf numFmtId="194" fontId="4" fillId="0" borderId="4" xfId="9" applyNumberFormat="1" applyFont="1" applyFill="1" applyBorder="1"/>
    <xf numFmtId="190" fontId="4" fillId="0" borderId="6" xfId="13" applyNumberFormat="1" applyFont="1" applyFill="1" applyBorder="1" applyAlignment="1">
      <alignment horizontal="right"/>
    </xf>
    <xf numFmtId="0" fontId="4" fillId="0" borderId="0" xfId="2" applyFont="1" applyFill="1"/>
    <xf numFmtId="0" fontId="7" fillId="0" borderId="0" xfId="2" applyFont="1" applyFill="1"/>
    <xf numFmtId="49" fontId="5" fillId="0" borderId="1" xfId="4" applyNumberFormat="1" applyFont="1" applyFill="1" applyBorder="1"/>
    <xf numFmtId="190" fontId="5" fillId="0" borderId="0" xfId="2" applyNumberFormat="1" applyFont="1" applyFill="1" applyAlignment="1">
      <alignment horizontal="center"/>
    </xf>
    <xf numFmtId="190" fontId="5" fillId="0" borderId="1" xfId="2" applyNumberFormat="1" applyFont="1" applyFill="1" applyBorder="1" applyAlignment="1">
      <alignment horizontal="center"/>
    </xf>
    <xf numFmtId="190" fontId="5" fillId="0" borderId="0" xfId="2" applyNumberFormat="1" applyFont="1" applyFill="1" applyAlignment="1">
      <alignment horizontal="center" vertical="top"/>
    </xf>
    <xf numFmtId="0" fontId="4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49" fontId="5" fillId="0" borderId="1" xfId="4" applyNumberFormat="1" applyFont="1" applyFill="1" applyBorder="1" applyAlignment="1">
      <alignment vertical="center"/>
    </xf>
    <xf numFmtId="190" fontId="10" fillId="0" borderId="0" xfId="2" applyNumberFormat="1" applyFont="1" applyFill="1" applyAlignment="1">
      <alignment vertical="center"/>
    </xf>
    <xf numFmtId="49" fontId="5" fillId="0" borderId="0" xfId="4" applyNumberFormat="1" applyFont="1" applyFill="1" applyAlignment="1">
      <alignment vertical="center"/>
    </xf>
    <xf numFmtId="0" fontId="15" fillId="0" borderId="0" xfId="17" applyFont="1" applyFill="1" applyAlignment="1">
      <alignment horizontal="left"/>
    </xf>
    <xf numFmtId="0" fontId="17" fillId="0" borderId="0" xfId="17" applyFont="1" applyFill="1"/>
    <xf numFmtId="0" fontId="6" fillId="0" borderId="1" xfId="18" applyFill="1" applyBorder="1"/>
    <xf numFmtId="49" fontId="5" fillId="0" borderId="1" xfId="17" applyNumberFormat="1" applyFont="1" applyFill="1" applyBorder="1"/>
    <xf numFmtId="0" fontId="5" fillId="0" borderId="1" xfId="4" applyFont="1" applyFill="1" applyBorder="1" applyAlignment="1">
      <alignment horizontal="right"/>
    </xf>
    <xf numFmtId="49" fontId="5" fillId="0" borderId="5" xfId="17" applyNumberFormat="1" applyFont="1" applyFill="1" applyBorder="1" applyAlignment="1">
      <alignment horizontal="right"/>
    </xf>
    <xf numFmtId="0" fontId="6" fillId="0" borderId="0" xfId="18" applyFill="1"/>
    <xf numFmtId="49" fontId="5" fillId="0" borderId="0" xfId="17" applyNumberFormat="1" applyFont="1" applyFill="1" applyAlignment="1">
      <alignment horizontal="center"/>
    </xf>
    <xf numFmtId="49" fontId="5" fillId="0" borderId="0" xfId="17" applyNumberFormat="1" applyFont="1" applyFill="1" applyAlignment="1">
      <alignment horizontal="right"/>
    </xf>
    <xf numFmtId="49" fontId="5" fillId="0" borderId="1" xfId="17" applyNumberFormat="1" applyFont="1" applyFill="1" applyBorder="1" applyAlignment="1">
      <alignment horizontal="center"/>
    </xf>
    <xf numFmtId="0" fontId="5" fillId="0" borderId="1" xfId="19" applyFont="1" applyFill="1" applyBorder="1" applyAlignment="1">
      <alignment horizontal="center" wrapText="1"/>
    </xf>
    <xf numFmtId="0" fontId="5" fillId="0" borderId="0" xfId="19" applyFont="1" applyFill="1" applyAlignment="1">
      <alignment horizontal="center"/>
    </xf>
    <xf numFmtId="0" fontId="5" fillId="0" borderId="2" xfId="19" applyFont="1" applyFill="1" applyBorder="1" applyAlignment="1">
      <alignment horizontal="center" wrapText="1"/>
    </xf>
    <xf numFmtId="0" fontId="5" fillId="0" borderId="1" xfId="8" applyFont="1" applyFill="1" applyBorder="1" applyAlignment="1">
      <alignment horizontal="center" wrapText="1"/>
    </xf>
    <xf numFmtId="0" fontId="5" fillId="0" borderId="0" xfId="18" applyFont="1" applyFill="1" applyAlignment="1">
      <alignment horizontal="center"/>
    </xf>
    <xf numFmtId="0" fontId="4" fillId="0" borderId="0" xfId="18" applyFont="1" applyFill="1"/>
    <xf numFmtId="0" fontId="13" fillId="0" borderId="0" xfId="18" applyFont="1" applyFill="1"/>
    <xf numFmtId="0" fontId="4" fillId="0" borderId="0" xfId="26" applyFont="1" applyFill="1" applyAlignment="1">
      <alignment vertical="top"/>
    </xf>
    <xf numFmtId="0" fontId="5" fillId="0" borderId="1" xfId="26" applyFont="1" applyFill="1" applyBorder="1" applyAlignment="1">
      <alignment vertical="top"/>
    </xf>
    <xf numFmtId="0" fontId="5" fillId="0" borderId="1" xfId="8" applyFont="1" applyFill="1" applyBorder="1" applyAlignment="1">
      <alignment horizontal="center" vertical="center"/>
    </xf>
    <xf numFmtId="0" fontId="4" fillId="0" borderId="0" xfId="26" applyFont="1" applyFill="1" applyAlignment="1">
      <alignment horizontal="left" vertical="center"/>
    </xf>
    <xf numFmtId="0" fontId="4" fillId="0" borderId="0" xfId="26" applyFont="1" applyFill="1"/>
    <xf numFmtId="0" fontId="5" fillId="0" borderId="2" xfId="8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right"/>
    </xf>
    <xf numFmtId="194" fontId="5" fillId="0" borderId="0" xfId="26" applyNumberFormat="1" applyFont="1" applyFill="1"/>
    <xf numFmtId="0" fontId="5" fillId="0" borderId="0" xfId="26" applyFont="1" applyFill="1" applyAlignment="1">
      <alignment vertical="top"/>
    </xf>
    <xf numFmtId="0" fontId="5" fillId="0" borderId="0" xfId="26" applyFont="1" applyFill="1" applyAlignment="1">
      <alignment horizontal="center"/>
    </xf>
    <xf numFmtId="194" fontId="5" fillId="0" borderId="0" xfId="26" applyNumberFormat="1" applyFont="1" applyFill="1" applyAlignment="1">
      <alignment vertical="top"/>
    </xf>
    <xf numFmtId="49" fontId="5" fillId="0" borderId="2" xfId="17" applyNumberFormat="1" applyFont="1" applyFill="1" applyBorder="1" applyAlignment="1">
      <alignment horizontal="center"/>
    </xf>
  </cellXfs>
  <cellStyles count="40">
    <cellStyle name="Comma" xfId="1" builtinId="3"/>
    <cellStyle name="Comma 10 10" xfId="3" xr:uid="{00000000-0005-0000-0000-000001000000}"/>
    <cellStyle name="Comma 10 10 2" xfId="31" xr:uid="{B311BC0D-9892-45FC-A881-6863DBAB11B2}"/>
    <cellStyle name="Comma 10 2" xfId="15" xr:uid="{00000000-0005-0000-0000-000002000000}"/>
    <cellStyle name="Comma 10 2 2" xfId="34" xr:uid="{550A4A9F-016E-4A1A-B564-C5A8A4FA98EF}"/>
    <cellStyle name="Comma 10 7 2" xfId="20" xr:uid="{00000000-0005-0000-0000-000003000000}"/>
    <cellStyle name="Comma 10 7 2 2" xfId="36" xr:uid="{9427BEBD-F56A-4D89-952A-16B198776A68}"/>
    <cellStyle name="Comma 12 2 10" xfId="23" xr:uid="{00000000-0005-0000-0000-000004000000}"/>
    <cellStyle name="Comma 12 2 10 2" xfId="37" xr:uid="{DFE43B54-0281-408D-A487-2C573F20A53E}"/>
    <cellStyle name="Comma 13 22" xfId="24" xr:uid="{00000000-0005-0000-0000-000005000000}"/>
    <cellStyle name="Comma 13 22 2" xfId="38" xr:uid="{7010B1DE-73AC-4AD6-977C-14304C6FEF29}"/>
    <cellStyle name="Comma 2" xfId="6" xr:uid="{00000000-0005-0000-0000-000006000000}"/>
    <cellStyle name="Comma 2 2 2 2 2 2 5" xfId="10" xr:uid="{00000000-0005-0000-0000-000007000000}"/>
    <cellStyle name="Comma 2 2 2 2 2 2 5 2" xfId="33" xr:uid="{AF17124F-23C6-4ACB-B45A-00D563D83F11}"/>
    <cellStyle name="Comma 2 4" xfId="5" xr:uid="{00000000-0005-0000-0000-000008000000}"/>
    <cellStyle name="Comma 2 4 2" xfId="32" xr:uid="{E907FD44-2655-4B06-A5A3-7A5521798313}"/>
    <cellStyle name="Comma 4 13 10" xfId="25" xr:uid="{00000000-0005-0000-0000-000009000000}"/>
    <cellStyle name="Comma 4 13 10 2" xfId="39" xr:uid="{A4B10078-4DD9-4A37-B69E-E13CD4B5B082}"/>
    <cellStyle name="Comma_ET_YE_09_T2 2" xfId="13" xr:uid="{00000000-0005-0000-0000-00000A000000}"/>
    <cellStyle name="Normal" xfId="0" builtinId="0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 133 2" xfId="35" xr:uid="{EA0D2A7C-032D-4776-95B1-38CAE59D3007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จุลภาค 2" xfId="30" xr:uid="{355B328C-A243-487C-B19E-2AA3F63A5BEE}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00FF"/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1"/>
  <sheetViews>
    <sheetView tabSelected="1" zoomScaleNormal="100" zoomScaleSheetLayoutView="100" workbookViewId="0"/>
  </sheetViews>
  <sheetFormatPr defaultColWidth="8.796875" defaultRowHeight="23.55" customHeight="1"/>
  <cols>
    <col min="1" max="3" width="2.19921875" style="116" customWidth="1"/>
    <col min="4" max="4" width="39.796875" style="116" customWidth="1"/>
    <col min="5" max="5" width="11" style="119" customWidth="1"/>
    <col min="6" max="6" width="1.796875" style="116" customWidth="1"/>
    <col min="7" max="7" width="19.69921875" style="18" customWidth="1"/>
    <col min="8" max="8" width="1.796875" style="116" customWidth="1"/>
    <col min="9" max="9" width="19.69921875" style="18" customWidth="1"/>
    <col min="10" max="232" width="8.796875" style="116"/>
    <col min="233" max="241" width="8.796875" style="116" customWidth="1"/>
    <col min="242" max="488" width="8.796875" style="116"/>
    <col min="489" max="497" width="8.796875" style="116" customWidth="1"/>
    <col min="498" max="744" width="8.796875" style="116"/>
    <col min="745" max="753" width="8.796875" style="116" customWidth="1"/>
    <col min="754" max="1000" width="8.796875" style="116"/>
    <col min="1001" max="1009" width="8.796875" style="116" customWidth="1"/>
    <col min="1010" max="1256" width="8.796875" style="116"/>
    <col min="1257" max="1265" width="8.796875" style="116" customWidth="1"/>
    <col min="1266" max="1512" width="8.796875" style="116"/>
    <col min="1513" max="1521" width="8.796875" style="116" customWidth="1"/>
    <col min="1522" max="1768" width="8.796875" style="116"/>
    <col min="1769" max="1777" width="8.796875" style="116" customWidth="1"/>
    <col min="1778" max="2024" width="8.796875" style="116"/>
    <col min="2025" max="2033" width="8.796875" style="116" customWidth="1"/>
    <col min="2034" max="2280" width="8.796875" style="116"/>
    <col min="2281" max="2289" width="8.796875" style="116" customWidth="1"/>
    <col min="2290" max="2536" width="8.796875" style="116"/>
    <col min="2537" max="2545" width="8.796875" style="116" customWidth="1"/>
    <col min="2546" max="2792" width="8.796875" style="116"/>
    <col min="2793" max="2801" width="8.796875" style="116" customWidth="1"/>
    <col min="2802" max="3048" width="8.796875" style="116"/>
    <col min="3049" max="3057" width="8.796875" style="116" customWidth="1"/>
    <col min="3058" max="3304" width="8.796875" style="116"/>
    <col min="3305" max="3313" width="8.796875" style="116" customWidth="1"/>
    <col min="3314" max="3560" width="8.796875" style="116"/>
    <col min="3561" max="3569" width="8.796875" style="116" customWidth="1"/>
    <col min="3570" max="3816" width="8.796875" style="116"/>
    <col min="3817" max="3825" width="8.796875" style="116" customWidth="1"/>
    <col min="3826" max="4072" width="8.796875" style="116"/>
    <col min="4073" max="4081" width="8.796875" style="116" customWidth="1"/>
    <col min="4082" max="4328" width="8.796875" style="116"/>
    <col min="4329" max="4337" width="8.796875" style="116" customWidth="1"/>
    <col min="4338" max="4584" width="8.796875" style="116"/>
    <col min="4585" max="4593" width="8.796875" style="116" customWidth="1"/>
    <col min="4594" max="4840" width="8.796875" style="116"/>
    <col min="4841" max="4849" width="8.796875" style="116" customWidth="1"/>
    <col min="4850" max="5096" width="8.796875" style="116"/>
    <col min="5097" max="5105" width="8.796875" style="116" customWidth="1"/>
    <col min="5106" max="5352" width="8.796875" style="116"/>
    <col min="5353" max="5361" width="8.796875" style="116" customWidth="1"/>
    <col min="5362" max="5608" width="8.796875" style="116"/>
    <col min="5609" max="5617" width="8.796875" style="116" customWidth="1"/>
    <col min="5618" max="5864" width="8.796875" style="116"/>
    <col min="5865" max="5873" width="8.796875" style="116" customWidth="1"/>
    <col min="5874" max="6120" width="8.796875" style="116"/>
    <col min="6121" max="6129" width="8.796875" style="116" customWidth="1"/>
    <col min="6130" max="6376" width="8.796875" style="116"/>
    <col min="6377" max="6385" width="8.796875" style="116" customWidth="1"/>
    <col min="6386" max="6632" width="8.796875" style="116"/>
    <col min="6633" max="6641" width="8.796875" style="116" customWidth="1"/>
    <col min="6642" max="6888" width="8.796875" style="116"/>
    <col min="6889" max="6897" width="8.796875" style="116" customWidth="1"/>
    <col min="6898" max="7144" width="8.796875" style="116"/>
    <col min="7145" max="7153" width="8.796875" style="116" customWidth="1"/>
    <col min="7154" max="7400" width="8.796875" style="116"/>
    <col min="7401" max="7409" width="8.796875" style="116" customWidth="1"/>
    <col min="7410" max="7656" width="8.796875" style="116"/>
    <col min="7657" max="7665" width="8.796875" style="116" customWidth="1"/>
    <col min="7666" max="7912" width="8.796875" style="116"/>
    <col min="7913" max="7921" width="8.796875" style="116" customWidth="1"/>
    <col min="7922" max="8168" width="8.796875" style="116"/>
    <col min="8169" max="8177" width="8.796875" style="116" customWidth="1"/>
    <col min="8178" max="8424" width="8.796875" style="116"/>
    <col min="8425" max="8433" width="8.796875" style="116" customWidth="1"/>
    <col min="8434" max="8680" width="8.796875" style="116"/>
    <col min="8681" max="8689" width="8.796875" style="116" customWidth="1"/>
    <col min="8690" max="8936" width="8.796875" style="116"/>
    <col min="8937" max="8945" width="8.796875" style="116" customWidth="1"/>
    <col min="8946" max="9192" width="8.796875" style="116"/>
    <col min="9193" max="9201" width="8.796875" style="116" customWidth="1"/>
    <col min="9202" max="9448" width="8.796875" style="116"/>
    <col min="9449" max="9457" width="8.796875" style="116" customWidth="1"/>
    <col min="9458" max="9704" width="8.796875" style="116"/>
    <col min="9705" max="9713" width="8.796875" style="116" customWidth="1"/>
    <col min="9714" max="9960" width="8.796875" style="116"/>
    <col min="9961" max="9969" width="8.796875" style="116" customWidth="1"/>
    <col min="9970" max="10216" width="8.796875" style="116"/>
    <col min="10217" max="10225" width="8.796875" style="116" customWidth="1"/>
    <col min="10226" max="10472" width="8.796875" style="116"/>
    <col min="10473" max="10481" width="8.796875" style="116" customWidth="1"/>
    <col min="10482" max="10728" width="8.796875" style="116"/>
    <col min="10729" max="10737" width="8.796875" style="116" customWidth="1"/>
    <col min="10738" max="10984" width="8.796875" style="116"/>
    <col min="10985" max="10993" width="8.796875" style="116" customWidth="1"/>
    <col min="10994" max="11240" width="8.796875" style="116"/>
    <col min="11241" max="11249" width="8.796875" style="116" customWidth="1"/>
    <col min="11250" max="11496" width="8.796875" style="116"/>
    <col min="11497" max="11505" width="8.796875" style="116" customWidth="1"/>
    <col min="11506" max="11752" width="8.796875" style="116"/>
    <col min="11753" max="11761" width="8.796875" style="116" customWidth="1"/>
    <col min="11762" max="12008" width="8.796875" style="116"/>
    <col min="12009" max="12017" width="8.796875" style="116" customWidth="1"/>
    <col min="12018" max="12264" width="8.796875" style="116"/>
    <col min="12265" max="12273" width="8.796875" style="116" customWidth="1"/>
    <col min="12274" max="12520" width="8.796875" style="116"/>
    <col min="12521" max="12529" width="8.796875" style="116" customWidth="1"/>
    <col min="12530" max="12776" width="8.796875" style="116"/>
    <col min="12777" max="12785" width="8.796875" style="116" customWidth="1"/>
    <col min="12786" max="13032" width="8.796875" style="116"/>
    <col min="13033" max="13041" width="8.796875" style="116" customWidth="1"/>
    <col min="13042" max="13288" width="8.796875" style="116"/>
    <col min="13289" max="13297" width="8.796875" style="116" customWidth="1"/>
    <col min="13298" max="13544" width="8.796875" style="116"/>
    <col min="13545" max="13553" width="8.796875" style="116" customWidth="1"/>
    <col min="13554" max="13800" width="8.796875" style="116"/>
    <col min="13801" max="13809" width="8.796875" style="116" customWidth="1"/>
    <col min="13810" max="14056" width="8.796875" style="116"/>
    <col min="14057" max="14065" width="8.796875" style="116" customWidth="1"/>
    <col min="14066" max="14312" width="8.796875" style="116"/>
    <col min="14313" max="14321" width="8.796875" style="116" customWidth="1"/>
    <col min="14322" max="14568" width="8.796875" style="116"/>
    <col min="14569" max="14577" width="8.796875" style="116" customWidth="1"/>
    <col min="14578" max="14824" width="8.796875" style="116"/>
    <col min="14825" max="14833" width="8.796875" style="116" customWidth="1"/>
    <col min="14834" max="15080" width="8.796875" style="116"/>
    <col min="15081" max="15089" width="8.796875" style="116" customWidth="1"/>
    <col min="15090" max="15336" width="8.796875" style="116"/>
    <col min="15337" max="15345" width="8.796875" style="116" customWidth="1"/>
    <col min="15346" max="15592" width="8.796875" style="116"/>
    <col min="15593" max="15601" width="8.796875" style="116" customWidth="1"/>
    <col min="15602" max="15848" width="8.796875" style="116"/>
    <col min="15849" max="15857" width="8.796875" style="116" customWidth="1"/>
    <col min="15858" max="16104" width="8.796875" style="116"/>
    <col min="16105" max="16113" width="8.796875" style="116" customWidth="1"/>
    <col min="16114" max="16357" width="8.796875" style="116"/>
    <col min="16358" max="16365" width="8.796875" style="116" customWidth="1"/>
    <col min="16366" max="16384" width="8.796875" style="116"/>
  </cols>
  <sheetData>
    <row r="1" spans="1:9" ht="23.55" customHeight="1">
      <c r="A1" s="41" t="s">
        <v>76</v>
      </c>
      <c r="B1" s="41"/>
      <c r="C1" s="41"/>
      <c r="D1" s="41"/>
      <c r="E1" s="115"/>
      <c r="F1" s="41"/>
      <c r="G1" s="204"/>
      <c r="H1" s="41"/>
      <c r="I1" s="41"/>
    </row>
    <row r="2" spans="1:9" ht="23.55" customHeight="1">
      <c r="A2" s="41" t="s">
        <v>82</v>
      </c>
      <c r="B2" s="41"/>
      <c r="C2" s="41"/>
      <c r="D2" s="41"/>
      <c r="E2" s="115"/>
      <c r="F2" s="41"/>
      <c r="G2" s="204"/>
      <c r="H2" s="41"/>
      <c r="I2" s="41"/>
    </row>
    <row r="3" spans="1:9" ht="23.55" customHeight="1">
      <c r="A3" s="41" t="s">
        <v>133</v>
      </c>
      <c r="B3" s="117"/>
      <c r="C3" s="117"/>
      <c r="D3" s="117"/>
      <c r="E3" s="118"/>
      <c r="F3" s="117"/>
      <c r="G3" s="205"/>
      <c r="H3" s="117"/>
      <c r="I3" s="117"/>
    </row>
    <row r="4" spans="1:9" ht="23.55" customHeight="1">
      <c r="F4" s="120"/>
      <c r="G4" s="206"/>
      <c r="H4" s="121"/>
      <c r="I4" s="122" t="s">
        <v>0</v>
      </c>
    </row>
    <row r="5" spans="1:9" ht="23.55" customHeight="1">
      <c r="E5" s="116"/>
      <c r="F5" s="42"/>
      <c r="G5" s="1" t="s">
        <v>133</v>
      </c>
      <c r="H5" s="42"/>
      <c r="I5" s="1" t="s">
        <v>120</v>
      </c>
    </row>
    <row r="6" spans="1:9" ht="23.55" customHeight="1">
      <c r="E6" s="116"/>
      <c r="F6" s="42"/>
      <c r="G6" s="1" t="s">
        <v>58</v>
      </c>
      <c r="H6" s="42"/>
      <c r="I6" s="1"/>
    </row>
    <row r="7" spans="1:9" ht="23.55" customHeight="1">
      <c r="E7" s="123" t="s">
        <v>1</v>
      </c>
      <c r="F7" s="42"/>
      <c r="G7" s="2" t="s">
        <v>59</v>
      </c>
      <c r="H7" s="42"/>
      <c r="I7" s="2" t="s">
        <v>60</v>
      </c>
    </row>
    <row r="8" spans="1:9" ht="23.55" customHeight="1">
      <c r="F8" s="42"/>
      <c r="G8" s="1"/>
      <c r="H8" s="42"/>
      <c r="I8" s="1"/>
    </row>
    <row r="9" spans="1:9" ht="23.55" customHeight="1">
      <c r="A9" s="41" t="s">
        <v>2</v>
      </c>
      <c r="F9" s="124"/>
      <c r="G9" s="3"/>
      <c r="H9" s="124"/>
      <c r="I9" s="3"/>
    </row>
    <row r="10" spans="1:9" ht="23.55" customHeight="1">
      <c r="A10" s="41" t="s">
        <v>3</v>
      </c>
      <c r="B10" s="125"/>
      <c r="C10" s="125"/>
      <c r="D10" s="125"/>
      <c r="E10" s="116"/>
      <c r="F10" s="126"/>
      <c r="G10" s="4"/>
      <c r="H10" s="5"/>
      <c r="I10" s="4"/>
    </row>
    <row r="11" spans="1:9" ht="23.55" customHeight="1">
      <c r="A11" s="116" t="s">
        <v>4</v>
      </c>
      <c r="C11" s="127"/>
      <c r="D11" s="127"/>
      <c r="E11" s="128"/>
      <c r="F11" s="119"/>
      <c r="G11" s="6">
        <v>15012729</v>
      </c>
      <c r="H11" s="119"/>
      <c r="I11" s="6">
        <v>37298794</v>
      </c>
    </row>
    <row r="12" spans="1:9" ht="23.55" customHeight="1">
      <c r="A12" s="116" t="s">
        <v>119</v>
      </c>
      <c r="C12" s="127"/>
      <c r="D12" s="127"/>
      <c r="E12" s="171">
        <v>4</v>
      </c>
      <c r="F12" s="119"/>
      <c r="G12" s="6">
        <v>39834209</v>
      </c>
      <c r="H12" s="119"/>
      <c r="I12" s="6">
        <v>53508308</v>
      </c>
    </row>
    <row r="13" spans="1:9" ht="23.55" customHeight="1">
      <c r="A13" s="116" t="s">
        <v>100</v>
      </c>
      <c r="C13" s="127"/>
      <c r="D13" s="127"/>
      <c r="E13" s="171">
        <v>5</v>
      </c>
      <c r="F13" s="119"/>
      <c r="G13" s="6">
        <v>28410669</v>
      </c>
      <c r="H13" s="119"/>
      <c r="I13" s="6">
        <v>17462528</v>
      </c>
    </row>
    <row r="14" spans="1:9" ht="23.55" customHeight="1">
      <c r="A14" s="116" t="s">
        <v>101</v>
      </c>
      <c r="C14" s="127"/>
      <c r="D14" s="127"/>
      <c r="E14" s="171">
        <v>6</v>
      </c>
      <c r="F14" s="119"/>
      <c r="G14" s="6">
        <v>0</v>
      </c>
      <c r="H14" s="119"/>
      <c r="I14" s="6">
        <v>1071213</v>
      </c>
    </row>
    <row r="15" spans="1:9" ht="23.55" customHeight="1">
      <c r="A15" s="116" t="s">
        <v>102</v>
      </c>
      <c r="C15" s="127"/>
      <c r="D15" s="127"/>
      <c r="E15" s="171">
        <v>7</v>
      </c>
      <c r="F15" s="119"/>
      <c r="G15" s="6">
        <v>20041807</v>
      </c>
      <c r="H15" s="119"/>
      <c r="I15" s="6">
        <v>23764389</v>
      </c>
    </row>
    <row r="16" spans="1:9" ht="23.55" customHeight="1">
      <c r="A16" s="116" t="s">
        <v>68</v>
      </c>
      <c r="C16" s="127"/>
      <c r="D16" s="127"/>
      <c r="E16" s="42"/>
      <c r="F16" s="119"/>
      <c r="G16" s="6">
        <v>1562551</v>
      </c>
      <c r="H16" s="119"/>
      <c r="I16" s="6">
        <v>1484579</v>
      </c>
    </row>
    <row r="17" spans="1:9" ht="23.55" customHeight="1">
      <c r="A17" s="41" t="s">
        <v>5</v>
      </c>
      <c r="C17" s="127"/>
      <c r="F17" s="7"/>
      <c r="G17" s="8">
        <f>SUM(G11:G16)</f>
        <v>104861965</v>
      </c>
      <c r="H17" s="7"/>
      <c r="I17" s="8">
        <f>SUM(I11:I16)</f>
        <v>134589811</v>
      </c>
    </row>
    <row r="18" spans="1:9" ht="23.55" customHeight="1">
      <c r="A18" s="127"/>
      <c r="B18" s="127"/>
      <c r="C18" s="127"/>
      <c r="D18" s="127"/>
      <c r="F18" s="9"/>
      <c r="G18" s="6"/>
      <c r="H18" s="9"/>
      <c r="I18" s="6"/>
    </row>
    <row r="19" spans="1:9" ht="23.55" customHeight="1">
      <c r="A19" s="41" t="s">
        <v>6</v>
      </c>
      <c r="B19" s="128"/>
      <c r="C19" s="127"/>
      <c r="F19" s="9"/>
      <c r="G19" s="11"/>
      <c r="H19" s="9"/>
      <c r="I19" s="11"/>
    </row>
    <row r="20" spans="1:9" ht="23.55" customHeight="1">
      <c r="A20" s="116" t="s">
        <v>98</v>
      </c>
      <c r="B20" s="127"/>
      <c r="C20" s="127"/>
      <c r="D20" s="127"/>
      <c r="E20" s="42"/>
      <c r="F20" s="119"/>
      <c r="G20" s="207">
        <v>6099777</v>
      </c>
      <c r="H20" s="119"/>
      <c r="I20" s="6">
        <v>4520426</v>
      </c>
    </row>
    <row r="21" spans="1:9" ht="23.55" customHeight="1">
      <c r="A21" s="116" t="s">
        <v>7</v>
      </c>
      <c r="C21" s="127"/>
      <c r="D21" s="127"/>
      <c r="E21" s="42"/>
      <c r="F21" s="119"/>
      <c r="G21" s="207">
        <v>4960000</v>
      </c>
      <c r="H21" s="119"/>
      <c r="I21" s="6">
        <v>4960000</v>
      </c>
    </row>
    <row r="22" spans="1:9" ht="23.55" customHeight="1">
      <c r="A22" s="116" t="s">
        <v>103</v>
      </c>
      <c r="C22" s="127"/>
      <c r="D22" s="127"/>
      <c r="E22" s="171">
        <v>8</v>
      </c>
      <c r="F22" s="119"/>
      <c r="G22" s="207">
        <v>192414120</v>
      </c>
      <c r="H22" s="119"/>
      <c r="I22" s="6">
        <v>171827332</v>
      </c>
    </row>
    <row r="23" spans="1:9" ht="23.55" customHeight="1">
      <c r="A23" s="116" t="s">
        <v>8</v>
      </c>
      <c r="C23" s="127"/>
      <c r="D23" s="127"/>
      <c r="E23" s="42"/>
      <c r="F23" s="119"/>
      <c r="G23" s="207">
        <v>5500544</v>
      </c>
      <c r="H23" s="119"/>
      <c r="I23" s="6">
        <v>6555136</v>
      </c>
    </row>
    <row r="24" spans="1:9" ht="23.55" customHeight="1">
      <c r="A24" s="116" t="s">
        <v>104</v>
      </c>
      <c r="C24" s="127"/>
      <c r="D24" s="127"/>
      <c r="E24" s="42"/>
      <c r="F24" s="119"/>
      <c r="G24" s="207">
        <v>1727108</v>
      </c>
      <c r="H24" s="119"/>
      <c r="I24" s="6">
        <v>1779789</v>
      </c>
    </row>
    <row r="25" spans="1:9" ht="23.55" customHeight="1">
      <c r="A25" s="116" t="s">
        <v>53</v>
      </c>
      <c r="C25" s="127"/>
      <c r="D25" s="127"/>
      <c r="E25" s="42"/>
      <c r="F25" s="119"/>
      <c r="G25" s="207">
        <v>807458</v>
      </c>
      <c r="H25" s="119"/>
      <c r="I25" s="6">
        <v>997495</v>
      </c>
    </row>
    <row r="26" spans="1:9" ht="23.55" customHeight="1">
      <c r="A26" s="116" t="s">
        <v>9</v>
      </c>
      <c r="B26" s="127"/>
      <c r="C26" s="127"/>
      <c r="D26" s="127"/>
      <c r="E26" s="42"/>
      <c r="F26" s="119"/>
      <c r="G26" s="208">
        <v>859669</v>
      </c>
      <c r="H26" s="119"/>
      <c r="I26" s="12">
        <v>2135187</v>
      </c>
    </row>
    <row r="27" spans="1:9" ht="23.55" customHeight="1">
      <c r="A27" s="41" t="s">
        <v>10</v>
      </c>
      <c r="C27" s="127"/>
      <c r="E27" s="42"/>
      <c r="F27" s="7"/>
      <c r="G27" s="8">
        <f>SUM(G20:G26)</f>
        <v>212368676</v>
      </c>
      <c r="H27" s="7"/>
      <c r="I27" s="8">
        <f>SUM(I20:I26)</f>
        <v>192775365</v>
      </c>
    </row>
    <row r="28" spans="1:9" ht="23.55" customHeight="1" thickBot="1">
      <c r="A28" s="41" t="s">
        <v>11</v>
      </c>
      <c r="B28" s="127"/>
      <c r="D28" s="127"/>
      <c r="E28" s="126"/>
      <c r="F28" s="14"/>
      <c r="G28" s="13">
        <f>SUM(G27,G17)</f>
        <v>317230641</v>
      </c>
      <c r="H28" s="14"/>
      <c r="I28" s="13">
        <f>SUM(I27,I17)</f>
        <v>327365176</v>
      </c>
    </row>
    <row r="29" spans="1:9" ht="23.55" customHeight="1" thickTop="1">
      <c r="A29" s="125"/>
      <c r="B29" s="127"/>
      <c r="D29" s="127"/>
      <c r="E29" s="126"/>
      <c r="F29" s="16"/>
      <c r="G29" s="15"/>
      <c r="H29" s="16"/>
      <c r="I29" s="17"/>
    </row>
    <row r="30" spans="1:9" ht="23.55" customHeight="1">
      <c r="A30" s="125"/>
      <c r="B30" s="127"/>
      <c r="D30" s="127"/>
      <c r="E30" s="126"/>
      <c r="F30" s="130"/>
      <c r="G30" s="209"/>
      <c r="H30" s="130"/>
      <c r="I30" s="130"/>
    </row>
    <row r="31" spans="1:9" ht="23.55" customHeight="1">
      <c r="A31" s="125"/>
      <c r="B31" s="127"/>
      <c r="D31" s="127"/>
      <c r="E31" s="126"/>
      <c r="F31" s="16"/>
      <c r="G31" s="17"/>
      <c r="H31" s="16"/>
      <c r="I31" s="17"/>
    </row>
    <row r="32" spans="1:9" ht="23.55" customHeight="1">
      <c r="A32" s="125"/>
      <c r="B32" s="127"/>
      <c r="D32" s="127"/>
      <c r="E32" s="126"/>
      <c r="F32" s="16"/>
      <c r="G32" s="17"/>
      <c r="H32" s="16"/>
      <c r="I32" s="17"/>
    </row>
    <row r="33" spans="1:9" ht="23.55" customHeight="1">
      <c r="A33" s="125"/>
      <c r="B33" s="127"/>
      <c r="E33" s="126"/>
      <c r="F33" s="16"/>
      <c r="G33" s="17"/>
      <c r="H33" s="16"/>
      <c r="I33" s="17" t="s">
        <v>12</v>
      </c>
    </row>
    <row r="34" spans="1:9" s="128" customFormat="1" ht="23.55" customHeight="1">
      <c r="A34" s="41" t="s">
        <v>76</v>
      </c>
      <c r="B34" s="131"/>
      <c r="C34" s="131"/>
      <c r="D34" s="131"/>
      <c r="E34" s="132"/>
      <c r="F34" s="41"/>
      <c r="G34" s="210"/>
      <c r="H34" s="41"/>
      <c r="I34" s="131"/>
    </row>
    <row r="35" spans="1:9" s="128" customFormat="1" ht="23.55" customHeight="1">
      <c r="A35" s="41" t="s">
        <v>83</v>
      </c>
      <c r="B35" s="131"/>
      <c r="C35" s="131"/>
      <c r="D35" s="131"/>
      <c r="E35" s="132"/>
      <c r="F35" s="41"/>
      <c r="G35" s="210"/>
      <c r="H35" s="41"/>
      <c r="I35" s="131"/>
    </row>
    <row r="36" spans="1:9" s="128" customFormat="1" ht="23.55" customHeight="1">
      <c r="A36" s="41" t="str">
        <f>+A3</f>
        <v>ณ วันที่ 30 มิถุนายน 2569</v>
      </c>
      <c r="B36" s="133"/>
      <c r="C36" s="133"/>
      <c r="D36" s="133"/>
      <c r="E36" s="134"/>
      <c r="F36" s="117"/>
      <c r="G36" s="211"/>
      <c r="H36" s="117"/>
      <c r="I36" s="133"/>
    </row>
    <row r="37" spans="1:9" s="128" customFormat="1" ht="23.55" customHeight="1">
      <c r="E37" s="42"/>
      <c r="F37" s="120"/>
      <c r="G37" s="212"/>
      <c r="H37" s="121"/>
      <c r="I37" s="122" t="s">
        <v>0</v>
      </c>
    </row>
    <row r="38" spans="1:9" ht="23.55" customHeight="1">
      <c r="E38" s="116"/>
      <c r="F38" s="42"/>
      <c r="G38" s="1" t="str">
        <f>+G5</f>
        <v>ณ วันที่ 30 มิถุนายน 2569</v>
      </c>
      <c r="H38" s="42"/>
      <c r="I38" s="1" t="str">
        <f>+I5</f>
        <v>ณ วันที่ 31 ธันวาคม 2568</v>
      </c>
    </row>
    <row r="39" spans="1:9" ht="23.55" customHeight="1">
      <c r="E39" s="116"/>
      <c r="F39" s="42"/>
      <c r="G39" s="1" t="s">
        <v>58</v>
      </c>
      <c r="H39" s="42"/>
      <c r="I39" s="1"/>
    </row>
    <row r="40" spans="1:9" ht="23.55" customHeight="1">
      <c r="E40" s="123" t="s">
        <v>1</v>
      </c>
      <c r="F40" s="42"/>
      <c r="G40" s="2" t="s">
        <v>59</v>
      </c>
      <c r="H40" s="42"/>
      <c r="I40" s="2" t="s">
        <v>60</v>
      </c>
    </row>
    <row r="41" spans="1:9" s="128" customFormat="1" ht="23.55" customHeight="1">
      <c r="A41" s="41" t="s">
        <v>13</v>
      </c>
      <c r="E41" s="42"/>
      <c r="F41" s="42"/>
      <c r="G41" s="19"/>
      <c r="H41" s="42"/>
      <c r="I41" s="19"/>
    </row>
    <row r="42" spans="1:9" s="128" customFormat="1" ht="23.55" customHeight="1">
      <c r="A42" s="41" t="s">
        <v>14</v>
      </c>
      <c r="E42" s="42"/>
      <c r="F42" s="124"/>
      <c r="G42" s="20"/>
      <c r="H42" s="124"/>
      <c r="I42" s="20"/>
    </row>
    <row r="43" spans="1:9" s="128" customFormat="1" ht="23.55" customHeight="1">
      <c r="A43" s="116" t="s">
        <v>15</v>
      </c>
      <c r="E43" s="42"/>
      <c r="F43" s="126"/>
      <c r="G43" s="207">
        <v>9746987</v>
      </c>
      <c r="H43" s="126"/>
      <c r="I43" s="129">
        <v>14994155</v>
      </c>
    </row>
    <row r="44" spans="1:9" s="128" customFormat="1" ht="23.55" customHeight="1">
      <c r="A44" s="116" t="s">
        <v>105</v>
      </c>
      <c r="E44" s="171">
        <v>6</v>
      </c>
      <c r="F44" s="119"/>
      <c r="G44" s="207">
        <v>4724018</v>
      </c>
      <c r="H44" s="119"/>
      <c r="I44" s="129">
        <v>4014332</v>
      </c>
    </row>
    <row r="45" spans="1:9" s="128" customFormat="1" ht="23.55" customHeight="1">
      <c r="A45" s="116" t="s">
        <v>132</v>
      </c>
      <c r="E45" s="42"/>
      <c r="F45" s="119"/>
      <c r="G45" s="207">
        <v>1311086</v>
      </c>
      <c r="H45" s="119"/>
      <c r="I45" s="129">
        <v>1437751</v>
      </c>
    </row>
    <row r="46" spans="1:9" s="128" customFormat="1" ht="23.55" customHeight="1">
      <c r="A46" s="116" t="s">
        <v>69</v>
      </c>
      <c r="E46" s="42"/>
      <c r="F46" s="119"/>
      <c r="G46" s="207">
        <v>146238</v>
      </c>
      <c r="H46" s="119"/>
      <c r="I46" s="129">
        <v>786522</v>
      </c>
    </row>
    <row r="47" spans="1:9" s="128" customFormat="1" ht="23.55" customHeight="1">
      <c r="A47" s="116" t="s">
        <v>16</v>
      </c>
      <c r="E47" s="42"/>
      <c r="F47" s="119"/>
      <c r="G47" s="207">
        <v>2214395</v>
      </c>
      <c r="H47" s="119"/>
      <c r="I47" s="129">
        <v>1971632</v>
      </c>
    </row>
    <row r="48" spans="1:9" s="131" customFormat="1" ht="23.55" customHeight="1">
      <c r="A48" s="41" t="s">
        <v>17</v>
      </c>
      <c r="E48" s="132"/>
      <c r="F48" s="119"/>
      <c r="G48" s="23">
        <f>SUM(G43:G47)</f>
        <v>18142724</v>
      </c>
      <c r="H48" s="119"/>
      <c r="I48" s="23">
        <f>SUM(I43:I47)</f>
        <v>23204392</v>
      </c>
    </row>
    <row r="49" spans="1:9" s="128" customFormat="1" ht="23.55" customHeight="1">
      <c r="E49" s="42"/>
      <c r="F49" s="119"/>
      <c r="G49" s="21"/>
      <c r="H49" s="119"/>
      <c r="I49" s="21"/>
    </row>
    <row r="50" spans="1:9" s="128" customFormat="1" ht="23.55" customHeight="1">
      <c r="A50" s="41" t="s">
        <v>18</v>
      </c>
      <c r="E50" s="42"/>
      <c r="F50" s="7"/>
      <c r="G50" s="24"/>
      <c r="H50" s="7"/>
      <c r="I50" s="24"/>
    </row>
    <row r="51" spans="1:9" s="26" customFormat="1" ht="23.55" customHeight="1">
      <c r="A51" s="116" t="s">
        <v>113</v>
      </c>
      <c r="B51" s="25"/>
      <c r="C51" s="25"/>
      <c r="D51" s="25"/>
      <c r="E51" s="42"/>
      <c r="F51" s="9"/>
      <c r="G51" s="207">
        <v>4172192</v>
      </c>
      <c r="H51" s="9"/>
      <c r="I51" s="129">
        <v>5013341</v>
      </c>
    </row>
    <row r="52" spans="1:9" s="26" customFormat="1" ht="23.55" customHeight="1">
      <c r="A52" s="116" t="s">
        <v>19</v>
      </c>
      <c r="B52" s="25"/>
      <c r="C52" s="25"/>
      <c r="D52" s="25"/>
      <c r="E52" s="42"/>
      <c r="F52" s="9"/>
      <c r="G52" s="207">
        <v>5397555</v>
      </c>
      <c r="H52" s="9"/>
      <c r="I52" s="129">
        <v>5218086</v>
      </c>
    </row>
    <row r="53" spans="1:9" s="26" customFormat="1" ht="23.55" customHeight="1">
      <c r="A53" s="116" t="s">
        <v>20</v>
      </c>
      <c r="B53" s="25"/>
      <c r="C53" s="25"/>
      <c r="D53" s="25"/>
      <c r="E53" s="42"/>
      <c r="F53" s="119"/>
      <c r="G53" s="207">
        <v>4080939</v>
      </c>
      <c r="H53" s="119"/>
      <c r="I53" s="129">
        <v>3752480</v>
      </c>
    </row>
    <row r="54" spans="1:9" s="131" customFormat="1" ht="23.55" customHeight="1">
      <c r="A54" s="41" t="s">
        <v>21</v>
      </c>
      <c r="E54" s="132"/>
      <c r="F54" s="119"/>
      <c r="G54" s="23">
        <f>SUM(G51:G53)</f>
        <v>13650686</v>
      </c>
      <c r="H54" s="119"/>
      <c r="I54" s="23">
        <f>SUM(I51:I53)</f>
        <v>13983907</v>
      </c>
    </row>
    <row r="55" spans="1:9" s="131" customFormat="1" ht="23.55" customHeight="1">
      <c r="A55" s="41" t="s">
        <v>22</v>
      </c>
      <c r="E55" s="132"/>
      <c r="F55" s="119"/>
      <c r="G55" s="23">
        <f>SUM(G54,G48)</f>
        <v>31793410</v>
      </c>
      <c r="H55" s="119"/>
      <c r="I55" s="23">
        <f>I48+I54</f>
        <v>37188299</v>
      </c>
    </row>
    <row r="56" spans="1:9" s="128" customFormat="1" ht="23.55" customHeight="1">
      <c r="A56" s="131"/>
      <c r="E56" s="42"/>
      <c r="F56" s="119"/>
      <c r="G56" s="22"/>
      <c r="H56" s="119"/>
      <c r="I56" s="22"/>
    </row>
    <row r="57" spans="1:9" ht="23.55" customHeight="1">
      <c r="A57" s="41" t="s">
        <v>23</v>
      </c>
      <c r="F57" s="119"/>
      <c r="G57" s="10"/>
      <c r="H57" s="119"/>
      <c r="I57" s="10"/>
    </row>
    <row r="58" spans="1:9" s="186" customFormat="1" ht="23.55" customHeight="1">
      <c r="A58" s="186" t="s">
        <v>24</v>
      </c>
      <c r="E58" s="171">
        <v>10</v>
      </c>
      <c r="F58" s="187"/>
      <c r="G58" s="10"/>
      <c r="H58" s="187"/>
      <c r="I58" s="10"/>
    </row>
    <row r="59" spans="1:9" s="186" customFormat="1" ht="23.55" customHeight="1">
      <c r="B59" s="186" t="s">
        <v>25</v>
      </c>
      <c r="E59" s="188"/>
      <c r="F59" s="187"/>
      <c r="G59" s="10"/>
      <c r="H59" s="187"/>
      <c r="I59" s="10"/>
    </row>
    <row r="60" spans="1:9" s="186" customFormat="1" ht="23.55" customHeight="1" thickBot="1">
      <c r="C60" s="186" t="s">
        <v>139</v>
      </c>
      <c r="E60" s="171"/>
      <c r="F60" s="187"/>
      <c r="G60" s="27">
        <v>130625000</v>
      </c>
      <c r="H60" s="187"/>
    </row>
    <row r="61" spans="1:9" ht="23.55" customHeight="1" thickTop="1" thickBot="1">
      <c r="C61" s="116" t="s">
        <v>67</v>
      </c>
      <c r="E61" s="42"/>
      <c r="F61" s="119"/>
      <c r="G61" s="6"/>
      <c r="H61" s="119"/>
      <c r="I61" s="27">
        <v>95000000</v>
      </c>
    </row>
    <row r="62" spans="1:9" ht="23.55" customHeight="1" thickTop="1">
      <c r="B62" s="116" t="s">
        <v>26</v>
      </c>
      <c r="E62" s="42"/>
      <c r="F62" s="16"/>
      <c r="G62" s="6"/>
      <c r="H62" s="16"/>
      <c r="I62" s="6"/>
    </row>
    <row r="63" spans="1:9" s="186" customFormat="1" ht="23.55" customHeight="1">
      <c r="C63" s="186" t="s">
        <v>67</v>
      </c>
      <c r="E63" s="171"/>
      <c r="F63" s="16"/>
      <c r="G63" s="6">
        <v>95000000</v>
      </c>
      <c r="H63" s="16"/>
      <c r="I63" s="6">
        <v>95000000</v>
      </c>
    </row>
    <row r="64" spans="1:9" ht="23.55" customHeight="1">
      <c r="A64" s="116" t="s">
        <v>70</v>
      </c>
      <c r="C64" s="135"/>
      <c r="E64" s="42"/>
      <c r="F64" s="16"/>
      <c r="G64" s="6">
        <f>+FS_Change!F12</f>
        <v>150280486</v>
      </c>
      <c r="H64" s="16"/>
      <c r="I64" s="6">
        <v>150280486</v>
      </c>
    </row>
    <row r="65" spans="1:9" ht="23.55" customHeight="1">
      <c r="A65" s="28" t="s">
        <v>27</v>
      </c>
      <c r="B65" s="29"/>
      <c r="C65" s="29"/>
      <c r="D65" s="29"/>
      <c r="E65" s="64"/>
      <c r="F65" s="16"/>
      <c r="G65" s="15"/>
      <c r="H65" s="16"/>
      <c r="I65" s="15"/>
    </row>
    <row r="66" spans="1:9" ht="23.55" customHeight="1">
      <c r="B66" s="116" t="s">
        <v>117</v>
      </c>
      <c r="E66" s="42"/>
      <c r="F66" s="16"/>
      <c r="G66" s="11">
        <f>+FS_Change!H12</f>
        <v>6517729</v>
      </c>
      <c r="H66" s="16"/>
      <c r="I66" s="11">
        <f>+FS_Change!H9</f>
        <v>6517729</v>
      </c>
    </row>
    <row r="67" spans="1:9" ht="23.55" customHeight="1">
      <c r="A67" s="29"/>
      <c r="B67" s="29" t="s">
        <v>30</v>
      </c>
      <c r="C67" s="29"/>
      <c r="D67" s="29"/>
      <c r="E67" s="64"/>
      <c r="F67" s="16"/>
      <c r="G67" s="56">
        <f>+FS_Change!J12</f>
        <v>33639016</v>
      </c>
      <c r="H67" s="16"/>
      <c r="I67" s="56">
        <f>+FS_Change!J9</f>
        <v>38378662</v>
      </c>
    </row>
    <row r="68" spans="1:9" ht="23.55" customHeight="1">
      <c r="A68" s="41" t="s">
        <v>31</v>
      </c>
      <c r="E68" s="42"/>
      <c r="G68" s="30">
        <f>SUM(G63:G67)</f>
        <v>285437231</v>
      </c>
      <c r="I68" s="30">
        <f>SUM(I63:I67)</f>
        <v>290176877</v>
      </c>
    </row>
    <row r="69" spans="1:9" ht="23.55" customHeight="1" thickBot="1">
      <c r="A69" s="41" t="s">
        <v>32</v>
      </c>
      <c r="G69" s="169">
        <f>+G68+G55</f>
        <v>317230641</v>
      </c>
      <c r="I69" s="113">
        <f>+I68+I55</f>
        <v>327365176</v>
      </c>
    </row>
    <row r="70" spans="1:9" s="128" customFormat="1" ht="23.55" customHeight="1" thickTop="1">
      <c r="G70" s="188"/>
    </row>
    <row r="71" spans="1:9" s="128" customFormat="1" ht="23.55" customHeight="1">
      <c r="E71" s="136"/>
      <c r="G71" s="213"/>
      <c r="H71" s="137"/>
      <c r="I71" s="137"/>
    </row>
    <row r="72" spans="1:9" s="128" customFormat="1" ht="23.55" customHeight="1">
      <c r="G72" s="188"/>
    </row>
    <row r="73" spans="1:9" s="128" customFormat="1" ht="23.55" customHeight="1">
      <c r="G73" s="188"/>
    </row>
    <row r="74" spans="1:9" s="128" customFormat="1" ht="23.55" customHeight="1">
      <c r="G74" s="188"/>
    </row>
    <row r="75" spans="1:9" s="128" customFormat="1" ht="23.55" customHeight="1">
      <c r="G75" s="188"/>
    </row>
    <row r="76" spans="1:9" s="26" customFormat="1" ht="23.55" customHeight="1"/>
    <row r="77" spans="1:9" s="128" customFormat="1" ht="23.55" customHeight="1">
      <c r="G77" s="188"/>
    </row>
    <row r="78" spans="1:9" s="128" customFormat="1" ht="23.55" customHeight="1">
      <c r="A78" s="41"/>
      <c r="B78" s="131"/>
      <c r="C78" s="131"/>
      <c r="D78" s="131"/>
      <c r="E78" s="132"/>
      <c r="F78" s="41"/>
      <c r="G78" s="210"/>
      <c r="H78" s="41"/>
      <c r="I78" s="131"/>
    </row>
    <row r="79" spans="1:9" s="128" customFormat="1" ht="23.55" customHeight="1">
      <c r="A79" s="41"/>
      <c r="B79" s="131"/>
      <c r="C79" s="131"/>
      <c r="D79" s="131"/>
      <c r="E79" s="132"/>
      <c r="F79" s="41"/>
      <c r="G79" s="210"/>
      <c r="H79" s="41"/>
      <c r="I79" s="131"/>
    </row>
    <row r="80" spans="1:9" s="128" customFormat="1" ht="23.55" customHeight="1">
      <c r="A80" s="41"/>
      <c r="B80" s="131"/>
      <c r="C80" s="131"/>
      <c r="D80" s="131"/>
      <c r="E80" s="132"/>
      <c r="F80" s="41"/>
      <c r="G80" s="210"/>
      <c r="H80" s="41"/>
      <c r="I80" s="131"/>
    </row>
    <row r="81" spans="5:9" s="128" customFormat="1" ht="23.55" customHeight="1">
      <c r="E81" s="42"/>
      <c r="F81" s="120"/>
      <c r="G81" s="214"/>
      <c r="H81" s="120"/>
      <c r="I81" s="138"/>
    </row>
    <row r="82" spans="5:9" ht="23.55" customHeight="1">
      <c r="E82" s="116"/>
      <c r="F82" s="42"/>
      <c r="G82" s="1"/>
      <c r="H82" s="42"/>
      <c r="I82" s="1"/>
    </row>
    <row r="83" spans="5:9" ht="23.55" customHeight="1">
      <c r="E83" s="116"/>
      <c r="F83" s="42"/>
      <c r="G83" s="1"/>
      <c r="H83" s="42"/>
      <c r="I83" s="1"/>
    </row>
    <row r="84" spans="5:9" ht="23.55" customHeight="1">
      <c r="F84" s="42"/>
      <c r="G84" s="1"/>
      <c r="H84" s="42"/>
      <c r="I84" s="1"/>
    </row>
    <row r="85" spans="5:9" ht="23.55" customHeight="1">
      <c r="G85" s="80"/>
      <c r="I85" s="80"/>
    </row>
    <row r="86" spans="5:9" ht="23.55" customHeight="1">
      <c r="G86" s="80"/>
      <c r="I86" s="80"/>
    </row>
    <row r="87" spans="5:9" ht="23.55" customHeight="1">
      <c r="H87" s="18"/>
    </row>
    <row r="89" spans="5:9" ht="23.55" customHeight="1">
      <c r="H89" s="18"/>
    </row>
    <row r="93" spans="5:9" ht="23.55" customHeight="1">
      <c r="G93" s="18" t="s">
        <v>12</v>
      </c>
    </row>
    <row r="111" spans="7:7" ht="23.55" customHeight="1">
      <c r="G111" s="40"/>
    </row>
  </sheetData>
  <sheetProtection algorithmName="SHA-512" hashValue="fPWGUKl8aSh9LoLYmClJ8CE81NZwLzTsmOmZvizu87CHaprzm3k6ihx5DGJVImFRp9ewyDhpS7dgiCBs7UXHGQ==" saltValue="ptBIi0BkLUnJT4nbTE5huQ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7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1EFB-AA1F-4A35-8C84-5A96384E1B31}">
  <sheetPr>
    <pageSetUpPr fitToPage="1"/>
  </sheetPr>
  <dimension ref="A1:K89"/>
  <sheetViews>
    <sheetView zoomScaleNormal="100" zoomScaleSheetLayoutView="90" workbookViewId="0"/>
  </sheetViews>
  <sheetFormatPr defaultColWidth="8.796875" defaultRowHeight="23.55" customHeight="1"/>
  <cols>
    <col min="1" max="1" width="2.19921875" style="45" customWidth="1"/>
    <col min="2" max="3" width="3.296875" style="45" customWidth="1"/>
    <col min="4" max="4" width="39.796875" style="45" customWidth="1"/>
    <col min="5" max="5" width="11.296875" style="45" customWidth="1"/>
    <col min="6" max="6" width="1.796875" style="45" customWidth="1"/>
    <col min="7" max="7" width="16.19921875" style="198" customWidth="1"/>
    <col min="8" max="8" width="1.796875" style="45" customWidth="1"/>
    <col min="9" max="9" width="16.19921875" style="45" customWidth="1"/>
    <col min="10" max="11" width="8.796875" style="45" customWidth="1"/>
    <col min="12" max="237" width="8.796875" style="45"/>
    <col min="238" max="251" width="8.796875" style="45" customWidth="1"/>
    <col min="252" max="493" width="8.796875" style="45"/>
    <col min="494" max="507" width="8.796875" style="45" customWidth="1"/>
    <col min="508" max="749" width="8.796875" style="45"/>
    <col min="750" max="763" width="8.796875" style="45" customWidth="1"/>
    <col min="764" max="1005" width="8.796875" style="45"/>
    <col min="1006" max="1019" width="8.796875" style="45" customWidth="1"/>
    <col min="1020" max="1261" width="8.796875" style="45"/>
    <col min="1262" max="1275" width="8.796875" style="45" customWidth="1"/>
    <col min="1276" max="1517" width="8.796875" style="45"/>
    <col min="1518" max="1531" width="8.796875" style="45" customWidth="1"/>
    <col min="1532" max="1773" width="8.796875" style="45"/>
    <col min="1774" max="1787" width="8.796875" style="45" customWidth="1"/>
    <col min="1788" max="2029" width="8.796875" style="45"/>
    <col min="2030" max="2043" width="8.796875" style="45" customWidth="1"/>
    <col min="2044" max="2285" width="8.796875" style="45"/>
    <col min="2286" max="2299" width="8.796875" style="45" customWidth="1"/>
    <col min="2300" max="2541" width="8.796875" style="45"/>
    <col min="2542" max="2555" width="8.796875" style="45" customWidth="1"/>
    <col min="2556" max="2797" width="8.796875" style="45"/>
    <col min="2798" max="2811" width="8.796875" style="45" customWidth="1"/>
    <col min="2812" max="3053" width="8.796875" style="45"/>
    <col min="3054" max="3067" width="8.796875" style="45" customWidth="1"/>
    <col min="3068" max="3309" width="8.796875" style="45"/>
    <col min="3310" max="3323" width="8.796875" style="45" customWidth="1"/>
    <col min="3324" max="3565" width="8.796875" style="45"/>
    <col min="3566" max="3579" width="8.796875" style="45" customWidth="1"/>
    <col min="3580" max="3821" width="8.796875" style="45"/>
    <col min="3822" max="3835" width="8.796875" style="45" customWidth="1"/>
    <col min="3836" max="4077" width="8.796875" style="45"/>
    <col min="4078" max="4091" width="8.796875" style="45" customWidth="1"/>
    <col min="4092" max="4333" width="8.796875" style="45"/>
    <col min="4334" max="4347" width="8.796875" style="45" customWidth="1"/>
    <col min="4348" max="4589" width="8.796875" style="45"/>
    <col min="4590" max="4603" width="8.796875" style="45" customWidth="1"/>
    <col min="4604" max="4845" width="8.796875" style="45"/>
    <col min="4846" max="4859" width="8.796875" style="45" customWidth="1"/>
    <col min="4860" max="5101" width="8.796875" style="45"/>
    <col min="5102" max="5115" width="8.796875" style="45" customWidth="1"/>
    <col min="5116" max="5357" width="8.796875" style="45"/>
    <col min="5358" max="5371" width="8.796875" style="45" customWidth="1"/>
    <col min="5372" max="5613" width="8.796875" style="45"/>
    <col min="5614" max="5627" width="8.796875" style="45" customWidth="1"/>
    <col min="5628" max="5869" width="8.796875" style="45"/>
    <col min="5870" max="5883" width="8.796875" style="45" customWidth="1"/>
    <col min="5884" max="6125" width="8.796875" style="45"/>
    <col min="6126" max="6139" width="8.796875" style="45" customWidth="1"/>
    <col min="6140" max="6381" width="8.796875" style="45"/>
    <col min="6382" max="6395" width="8.796875" style="45" customWidth="1"/>
    <col min="6396" max="6637" width="8.796875" style="45"/>
    <col min="6638" max="6651" width="8.796875" style="45" customWidth="1"/>
    <col min="6652" max="6893" width="8.796875" style="45"/>
    <col min="6894" max="6907" width="8.796875" style="45" customWidth="1"/>
    <col min="6908" max="7149" width="8.796875" style="45"/>
    <col min="7150" max="7163" width="8.796875" style="45" customWidth="1"/>
    <col min="7164" max="7405" width="8.796875" style="45"/>
    <col min="7406" max="7419" width="8.796875" style="45" customWidth="1"/>
    <col min="7420" max="7661" width="8.796875" style="45"/>
    <col min="7662" max="7675" width="8.796875" style="45" customWidth="1"/>
    <col min="7676" max="7917" width="8.796875" style="45"/>
    <col min="7918" max="7931" width="8.796875" style="45" customWidth="1"/>
    <col min="7932" max="8173" width="8.796875" style="45"/>
    <col min="8174" max="8187" width="8.796875" style="45" customWidth="1"/>
    <col min="8188" max="8429" width="8.796875" style="45"/>
    <col min="8430" max="8443" width="8.796875" style="45" customWidth="1"/>
    <col min="8444" max="8685" width="8.796875" style="45"/>
    <col min="8686" max="8699" width="8.796875" style="45" customWidth="1"/>
    <col min="8700" max="8941" width="8.796875" style="45"/>
    <col min="8942" max="8955" width="8.796875" style="45" customWidth="1"/>
    <col min="8956" max="9197" width="8.796875" style="45"/>
    <col min="9198" max="9211" width="8.796875" style="45" customWidth="1"/>
    <col min="9212" max="9453" width="8.796875" style="45"/>
    <col min="9454" max="9467" width="8.796875" style="45" customWidth="1"/>
    <col min="9468" max="9709" width="8.796875" style="45"/>
    <col min="9710" max="9723" width="8.796875" style="45" customWidth="1"/>
    <col min="9724" max="9965" width="8.796875" style="45"/>
    <col min="9966" max="9979" width="8.796875" style="45" customWidth="1"/>
    <col min="9980" max="10221" width="8.796875" style="45"/>
    <col min="10222" max="10235" width="8.796875" style="45" customWidth="1"/>
    <col min="10236" max="10477" width="8.796875" style="45"/>
    <col min="10478" max="10491" width="8.796875" style="45" customWidth="1"/>
    <col min="10492" max="10733" width="8.796875" style="45"/>
    <col min="10734" max="10747" width="8.796875" style="45" customWidth="1"/>
    <col min="10748" max="10989" width="8.796875" style="45"/>
    <col min="10990" max="11003" width="8.796875" style="45" customWidth="1"/>
    <col min="11004" max="11245" width="8.796875" style="45"/>
    <col min="11246" max="11259" width="8.796875" style="45" customWidth="1"/>
    <col min="11260" max="11501" width="8.796875" style="45"/>
    <col min="11502" max="11515" width="8.796875" style="45" customWidth="1"/>
    <col min="11516" max="11757" width="8.796875" style="45"/>
    <col min="11758" max="11771" width="8.796875" style="45" customWidth="1"/>
    <col min="11772" max="12013" width="8.796875" style="45"/>
    <col min="12014" max="12027" width="8.796875" style="45" customWidth="1"/>
    <col min="12028" max="12269" width="8.796875" style="45"/>
    <col min="12270" max="12283" width="8.796875" style="45" customWidth="1"/>
    <col min="12284" max="12525" width="8.796875" style="45"/>
    <col min="12526" max="12539" width="8.796875" style="45" customWidth="1"/>
    <col min="12540" max="12781" width="8.796875" style="45"/>
    <col min="12782" max="12795" width="8.796875" style="45" customWidth="1"/>
    <col min="12796" max="13037" width="8.796875" style="45"/>
    <col min="13038" max="13051" width="8.796875" style="45" customWidth="1"/>
    <col min="13052" max="13293" width="8.796875" style="45"/>
    <col min="13294" max="13307" width="8.796875" style="45" customWidth="1"/>
    <col min="13308" max="13549" width="8.796875" style="45"/>
    <col min="13550" max="13563" width="8.796875" style="45" customWidth="1"/>
    <col min="13564" max="13805" width="8.796875" style="45"/>
    <col min="13806" max="13819" width="8.796875" style="45" customWidth="1"/>
    <col min="13820" max="14061" width="8.796875" style="45"/>
    <col min="14062" max="14075" width="8.796875" style="45" customWidth="1"/>
    <col min="14076" max="14317" width="8.796875" style="45"/>
    <col min="14318" max="14331" width="8.796875" style="45" customWidth="1"/>
    <col min="14332" max="14573" width="8.796875" style="45"/>
    <col min="14574" max="14587" width="8.796875" style="45" customWidth="1"/>
    <col min="14588" max="14829" width="8.796875" style="45"/>
    <col min="14830" max="14843" width="8.796875" style="45" customWidth="1"/>
    <col min="14844" max="15085" width="8.796875" style="45"/>
    <col min="15086" max="15099" width="8.796875" style="45" customWidth="1"/>
    <col min="15100" max="15341" width="8.796875" style="45"/>
    <col min="15342" max="15355" width="8.796875" style="45" customWidth="1"/>
    <col min="15356" max="15597" width="8.796875" style="45"/>
    <col min="15598" max="15611" width="8.796875" style="45" customWidth="1"/>
    <col min="15612" max="15853" width="8.796875" style="45"/>
    <col min="15854" max="15867" width="8.796875" style="45" customWidth="1"/>
    <col min="15868" max="16109" width="8.796875" style="45"/>
    <col min="16110" max="16123" width="8.796875" style="45" customWidth="1"/>
    <col min="16124" max="16369" width="8.796875" style="45"/>
    <col min="16370" max="16371" width="8.796875" style="45" customWidth="1"/>
    <col min="16372" max="16378" width="8.796875" style="45"/>
    <col min="16379" max="16380" width="8.796875" style="45" customWidth="1"/>
    <col min="16381" max="16384" width="8.796875" style="45"/>
  </cols>
  <sheetData>
    <row r="1" spans="1:11" ht="23.55" customHeight="1">
      <c r="A1" s="41" t="s">
        <v>76</v>
      </c>
      <c r="B1" s="41"/>
      <c r="C1" s="46"/>
      <c r="D1" s="46"/>
      <c r="E1" s="46"/>
      <c r="F1" s="46"/>
      <c r="G1" s="196"/>
      <c r="H1" s="46"/>
      <c r="I1" s="63" t="s">
        <v>58</v>
      </c>
    </row>
    <row r="2" spans="1:11" ht="23.55" customHeight="1">
      <c r="A2" s="46" t="s">
        <v>33</v>
      </c>
      <c r="B2" s="46"/>
      <c r="C2" s="46"/>
      <c r="D2" s="46"/>
      <c r="E2" s="46"/>
      <c r="F2" s="46"/>
      <c r="G2" s="196"/>
      <c r="H2" s="46"/>
      <c r="I2" s="63" t="s">
        <v>59</v>
      </c>
    </row>
    <row r="3" spans="1:11" ht="23.55" customHeight="1">
      <c r="A3" s="46" t="s">
        <v>134</v>
      </c>
      <c r="B3" s="43"/>
      <c r="C3" s="43"/>
      <c r="D3" s="43"/>
      <c r="E3" s="43"/>
      <c r="F3" s="43"/>
      <c r="G3" s="197"/>
      <c r="H3" s="43"/>
      <c r="I3" s="43"/>
    </row>
    <row r="5" spans="1:11" ht="23.55" customHeight="1">
      <c r="E5" s="44"/>
      <c r="F5" s="44"/>
      <c r="H5" s="44"/>
      <c r="I5" s="55" t="s">
        <v>0</v>
      </c>
    </row>
    <row r="6" spans="1:11" ht="23.55" customHeight="1">
      <c r="E6" s="67" t="s">
        <v>1</v>
      </c>
      <c r="F6" s="44"/>
      <c r="G6" s="199">
        <v>2569</v>
      </c>
      <c r="H6" s="66"/>
      <c r="I6" s="65">
        <v>2568</v>
      </c>
    </row>
    <row r="7" spans="1:11" ht="23.55" customHeight="1">
      <c r="A7" s="47" t="s">
        <v>34</v>
      </c>
      <c r="B7" s="47"/>
      <c r="E7" s="170"/>
      <c r="F7" s="48"/>
      <c r="G7" s="31">
        <v>28717909</v>
      </c>
      <c r="H7" s="48"/>
      <c r="I7" s="31">
        <v>26733382</v>
      </c>
      <c r="J7" s="49"/>
    </row>
    <row r="8" spans="1:11" ht="23.55" customHeight="1">
      <c r="A8" s="47" t="s">
        <v>114</v>
      </c>
      <c r="B8" s="47"/>
      <c r="E8" s="170"/>
      <c r="F8" s="48"/>
      <c r="G8" s="31">
        <v>0</v>
      </c>
      <c r="H8" s="48"/>
      <c r="I8" s="31">
        <v>14985657</v>
      </c>
      <c r="J8" s="49"/>
    </row>
    <row r="9" spans="1:11" ht="23.55" customHeight="1">
      <c r="A9" s="58" t="s">
        <v>106</v>
      </c>
      <c r="B9" s="47"/>
      <c r="E9" s="44"/>
      <c r="F9" s="48"/>
      <c r="G9" s="8">
        <f>SUM(G7:G8)</f>
        <v>28717909</v>
      </c>
      <c r="H9" s="48"/>
      <c r="I9" s="81">
        <f>SUM(I7:I8)</f>
        <v>41719039</v>
      </c>
      <c r="J9" s="49"/>
    </row>
    <row r="10" spans="1:11" ht="23.55" customHeight="1">
      <c r="A10" s="47" t="s">
        <v>109</v>
      </c>
      <c r="B10" s="47"/>
      <c r="E10" s="44"/>
      <c r="F10" s="44"/>
      <c r="G10" s="31">
        <v>-19621283</v>
      </c>
      <c r="H10" s="48"/>
      <c r="I10" s="31">
        <v>-17217301</v>
      </c>
      <c r="J10" s="49"/>
    </row>
    <row r="11" spans="1:11" ht="23.55" customHeight="1">
      <c r="A11" s="47" t="s">
        <v>115</v>
      </c>
      <c r="B11" s="47"/>
      <c r="E11" s="44"/>
      <c r="F11" s="44"/>
      <c r="G11" s="31">
        <v>0</v>
      </c>
      <c r="H11" s="48"/>
      <c r="I11" s="31">
        <v>-12207824</v>
      </c>
      <c r="J11" s="49"/>
    </row>
    <row r="12" spans="1:11" ht="23.55" customHeight="1">
      <c r="A12" s="58" t="s">
        <v>107</v>
      </c>
      <c r="B12" s="47"/>
      <c r="E12" s="44"/>
      <c r="F12" s="44"/>
      <c r="G12" s="81">
        <f>SUM(G10:G11)</f>
        <v>-19621283</v>
      </c>
      <c r="H12" s="48"/>
      <c r="I12" s="81">
        <f>SUM(I10:I11)</f>
        <v>-29425125</v>
      </c>
      <c r="J12" s="49"/>
    </row>
    <row r="13" spans="1:11" ht="23.55" customHeight="1">
      <c r="A13" s="50" t="s">
        <v>71</v>
      </c>
      <c r="B13" s="47"/>
      <c r="E13" s="51"/>
      <c r="F13" s="51"/>
      <c r="G13" s="32">
        <f>+G9+G12</f>
        <v>9096626</v>
      </c>
      <c r="H13" s="48"/>
      <c r="I13" s="32">
        <f>+I9+I12</f>
        <v>12293914</v>
      </c>
      <c r="J13" s="49"/>
    </row>
    <row r="14" spans="1:11" ht="23.55" customHeight="1">
      <c r="A14" s="47" t="s">
        <v>35</v>
      </c>
      <c r="B14" s="47"/>
      <c r="E14" s="44"/>
      <c r="F14" s="44"/>
      <c r="G14" s="33">
        <v>423144</v>
      </c>
      <c r="H14" s="48"/>
      <c r="I14" s="33">
        <v>933589</v>
      </c>
      <c r="J14" s="49"/>
      <c r="K14" s="39"/>
    </row>
    <row r="15" spans="1:11" ht="23.55" customHeight="1">
      <c r="A15" s="50" t="s">
        <v>72</v>
      </c>
      <c r="B15" s="47"/>
      <c r="E15" s="44"/>
      <c r="F15" s="44"/>
      <c r="G15" s="34">
        <f>SUM(G13:G14)</f>
        <v>9519770</v>
      </c>
      <c r="H15" s="44"/>
      <c r="I15" s="34">
        <f>SUM(I13:I14)</f>
        <v>13227503</v>
      </c>
      <c r="J15" s="49"/>
    </row>
    <row r="16" spans="1:11" ht="23.55" customHeight="1">
      <c r="A16" s="47" t="s">
        <v>36</v>
      </c>
      <c r="B16" s="47"/>
      <c r="E16" s="44"/>
      <c r="F16" s="44"/>
      <c r="G16" s="31">
        <v>-1698322</v>
      </c>
      <c r="H16" s="44"/>
      <c r="I16" s="31">
        <v>-1323616</v>
      </c>
      <c r="J16" s="49"/>
    </row>
    <row r="17" spans="1:11" ht="23.55" customHeight="1">
      <c r="A17" s="47" t="s">
        <v>37</v>
      </c>
      <c r="B17" s="47"/>
      <c r="E17" s="44"/>
      <c r="F17" s="44"/>
      <c r="G17" s="31">
        <v>-4929765</v>
      </c>
      <c r="H17" s="44"/>
      <c r="I17" s="31">
        <v>-4417254</v>
      </c>
      <c r="J17" s="49"/>
    </row>
    <row r="18" spans="1:11" ht="23.55" customHeight="1">
      <c r="A18" s="47" t="s">
        <v>38</v>
      </c>
      <c r="B18" s="47"/>
      <c r="E18" s="171"/>
      <c r="F18" s="51"/>
      <c r="G18" s="31">
        <v>-2076860</v>
      </c>
      <c r="H18" s="51"/>
      <c r="I18" s="31">
        <v>-1781325</v>
      </c>
      <c r="J18" s="49"/>
    </row>
    <row r="19" spans="1:11" ht="23.55" customHeight="1">
      <c r="A19" s="50" t="s">
        <v>39</v>
      </c>
      <c r="B19" s="50"/>
      <c r="E19" s="51"/>
      <c r="F19" s="51"/>
      <c r="G19" s="35">
        <f>SUM(G16:G18)</f>
        <v>-8704947</v>
      </c>
      <c r="H19" s="51"/>
      <c r="I19" s="35">
        <f>SUM(I16:I18)</f>
        <v>-7522195</v>
      </c>
      <c r="J19" s="49"/>
    </row>
    <row r="20" spans="1:11" ht="23.55" customHeight="1">
      <c r="A20" s="58" t="s">
        <v>97</v>
      </c>
      <c r="B20" s="50"/>
      <c r="E20" s="51"/>
      <c r="F20" s="51"/>
      <c r="G20" s="36">
        <f>G15+G19</f>
        <v>814823</v>
      </c>
      <c r="H20" s="51"/>
      <c r="I20" s="36">
        <f>+I15+I19</f>
        <v>5705308</v>
      </c>
      <c r="J20" s="49"/>
    </row>
    <row r="21" spans="1:11" ht="23.55" customHeight="1">
      <c r="A21" s="53" t="s">
        <v>40</v>
      </c>
      <c r="B21" s="52"/>
      <c r="E21" s="51"/>
      <c r="F21" s="51"/>
      <c r="G21" s="33">
        <v>-90442</v>
      </c>
      <c r="H21" s="51"/>
      <c r="I21" s="33">
        <v>-112176</v>
      </c>
      <c r="J21" s="49"/>
      <c r="K21" s="82"/>
    </row>
    <row r="22" spans="1:11" ht="23.55" customHeight="1">
      <c r="A22" s="68" t="s">
        <v>73</v>
      </c>
      <c r="B22" s="50"/>
      <c r="E22" s="51"/>
      <c r="F22" s="51"/>
      <c r="G22" s="201">
        <f>SUM(G20:G21)</f>
        <v>724381</v>
      </c>
      <c r="H22" s="51"/>
      <c r="I22" s="36">
        <f>+I20+I21</f>
        <v>5593132</v>
      </c>
      <c r="J22" s="49"/>
    </row>
    <row r="23" spans="1:11" ht="23.55" customHeight="1">
      <c r="A23" s="53" t="s">
        <v>74</v>
      </c>
      <c r="B23" s="47"/>
      <c r="E23" s="51"/>
      <c r="F23" s="51"/>
      <c r="G23" s="33">
        <v>-216126</v>
      </c>
      <c r="H23" s="51"/>
      <c r="I23" s="33">
        <v>-1187967</v>
      </c>
      <c r="J23" s="57"/>
    </row>
    <row r="24" spans="1:11" ht="23.55" customHeight="1" thickBot="1">
      <c r="A24" s="68" t="s">
        <v>75</v>
      </c>
      <c r="B24" s="47"/>
      <c r="E24" s="51"/>
      <c r="F24" s="51"/>
      <c r="G24" s="202">
        <f>SUM(G22:G23)</f>
        <v>508255</v>
      </c>
      <c r="H24" s="51"/>
      <c r="I24" s="37">
        <f>SUM(I22:I23)</f>
        <v>4405165</v>
      </c>
      <c r="J24" s="49"/>
    </row>
    <row r="25" spans="1:11" ht="23.55" customHeight="1" thickTop="1">
      <c r="J25" s="49"/>
    </row>
    <row r="26" spans="1:11" ht="23.55" customHeight="1">
      <c r="A26" s="68" t="s">
        <v>84</v>
      </c>
      <c r="B26" s="47"/>
      <c r="E26" s="54"/>
      <c r="F26" s="54"/>
      <c r="G26" s="36"/>
      <c r="H26" s="54"/>
      <c r="I26" s="34"/>
      <c r="J26" s="49"/>
    </row>
    <row r="27" spans="1:11" ht="23.55" customHeight="1" thickBot="1">
      <c r="A27" s="58" t="s">
        <v>85</v>
      </c>
      <c r="B27" s="53"/>
      <c r="E27" s="44"/>
      <c r="F27" s="44"/>
      <c r="G27" s="191">
        <f>+G24/G28</f>
        <v>2.6750263157894736E-3</v>
      </c>
      <c r="H27" s="190"/>
      <c r="I27" s="191">
        <f>+I24/I28</f>
        <v>2.3185078947368421E-2</v>
      </c>
      <c r="J27" s="49"/>
    </row>
    <row r="28" spans="1:11" ht="23.55" customHeight="1" thickTop="1" thickBot="1">
      <c r="A28" s="58" t="s">
        <v>86</v>
      </c>
      <c r="B28" s="47"/>
      <c r="E28" s="44"/>
      <c r="F28" s="44"/>
      <c r="G28" s="203">
        <v>190000000</v>
      </c>
      <c r="H28" s="44"/>
      <c r="I28" s="59">
        <v>190000000</v>
      </c>
      <c r="J28" s="49"/>
    </row>
    <row r="29" spans="1:11" ht="23.55" customHeight="1" thickTop="1"/>
    <row r="89" spans="7:7" ht="23.55" customHeight="1">
      <c r="G89" s="198" t="s">
        <v>12</v>
      </c>
    </row>
  </sheetData>
  <sheetProtection algorithmName="SHA-512" hashValue="ERB31JZgAXh6Elj73jEwAmpHGZSVyI6XreMm5r5/JgxHMlEM3lI3+Rx+Ob4jwc9QR9J7nrNA/w7gw6sqmOTbmg==" saltValue="itCJHOpoJ1ES4y19aaszQQ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3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sheetPr>
    <pageSetUpPr fitToPage="1"/>
  </sheetPr>
  <dimension ref="A1:J89"/>
  <sheetViews>
    <sheetView zoomScaleNormal="100" zoomScaleSheetLayoutView="90" workbookViewId="0"/>
  </sheetViews>
  <sheetFormatPr defaultColWidth="8.796875" defaultRowHeight="23.55" customHeight="1"/>
  <cols>
    <col min="1" max="1" width="2.19921875" style="45" customWidth="1"/>
    <col min="2" max="3" width="3.296875" style="45" customWidth="1"/>
    <col min="4" max="4" width="39.796875" style="45" customWidth="1"/>
    <col min="5" max="5" width="11.296875" style="45" customWidth="1"/>
    <col min="6" max="6" width="1.796875" style="45" customWidth="1"/>
    <col min="7" max="7" width="16.19921875" style="198" customWidth="1"/>
    <col min="8" max="8" width="1.796875" style="45" customWidth="1"/>
    <col min="9" max="9" width="16.19921875" style="45" customWidth="1"/>
    <col min="10" max="10" width="8.796875" style="45" customWidth="1"/>
    <col min="11" max="225" width="8.796875" style="45"/>
    <col min="226" max="239" width="8.796875" style="45" customWidth="1"/>
    <col min="240" max="481" width="8.796875" style="45"/>
    <col min="482" max="495" width="8.796875" style="45" customWidth="1"/>
    <col min="496" max="737" width="8.796875" style="45"/>
    <col min="738" max="751" width="8.796875" style="45" customWidth="1"/>
    <col min="752" max="993" width="8.796875" style="45"/>
    <col min="994" max="1007" width="8.796875" style="45" customWidth="1"/>
    <col min="1008" max="1249" width="8.796875" style="45"/>
    <col min="1250" max="1263" width="8.796875" style="45" customWidth="1"/>
    <col min="1264" max="1505" width="8.796875" style="45"/>
    <col min="1506" max="1519" width="8.796875" style="45" customWidth="1"/>
    <col min="1520" max="1761" width="8.796875" style="45"/>
    <col min="1762" max="1775" width="8.796875" style="45" customWidth="1"/>
    <col min="1776" max="2017" width="8.796875" style="45"/>
    <col min="2018" max="2031" width="8.796875" style="45" customWidth="1"/>
    <col min="2032" max="2273" width="8.796875" style="45"/>
    <col min="2274" max="2287" width="8.796875" style="45" customWidth="1"/>
    <col min="2288" max="2529" width="8.796875" style="45"/>
    <col min="2530" max="2543" width="8.796875" style="45" customWidth="1"/>
    <col min="2544" max="2785" width="8.796875" style="45"/>
    <col min="2786" max="2799" width="8.796875" style="45" customWidth="1"/>
    <col min="2800" max="3041" width="8.796875" style="45"/>
    <col min="3042" max="3055" width="8.796875" style="45" customWidth="1"/>
    <col min="3056" max="3297" width="8.796875" style="45"/>
    <col min="3298" max="3311" width="8.796875" style="45" customWidth="1"/>
    <col min="3312" max="3553" width="8.796875" style="45"/>
    <col min="3554" max="3567" width="8.796875" style="45" customWidth="1"/>
    <col min="3568" max="3809" width="8.796875" style="45"/>
    <col min="3810" max="3823" width="8.796875" style="45" customWidth="1"/>
    <col min="3824" max="4065" width="8.796875" style="45"/>
    <col min="4066" max="4079" width="8.796875" style="45" customWidth="1"/>
    <col min="4080" max="4321" width="8.796875" style="45"/>
    <col min="4322" max="4335" width="8.796875" style="45" customWidth="1"/>
    <col min="4336" max="4577" width="8.796875" style="45"/>
    <col min="4578" max="4591" width="8.796875" style="45" customWidth="1"/>
    <col min="4592" max="4833" width="8.796875" style="45"/>
    <col min="4834" max="4847" width="8.796875" style="45" customWidth="1"/>
    <col min="4848" max="5089" width="8.796875" style="45"/>
    <col min="5090" max="5103" width="8.796875" style="45" customWidth="1"/>
    <col min="5104" max="5345" width="8.796875" style="45"/>
    <col min="5346" max="5359" width="8.796875" style="45" customWidth="1"/>
    <col min="5360" max="5601" width="8.796875" style="45"/>
    <col min="5602" max="5615" width="8.796875" style="45" customWidth="1"/>
    <col min="5616" max="5857" width="8.796875" style="45"/>
    <col min="5858" max="5871" width="8.796875" style="45" customWidth="1"/>
    <col min="5872" max="6113" width="8.796875" style="45"/>
    <col min="6114" max="6127" width="8.796875" style="45" customWidth="1"/>
    <col min="6128" max="6369" width="8.796875" style="45"/>
    <col min="6370" max="6383" width="8.796875" style="45" customWidth="1"/>
    <col min="6384" max="6625" width="8.796875" style="45"/>
    <col min="6626" max="6639" width="8.796875" style="45" customWidth="1"/>
    <col min="6640" max="6881" width="8.796875" style="45"/>
    <col min="6882" max="6895" width="8.796875" style="45" customWidth="1"/>
    <col min="6896" max="7137" width="8.796875" style="45"/>
    <col min="7138" max="7151" width="8.796875" style="45" customWidth="1"/>
    <col min="7152" max="7393" width="8.796875" style="45"/>
    <col min="7394" max="7407" width="8.796875" style="45" customWidth="1"/>
    <col min="7408" max="7649" width="8.796875" style="45"/>
    <col min="7650" max="7663" width="8.796875" style="45" customWidth="1"/>
    <col min="7664" max="7905" width="8.796875" style="45"/>
    <col min="7906" max="7919" width="8.796875" style="45" customWidth="1"/>
    <col min="7920" max="8161" width="8.796875" style="45"/>
    <col min="8162" max="8175" width="8.796875" style="45" customWidth="1"/>
    <col min="8176" max="8417" width="8.796875" style="45"/>
    <col min="8418" max="8431" width="8.796875" style="45" customWidth="1"/>
    <col min="8432" max="8673" width="8.796875" style="45"/>
    <col min="8674" max="8687" width="8.796875" style="45" customWidth="1"/>
    <col min="8688" max="8929" width="8.796875" style="45"/>
    <col min="8930" max="8943" width="8.796875" style="45" customWidth="1"/>
    <col min="8944" max="9185" width="8.796875" style="45"/>
    <col min="9186" max="9199" width="8.796875" style="45" customWidth="1"/>
    <col min="9200" max="9441" width="8.796875" style="45"/>
    <col min="9442" max="9455" width="8.796875" style="45" customWidth="1"/>
    <col min="9456" max="9697" width="8.796875" style="45"/>
    <col min="9698" max="9711" width="8.796875" style="45" customWidth="1"/>
    <col min="9712" max="9953" width="8.796875" style="45"/>
    <col min="9954" max="9967" width="8.796875" style="45" customWidth="1"/>
    <col min="9968" max="10209" width="8.796875" style="45"/>
    <col min="10210" max="10223" width="8.796875" style="45" customWidth="1"/>
    <col min="10224" max="10465" width="8.796875" style="45"/>
    <col min="10466" max="10479" width="8.796875" style="45" customWidth="1"/>
    <col min="10480" max="10721" width="8.796875" style="45"/>
    <col min="10722" max="10735" width="8.796875" style="45" customWidth="1"/>
    <col min="10736" max="10977" width="8.796875" style="45"/>
    <col min="10978" max="10991" width="8.796875" style="45" customWidth="1"/>
    <col min="10992" max="11233" width="8.796875" style="45"/>
    <col min="11234" max="11247" width="8.796875" style="45" customWidth="1"/>
    <col min="11248" max="11489" width="8.796875" style="45"/>
    <col min="11490" max="11503" width="8.796875" style="45" customWidth="1"/>
    <col min="11504" max="11745" width="8.796875" style="45"/>
    <col min="11746" max="11759" width="8.796875" style="45" customWidth="1"/>
    <col min="11760" max="12001" width="8.796875" style="45"/>
    <col min="12002" max="12015" width="8.796875" style="45" customWidth="1"/>
    <col min="12016" max="12257" width="8.796875" style="45"/>
    <col min="12258" max="12271" width="8.796875" style="45" customWidth="1"/>
    <col min="12272" max="12513" width="8.796875" style="45"/>
    <col min="12514" max="12527" width="8.796875" style="45" customWidth="1"/>
    <col min="12528" max="12769" width="8.796875" style="45"/>
    <col min="12770" max="12783" width="8.796875" style="45" customWidth="1"/>
    <col min="12784" max="13025" width="8.796875" style="45"/>
    <col min="13026" max="13039" width="8.796875" style="45" customWidth="1"/>
    <col min="13040" max="13281" width="8.796875" style="45"/>
    <col min="13282" max="13295" width="8.796875" style="45" customWidth="1"/>
    <col min="13296" max="13537" width="8.796875" style="45"/>
    <col min="13538" max="13551" width="8.796875" style="45" customWidth="1"/>
    <col min="13552" max="13793" width="8.796875" style="45"/>
    <col min="13794" max="13807" width="8.796875" style="45" customWidth="1"/>
    <col min="13808" max="14049" width="8.796875" style="45"/>
    <col min="14050" max="14063" width="8.796875" style="45" customWidth="1"/>
    <col min="14064" max="14305" width="8.796875" style="45"/>
    <col min="14306" max="14319" width="8.796875" style="45" customWidth="1"/>
    <col min="14320" max="14561" width="8.796875" style="45"/>
    <col min="14562" max="14575" width="8.796875" style="45" customWidth="1"/>
    <col min="14576" max="14817" width="8.796875" style="45"/>
    <col min="14818" max="14831" width="8.796875" style="45" customWidth="1"/>
    <col min="14832" max="15073" width="8.796875" style="45"/>
    <col min="15074" max="15087" width="8.796875" style="45" customWidth="1"/>
    <col min="15088" max="15329" width="8.796875" style="45"/>
    <col min="15330" max="15343" width="8.796875" style="45" customWidth="1"/>
    <col min="15344" max="15585" width="8.796875" style="45"/>
    <col min="15586" max="15599" width="8.796875" style="45" customWidth="1"/>
    <col min="15600" max="15841" width="8.796875" style="45"/>
    <col min="15842" max="15855" width="8.796875" style="45" customWidth="1"/>
    <col min="15856" max="16097" width="8.796875" style="45"/>
    <col min="16098" max="16111" width="8.796875" style="45" customWidth="1"/>
    <col min="16112" max="16357" width="8.796875" style="45"/>
    <col min="16358" max="16359" width="8.796875" style="45" customWidth="1"/>
    <col min="16360" max="16366" width="8.796875" style="45"/>
    <col min="16367" max="16368" width="8.796875" style="45" customWidth="1"/>
    <col min="16369" max="16384" width="8.796875" style="45"/>
  </cols>
  <sheetData>
    <row r="1" spans="1:10" ht="23.55" customHeight="1">
      <c r="A1" s="41" t="s">
        <v>76</v>
      </c>
      <c r="B1" s="41"/>
      <c r="C1" s="46"/>
      <c r="D1" s="46"/>
      <c r="E1" s="46"/>
      <c r="F1" s="46"/>
      <c r="G1" s="196"/>
      <c r="H1" s="46"/>
      <c r="I1" s="63" t="s">
        <v>58</v>
      </c>
    </row>
    <row r="2" spans="1:10" ht="23.55" customHeight="1">
      <c r="A2" s="46" t="s">
        <v>33</v>
      </c>
      <c r="B2" s="46"/>
      <c r="C2" s="46"/>
      <c r="D2" s="46"/>
      <c r="E2" s="46"/>
      <c r="F2" s="46"/>
      <c r="G2" s="196"/>
      <c r="H2" s="46"/>
      <c r="I2" s="63" t="s">
        <v>59</v>
      </c>
    </row>
    <row r="3" spans="1:10" ht="23.55" customHeight="1">
      <c r="A3" s="46" t="s">
        <v>135</v>
      </c>
      <c r="B3" s="43"/>
      <c r="C3" s="43"/>
      <c r="D3" s="43"/>
      <c r="E3" s="43"/>
      <c r="F3" s="43"/>
      <c r="G3" s="197"/>
      <c r="H3" s="43"/>
      <c r="I3" s="43"/>
    </row>
    <row r="5" spans="1:10" ht="23.55" customHeight="1">
      <c r="E5" s="44"/>
      <c r="F5" s="44"/>
      <c r="H5" s="44"/>
      <c r="I5" s="55" t="s">
        <v>0</v>
      </c>
    </row>
    <row r="6" spans="1:10" ht="23.55" customHeight="1">
      <c r="E6" s="67" t="s">
        <v>1</v>
      </c>
      <c r="F6" s="44"/>
      <c r="G6" s="199">
        <v>2569</v>
      </c>
      <c r="H6" s="66"/>
      <c r="I6" s="65">
        <v>2568</v>
      </c>
    </row>
    <row r="7" spans="1:10" ht="23.55" customHeight="1">
      <c r="A7" s="47" t="s">
        <v>34</v>
      </c>
      <c r="B7" s="47"/>
      <c r="E7" s="170">
        <v>12</v>
      </c>
      <c r="F7" s="48"/>
      <c r="G7" s="31">
        <v>54966932</v>
      </c>
      <c r="H7" s="48"/>
      <c r="I7" s="31">
        <v>51051786</v>
      </c>
      <c r="J7" s="49"/>
    </row>
    <row r="8" spans="1:10" ht="23.55" customHeight="1">
      <c r="A8" s="47" t="s">
        <v>114</v>
      </c>
      <c r="B8" s="47"/>
      <c r="E8" s="170">
        <v>12</v>
      </c>
      <c r="F8" s="48"/>
      <c r="G8" s="31">
        <v>240000</v>
      </c>
      <c r="H8" s="48"/>
      <c r="I8" s="31">
        <v>30978750</v>
      </c>
      <c r="J8" s="49"/>
    </row>
    <row r="9" spans="1:10" ht="23.55" customHeight="1">
      <c r="A9" s="58" t="s">
        <v>106</v>
      </c>
      <c r="B9" s="47"/>
      <c r="E9" s="44"/>
      <c r="F9" s="48"/>
      <c r="G9" s="8">
        <f>SUM(G7:G8)</f>
        <v>55206932</v>
      </c>
      <c r="H9" s="48"/>
      <c r="I9" s="81">
        <f>SUM(I7:I8)</f>
        <v>82030536</v>
      </c>
      <c r="J9" s="49"/>
    </row>
    <row r="10" spans="1:10" ht="23.55" customHeight="1">
      <c r="A10" s="47" t="s">
        <v>109</v>
      </c>
      <c r="B10" s="47"/>
      <c r="E10" s="44"/>
      <c r="F10" s="44"/>
      <c r="G10" s="200">
        <v>-37205149</v>
      </c>
      <c r="H10" s="48"/>
      <c r="I10" s="31">
        <v>-31976178</v>
      </c>
      <c r="J10" s="49"/>
    </row>
    <row r="11" spans="1:10" ht="23.55" customHeight="1">
      <c r="A11" s="47" t="s">
        <v>115</v>
      </c>
      <c r="B11" s="47"/>
      <c r="E11" s="44"/>
      <c r="F11" s="44"/>
      <c r="G11" s="200">
        <v>-160618</v>
      </c>
      <c r="H11" s="48"/>
      <c r="I11" s="31">
        <v>-25307670</v>
      </c>
      <c r="J11" s="49"/>
    </row>
    <row r="12" spans="1:10" ht="23.55" customHeight="1">
      <c r="A12" s="58" t="s">
        <v>107</v>
      </c>
      <c r="B12" s="47"/>
      <c r="E12" s="44"/>
      <c r="F12" s="44"/>
      <c r="G12" s="81">
        <f>SUM(G10:G11)</f>
        <v>-37365767</v>
      </c>
      <c r="H12" s="48"/>
      <c r="I12" s="81">
        <f>SUM(I10:I11)</f>
        <v>-57283848</v>
      </c>
      <c r="J12" s="49"/>
    </row>
    <row r="13" spans="1:10" ht="23.55" customHeight="1">
      <c r="A13" s="50" t="s">
        <v>71</v>
      </c>
      <c r="B13" s="47"/>
      <c r="E13" s="51"/>
      <c r="F13" s="51"/>
      <c r="G13" s="32">
        <f>+G9+G12</f>
        <v>17841165</v>
      </c>
      <c r="H13" s="48"/>
      <c r="I13" s="32">
        <f>+I9+I12</f>
        <v>24746688</v>
      </c>
      <c r="J13" s="49"/>
    </row>
    <row r="14" spans="1:10" ht="23.55" customHeight="1">
      <c r="A14" s="47" t="s">
        <v>35</v>
      </c>
      <c r="B14" s="47"/>
      <c r="E14" s="44"/>
      <c r="F14" s="44"/>
      <c r="G14" s="33">
        <v>751026</v>
      </c>
      <c r="H14" s="48"/>
      <c r="I14" s="33">
        <v>1520536</v>
      </c>
      <c r="J14" s="49"/>
    </row>
    <row r="15" spans="1:10" ht="23.55" customHeight="1">
      <c r="A15" s="50" t="s">
        <v>72</v>
      </c>
      <c r="B15" s="47"/>
      <c r="E15" s="44"/>
      <c r="F15" s="44"/>
      <c r="G15" s="34">
        <f>SUM(G13:G14)</f>
        <v>18592191</v>
      </c>
      <c r="H15" s="44"/>
      <c r="I15" s="34">
        <f>SUM(I13:I14)</f>
        <v>26267224</v>
      </c>
      <c r="J15" s="49"/>
    </row>
    <row r="16" spans="1:10" ht="23.55" customHeight="1">
      <c r="A16" s="47" t="s">
        <v>36</v>
      </c>
      <c r="B16" s="47"/>
      <c r="E16" s="44"/>
      <c r="F16" s="44"/>
      <c r="G16" s="31">
        <v>-2777006</v>
      </c>
      <c r="H16" s="44"/>
      <c r="I16" s="31">
        <v>-2571594</v>
      </c>
      <c r="J16" s="49"/>
    </row>
    <row r="17" spans="1:10" ht="23.55" customHeight="1">
      <c r="A17" s="47" t="s">
        <v>37</v>
      </c>
      <c r="B17" s="47"/>
      <c r="E17" s="44"/>
      <c r="F17" s="44"/>
      <c r="G17" s="31">
        <v>-9412597</v>
      </c>
      <c r="H17" s="44"/>
      <c r="I17" s="31">
        <v>-8368116.7610690426</v>
      </c>
      <c r="J17" s="49"/>
    </row>
    <row r="18" spans="1:10" ht="23.55" customHeight="1">
      <c r="A18" s="47" t="s">
        <v>38</v>
      </c>
      <c r="B18" s="47"/>
      <c r="E18" s="171">
        <v>3.1</v>
      </c>
      <c r="F18" s="51"/>
      <c r="G18" s="31">
        <v>-4153721</v>
      </c>
      <c r="H18" s="51"/>
      <c r="I18" s="31">
        <v>-3562650.2389309574</v>
      </c>
      <c r="J18" s="49"/>
    </row>
    <row r="19" spans="1:10" ht="23.55" customHeight="1">
      <c r="A19" s="50" t="s">
        <v>39</v>
      </c>
      <c r="B19" s="50"/>
      <c r="E19" s="51"/>
      <c r="F19" s="51"/>
      <c r="G19" s="35">
        <f>SUM(G16:G18)</f>
        <v>-16343324</v>
      </c>
      <c r="H19" s="51"/>
      <c r="I19" s="35">
        <f>SUM(I16:I18)</f>
        <v>-14502361</v>
      </c>
      <c r="J19" s="49"/>
    </row>
    <row r="20" spans="1:10" ht="23.55" customHeight="1">
      <c r="A20" s="58" t="s">
        <v>97</v>
      </c>
      <c r="B20" s="50"/>
      <c r="E20" s="51"/>
      <c r="F20" s="51"/>
      <c r="G20" s="36">
        <f>G15+G19</f>
        <v>2248867</v>
      </c>
      <c r="H20" s="51"/>
      <c r="I20" s="36">
        <f>+I15+I19</f>
        <v>11764863</v>
      </c>
      <c r="J20" s="49"/>
    </row>
    <row r="21" spans="1:10" ht="23.55" customHeight="1">
      <c r="A21" s="53" t="s">
        <v>40</v>
      </c>
      <c r="B21" s="52"/>
      <c r="E21" s="51"/>
      <c r="F21" s="51"/>
      <c r="G21" s="33">
        <v>-185406</v>
      </c>
      <c r="H21" s="51"/>
      <c r="I21" s="33">
        <v>-176364</v>
      </c>
      <c r="J21" s="49"/>
    </row>
    <row r="22" spans="1:10" ht="23.55" customHeight="1">
      <c r="A22" s="68" t="s">
        <v>73</v>
      </c>
      <c r="B22" s="50"/>
      <c r="E22" s="51"/>
      <c r="F22" s="51"/>
      <c r="G22" s="201">
        <f>SUM(G20:G21)</f>
        <v>2063461</v>
      </c>
      <c r="H22" s="51"/>
      <c r="I22" s="36">
        <f>+I20+I21</f>
        <v>11588499</v>
      </c>
      <c r="J22" s="49"/>
    </row>
    <row r="23" spans="1:10" ht="23.55" customHeight="1">
      <c r="A23" s="53" t="s">
        <v>74</v>
      </c>
      <c r="B23" s="47"/>
      <c r="E23" s="51"/>
      <c r="F23" s="51"/>
      <c r="G23" s="33">
        <v>-533107</v>
      </c>
      <c r="H23" s="51"/>
      <c r="I23" s="33">
        <v>-2448883</v>
      </c>
      <c r="J23" s="57"/>
    </row>
    <row r="24" spans="1:10" ht="23.55" customHeight="1" thickBot="1">
      <c r="A24" s="68" t="s">
        <v>75</v>
      </c>
      <c r="B24" s="47"/>
      <c r="E24" s="51"/>
      <c r="F24" s="51"/>
      <c r="G24" s="202">
        <f>SUM(G22:G23)</f>
        <v>1530354</v>
      </c>
      <c r="H24" s="51"/>
      <c r="I24" s="37">
        <f>SUM(I22:I23)</f>
        <v>9139616</v>
      </c>
      <c r="J24" s="49"/>
    </row>
    <row r="25" spans="1:10" ht="23.55" customHeight="1" thickTop="1">
      <c r="J25" s="49"/>
    </row>
    <row r="26" spans="1:10" ht="23.55" customHeight="1">
      <c r="A26" s="68" t="s">
        <v>84</v>
      </c>
      <c r="B26" s="47"/>
      <c r="E26" s="54"/>
      <c r="F26" s="54"/>
      <c r="G26" s="36"/>
      <c r="H26" s="54"/>
      <c r="I26" s="34"/>
      <c r="J26" s="49"/>
    </row>
    <row r="27" spans="1:10" ht="23.55" customHeight="1" thickBot="1">
      <c r="A27" s="58" t="s">
        <v>85</v>
      </c>
      <c r="B27" s="53"/>
      <c r="E27" s="44"/>
      <c r="F27" s="44"/>
      <c r="G27" s="193">
        <f>+G24/G28</f>
        <v>8.0544947368421053E-3</v>
      </c>
      <c r="H27" s="192"/>
      <c r="I27" s="193">
        <f>+I24/I28</f>
        <v>4.8103242105263157E-2</v>
      </c>
      <c r="J27" s="49"/>
    </row>
    <row r="28" spans="1:10" ht="23.55" customHeight="1" thickTop="1" thickBot="1">
      <c r="A28" s="58" t="s">
        <v>86</v>
      </c>
      <c r="B28" s="47"/>
      <c r="E28" s="44"/>
      <c r="F28" s="44"/>
      <c r="G28" s="203">
        <v>190000000</v>
      </c>
      <c r="H28" s="44"/>
      <c r="I28" s="59">
        <v>190000000</v>
      </c>
      <c r="J28" s="49"/>
    </row>
    <row r="29" spans="1:10" ht="23.55" customHeight="1" thickTop="1"/>
    <row r="89" spans="7:7" ht="23.55" customHeight="1">
      <c r="G89" s="198" t="s">
        <v>12</v>
      </c>
    </row>
  </sheetData>
  <sheetProtection algorithmName="SHA-512" hashValue="Us47Hyz9leeAZpfVO6h4qiaUBcWm8lxHDCkeorGAET34QJPcfiiVx3qIXeUaz8yBOgJoclDsuUKuY9oZJ9tC3g==" saltValue="S1V8+WDN4PVSVoS+cfo4IA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3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7"/>
  <sheetViews>
    <sheetView zoomScaleNormal="100" workbookViewId="0"/>
  </sheetViews>
  <sheetFormatPr defaultColWidth="8.796875" defaultRowHeight="23.55" customHeight="1"/>
  <cols>
    <col min="1" max="1" width="40.19921875" style="105" customWidth="1"/>
    <col min="2" max="2" width="9.19921875" style="105" customWidth="1"/>
    <col min="3" max="3" width="0.796875" style="105" customWidth="1"/>
    <col min="4" max="4" width="17.796875" style="172" customWidth="1"/>
    <col min="5" max="5" width="0.796875" style="172" customWidth="1"/>
    <col min="6" max="6" width="17.796875" style="172" customWidth="1"/>
    <col min="7" max="7" width="0.796875" style="172" customWidth="1"/>
    <col min="8" max="8" width="17.296875" style="172" customWidth="1"/>
    <col min="9" max="9" width="0.796875" style="172" customWidth="1"/>
    <col min="10" max="10" width="17.796875" style="172" customWidth="1"/>
    <col min="11" max="11" width="0.796875" style="173" customWidth="1"/>
    <col min="12" max="12" width="17.296875" style="172" customWidth="1"/>
    <col min="13" max="13" width="10.69921875" style="105" bestFit="1" customWidth="1"/>
    <col min="14" max="236" width="8.796875" style="105"/>
    <col min="237" max="245" width="8.796875" style="105" customWidth="1"/>
    <col min="246" max="492" width="8.796875" style="105"/>
    <col min="493" max="501" width="8.796875" style="105" customWidth="1"/>
    <col min="502" max="748" width="8.796875" style="105"/>
    <col min="749" max="757" width="8.796875" style="105" customWidth="1"/>
    <col min="758" max="1004" width="8.796875" style="105"/>
    <col min="1005" max="1013" width="8.796875" style="105" customWidth="1"/>
    <col min="1014" max="1260" width="8.796875" style="105"/>
    <col min="1261" max="1269" width="8.796875" style="105" customWidth="1"/>
    <col min="1270" max="1516" width="8.796875" style="105"/>
    <col min="1517" max="1525" width="8.796875" style="105" customWidth="1"/>
    <col min="1526" max="1772" width="8.796875" style="105"/>
    <col min="1773" max="1781" width="8.796875" style="105" customWidth="1"/>
    <col min="1782" max="2028" width="8.796875" style="105"/>
    <col min="2029" max="2037" width="8.796875" style="105" customWidth="1"/>
    <col min="2038" max="2284" width="8.796875" style="105"/>
    <col min="2285" max="2293" width="8.796875" style="105" customWidth="1"/>
    <col min="2294" max="2540" width="8.796875" style="105"/>
    <col min="2541" max="2549" width="8.796875" style="105" customWidth="1"/>
    <col min="2550" max="2796" width="8.796875" style="105"/>
    <col min="2797" max="2805" width="8.796875" style="105" customWidth="1"/>
    <col min="2806" max="3052" width="8.796875" style="105"/>
    <col min="3053" max="3061" width="8.796875" style="105" customWidth="1"/>
    <col min="3062" max="3308" width="8.796875" style="105"/>
    <col min="3309" max="3317" width="8.796875" style="105" customWidth="1"/>
    <col min="3318" max="3564" width="8.796875" style="105"/>
    <col min="3565" max="3573" width="8.796875" style="105" customWidth="1"/>
    <col min="3574" max="3820" width="8.796875" style="105"/>
    <col min="3821" max="3829" width="8.796875" style="105" customWidth="1"/>
    <col min="3830" max="4076" width="8.796875" style="105"/>
    <col min="4077" max="4085" width="8.796875" style="105" customWidth="1"/>
    <col min="4086" max="4332" width="8.796875" style="105"/>
    <col min="4333" max="4341" width="8.796875" style="105" customWidth="1"/>
    <col min="4342" max="4588" width="8.796875" style="105"/>
    <col min="4589" max="4597" width="8.796875" style="105" customWidth="1"/>
    <col min="4598" max="4844" width="8.796875" style="105"/>
    <col min="4845" max="4853" width="8.796875" style="105" customWidth="1"/>
    <col min="4854" max="5100" width="8.796875" style="105"/>
    <col min="5101" max="5109" width="8.796875" style="105" customWidth="1"/>
    <col min="5110" max="5356" width="8.796875" style="105"/>
    <col min="5357" max="5365" width="8.796875" style="105" customWidth="1"/>
    <col min="5366" max="5612" width="8.796875" style="105"/>
    <col min="5613" max="5621" width="8.796875" style="105" customWidth="1"/>
    <col min="5622" max="5868" width="8.796875" style="105"/>
    <col min="5869" max="5877" width="8.796875" style="105" customWidth="1"/>
    <col min="5878" max="6124" width="8.796875" style="105"/>
    <col min="6125" max="6133" width="8.796875" style="105" customWidth="1"/>
    <col min="6134" max="6380" width="8.796875" style="105"/>
    <col min="6381" max="6389" width="8.796875" style="105" customWidth="1"/>
    <col min="6390" max="6636" width="8.796875" style="105"/>
    <col min="6637" max="6645" width="8.796875" style="105" customWidth="1"/>
    <col min="6646" max="6892" width="8.796875" style="105"/>
    <col min="6893" max="6901" width="8.796875" style="105" customWidth="1"/>
    <col min="6902" max="7148" width="8.796875" style="105"/>
    <col min="7149" max="7157" width="8.796875" style="105" customWidth="1"/>
    <col min="7158" max="7404" width="8.796875" style="105"/>
    <col min="7405" max="7413" width="8.796875" style="105" customWidth="1"/>
    <col min="7414" max="7660" width="8.796875" style="105"/>
    <col min="7661" max="7669" width="8.796875" style="105" customWidth="1"/>
    <col min="7670" max="7916" width="8.796875" style="105"/>
    <col min="7917" max="7925" width="8.796875" style="105" customWidth="1"/>
    <col min="7926" max="8172" width="8.796875" style="105"/>
    <col min="8173" max="8181" width="8.796875" style="105" customWidth="1"/>
    <col min="8182" max="8428" width="8.796875" style="105"/>
    <col min="8429" max="8437" width="8.796875" style="105" customWidth="1"/>
    <col min="8438" max="8684" width="8.796875" style="105"/>
    <col min="8685" max="8693" width="8.796875" style="105" customWidth="1"/>
    <col min="8694" max="8940" width="8.796875" style="105"/>
    <col min="8941" max="8949" width="8.796875" style="105" customWidth="1"/>
    <col min="8950" max="9196" width="8.796875" style="105"/>
    <col min="9197" max="9205" width="8.796875" style="105" customWidth="1"/>
    <col min="9206" max="9452" width="8.796875" style="105"/>
    <col min="9453" max="9461" width="8.796875" style="105" customWidth="1"/>
    <col min="9462" max="9708" width="8.796875" style="105"/>
    <col min="9709" max="9717" width="8.796875" style="105" customWidth="1"/>
    <col min="9718" max="9964" width="8.796875" style="105"/>
    <col min="9965" max="9973" width="8.796875" style="105" customWidth="1"/>
    <col min="9974" max="10220" width="8.796875" style="105"/>
    <col min="10221" max="10229" width="8.796875" style="105" customWidth="1"/>
    <col min="10230" max="10476" width="8.796875" style="105"/>
    <col min="10477" max="10485" width="8.796875" style="105" customWidth="1"/>
    <col min="10486" max="10732" width="8.796875" style="105"/>
    <col min="10733" max="10741" width="8.796875" style="105" customWidth="1"/>
    <col min="10742" max="10988" width="8.796875" style="105"/>
    <col min="10989" max="10997" width="8.796875" style="105" customWidth="1"/>
    <col min="10998" max="11244" width="8.796875" style="105"/>
    <col min="11245" max="11253" width="8.796875" style="105" customWidth="1"/>
    <col min="11254" max="11500" width="8.796875" style="105"/>
    <col min="11501" max="11509" width="8.796875" style="105" customWidth="1"/>
    <col min="11510" max="11756" width="8.796875" style="105"/>
    <col min="11757" max="11765" width="8.796875" style="105" customWidth="1"/>
    <col min="11766" max="12012" width="8.796875" style="105"/>
    <col min="12013" max="12021" width="8.796875" style="105" customWidth="1"/>
    <col min="12022" max="12268" width="8.796875" style="105"/>
    <col min="12269" max="12277" width="8.796875" style="105" customWidth="1"/>
    <col min="12278" max="12524" width="8.796875" style="105"/>
    <col min="12525" max="12533" width="8.796875" style="105" customWidth="1"/>
    <col min="12534" max="12780" width="8.796875" style="105"/>
    <col min="12781" max="12789" width="8.796875" style="105" customWidth="1"/>
    <col min="12790" max="13036" width="8.796875" style="105"/>
    <col min="13037" max="13045" width="8.796875" style="105" customWidth="1"/>
    <col min="13046" max="13292" width="8.796875" style="105"/>
    <col min="13293" max="13301" width="8.796875" style="105" customWidth="1"/>
    <col min="13302" max="13548" width="8.796875" style="105"/>
    <col min="13549" max="13557" width="8.796875" style="105" customWidth="1"/>
    <col min="13558" max="13804" width="8.796875" style="105"/>
    <col min="13805" max="13813" width="8.796875" style="105" customWidth="1"/>
    <col min="13814" max="14060" width="8.796875" style="105"/>
    <col min="14061" max="14069" width="8.796875" style="105" customWidth="1"/>
    <col min="14070" max="14316" width="8.796875" style="105"/>
    <col min="14317" max="14325" width="8.796875" style="105" customWidth="1"/>
    <col min="14326" max="14572" width="8.796875" style="105"/>
    <col min="14573" max="14581" width="8.796875" style="105" customWidth="1"/>
    <col min="14582" max="14828" width="8.796875" style="105"/>
    <col min="14829" max="14837" width="8.796875" style="105" customWidth="1"/>
    <col min="14838" max="15084" width="8.796875" style="105"/>
    <col min="15085" max="15093" width="8.796875" style="105" customWidth="1"/>
    <col min="15094" max="15340" width="8.796875" style="105"/>
    <col min="15341" max="15349" width="8.796875" style="105" customWidth="1"/>
    <col min="15350" max="15596" width="8.796875" style="105"/>
    <col min="15597" max="15605" width="8.796875" style="105" customWidth="1"/>
    <col min="15606" max="15852" width="8.796875" style="105"/>
    <col min="15853" max="15861" width="8.796875" style="105" customWidth="1"/>
    <col min="15862" max="16108" width="8.796875" style="105"/>
    <col min="16109" max="16117" width="8.796875" style="105" customWidth="1"/>
    <col min="16118" max="16361" width="8.796875" style="105"/>
    <col min="16362" max="16363" width="8.796875" style="105" customWidth="1"/>
    <col min="16364" max="16384" width="8.796875" style="105"/>
  </cols>
  <sheetData>
    <row r="1" spans="1:13" s="97" customFormat="1" ht="23.55" customHeight="1">
      <c r="A1" s="41" t="s">
        <v>76</v>
      </c>
      <c r="B1" s="96"/>
      <c r="C1" s="96"/>
      <c r="D1" s="215"/>
      <c r="E1" s="215"/>
      <c r="F1" s="215"/>
      <c r="G1" s="215"/>
      <c r="H1" s="215"/>
      <c r="I1" s="215"/>
      <c r="J1" s="215"/>
      <c r="K1" s="216"/>
      <c r="L1" s="63" t="s">
        <v>58</v>
      </c>
    </row>
    <row r="2" spans="1:13" s="97" customFormat="1" ht="23.55" customHeight="1">
      <c r="A2" s="98" t="s">
        <v>89</v>
      </c>
      <c r="B2" s="96"/>
      <c r="C2" s="96"/>
      <c r="D2" s="215"/>
      <c r="E2" s="215"/>
      <c r="F2" s="215"/>
      <c r="G2" s="215"/>
      <c r="H2" s="215"/>
      <c r="I2" s="215"/>
      <c r="J2" s="215"/>
      <c r="K2" s="216"/>
      <c r="L2" s="63" t="s">
        <v>59</v>
      </c>
    </row>
    <row r="3" spans="1:13" s="97" customFormat="1" ht="23.55" customHeight="1">
      <c r="A3" s="46" t="str">
        <f>+'FS_PL (6M)'!A3</f>
        <v>สำหรับงวดหกเดือนสิ้นสุดวันที่ 30 มิถุนายน 2569</v>
      </c>
      <c r="B3" s="96"/>
      <c r="C3" s="96"/>
      <c r="D3" s="215"/>
      <c r="E3" s="215"/>
      <c r="F3" s="215"/>
      <c r="G3" s="215"/>
      <c r="H3" s="215"/>
      <c r="I3" s="215"/>
      <c r="J3" s="215"/>
      <c r="K3" s="216"/>
      <c r="L3" s="216"/>
    </row>
    <row r="4" spans="1:13" s="101" customFormat="1" ht="23.55" customHeight="1">
      <c r="A4" s="99"/>
      <c r="B4" s="100"/>
      <c r="C4" s="100"/>
      <c r="D4" s="217"/>
      <c r="E4" s="218"/>
      <c r="F4" s="217"/>
      <c r="G4" s="218"/>
      <c r="H4" s="218"/>
      <c r="I4" s="218"/>
      <c r="J4" s="218"/>
      <c r="K4" s="217"/>
      <c r="L4" s="219" t="s">
        <v>0</v>
      </c>
    </row>
    <row r="5" spans="1:13" s="101" customFormat="1" ht="23.55" customHeight="1">
      <c r="A5" s="99"/>
      <c r="B5" s="100"/>
      <c r="C5" s="102"/>
      <c r="D5" s="220"/>
      <c r="E5" s="220"/>
      <c r="F5" s="220"/>
      <c r="G5" s="220"/>
      <c r="H5" s="243" t="s">
        <v>27</v>
      </c>
      <c r="I5" s="243"/>
      <c r="J5" s="243"/>
      <c r="K5" s="221"/>
      <c r="L5" s="221"/>
    </row>
    <row r="6" spans="1:13" s="101" customFormat="1" ht="23.55" customHeight="1">
      <c r="A6" s="99"/>
      <c r="B6" s="100"/>
      <c r="C6" s="102"/>
      <c r="D6" s="222" t="s">
        <v>77</v>
      </c>
      <c r="E6" s="223"/>
      <c r="F6" s="222" t="s">
        <v>78</v>
      </c>
      <c r="G6" s="222"/>
      <c r="H6" s="224" t="s">
        <v>28</v>
      </c>
      <c r="I6" s="222"/>
      <c r="J6" s="222"/>
      <c r="K6" s="221"/>
      <c r="L6" s="221"/>
    </row>
    <row r="7" spans="1:13" s="101" customFormat="1" ht="23.55" customHeight="1">
      <c r="A7" s="99"/>
      <c r="B7" s="103" t="s">
        <v>1</v>
      </c>
      <c r="C7" s="104"/>
      <c r="D7" s="225" t="s">
        <v>66</v>
      </c>
      <c r="E7" s="226"/>
      <c r="F7" s="225" t="s">
        <v>79</v>
      </c>
      <c r="G7" s="226"/>
      <c r="H7" s="227" t="s">
        <v>29</v>
      </c>
      <c r="I7" s="226"/>
      <c r="J7" s="225" t="s">
        <v>30</v>
      </c>
      <c r="K7" s="38"/>
      <c r="L7" s="228" t="s">
        <v>31</v>
      </c>
    </row>
    <row r="8" spans="1:13" ht="23.55" customHeight="1">
      <c r="B8" s="106"/>
      <c r="D8" s="229"/>
      <c r="F8" s="229"/>
    </row>
    <row r="9" spans="1:13" s="108" customFormat="1" ht="23.55" customHeight="1">
      <c r="A9" s="107" t="s">
        <v>121</v>
      </c>
      <c r="B9" s="79"/>
      <c r="C9" s="73"/>
      <c r="D9" s="60">
        <v>95000000</v>
      </c>
      <c r="E9" s="60"/>
      <c r="F9" s="60">
        <v>150280486</v>
      </c>
      <c r="G9" s="230"/>
      <c r="H9" s="60">
        <v>6517729</v>
      </c>
      <c r="I9" s="60"/>
      <c r="J9" s="60">
        <v>38378662</v>
      </c>
      <c r="K9" s="230"/>
      <c r="L9" s="60">
        <f>SUM(D9:J9)</f>
        <v>290176877</v>
      </c>
      <c r="M9" s="109"/>
    </row>
    <row r="10" spans="1:13" s="108" customFormat="1" ht="23.55" customHeight="1">
      <c r="A10" s="53" t="s">
        <v>138</v>
      </c>
      <c r="B10" s="183">
        <v>9</v>
      </c>
      <c r="C10" s="184"/>
      <c r="D10" s="185">
        <v>0</v>
      </c>
      <c r="E10" s="185"/>
      <c r="F10" s="185">
        <v>0</v>
      </c>
      <c r="G10" s="231"/>
      <c r="H10" s="185">
        <v>0</v>
      </c>
      <c r="I10" s="185"/>
      <c r="J10" s="185">
        <v>-6270000</v>
      </c>
      <c r="K10" s="231"/>
      <c r="L10" s="185">
        <f>SUM(D10:J10)</f>
        <v>-6270000</v>
      </c>
      <c r="M10" s="109"/>
    </row>
    <row r="11" spans="1:13" ht="23.55" customHeight="1">
      <c r="A11" s="105" t="s">
        <v>80</v>
      </c>
      <c r="B11" s="106"/>
      <c r="D11" s="61">
        <v>0</v>
      </c>
      <c r="F11" s="61">
        <v>0</v>
      </c>
      <c r="H11" s="61">
        <v>0</v>
      </c>
      <c r="J11" s="61">
        <f>+'FS_PL (6M)'!G24</f>
        <v>1530354</v>
      </c>
      <c r="L11" s="61">
        <f>SUM(D11:K11)</f>
        <v>1530354</v>
      </c>
    </row>
    <row r="12" spans="1:13" ht="23.55" customHeight="1" thickBot="1">
      <c r="A12" s="110" t="s">
        <v>136</v>
      </c>
      <c r="B12" s="111"/>
      <c r="C12" s="110"/>
      <c r="D12" s="174">
        <f>SUM(D9:D11)</f>
        <v>95000000</v>
      </c>
      <c r="E12" s="175"/>
      <c r="F12" s="174">
        <f>SUM(F9:F11)</f>
        <v>150280486</v>
      </c>
      <c r="G12" s="176"/>
      <c r="H12" s="174">
        <f>SUM(H9:H11)</f>
        <v>6517729</v>
      </c>
      <c r="I12" s="175"/>
      <c r="J12" s="177">
        <f>SUM(J9:J11)</f>
        <v>33639016</v>
      </c>
      <c r="K12" s="178"/>
      <c r="L12" s="177">
        <f>SUM(D12:K12)</f>
        <v>285437231</v>
      </c>
      <c r="M12" s="112"/>
    </row>
    <row r="13" spans="1:13" ht="23.55" customHeight="1" thickTop="1">
      <c r="B13" s="106"/>
      <c r="D13" s="229"/>
      <c r="F13" s="229"/>
    </row>
    <row r="14" spans="1:13" s="108" customFormat="1" ht="23.55" customHeight="1">
      <c r="A14" s="107" t="s">
        <v>122</v>
      </c>
      <c r="B14" s="79"/>
      <c r="C14" s="73"/>
      <c r="D14" s="60">
        <v>95000000</v>
      </c>
      <c r="E14" s="60"/>
      <c r="F14" s="60">
        <v>150280486</v>
      </c>
      <c r="G14" s="230"/>
      <c r="H14" s="60">
        <v>5763072</v>
      </c>
      <c r="I14" s="60"/>
      <c r="J14" s="60">
        <v>27840173</v>
      </c>
      <c r="K14" s="230"/>
      <c r="L14" s="60">
        <f>SUM(D14:J14)</f>
        <v>278883731</v>
      </c>
      <c r="M14" s="109"/>
    </row>
    <row r="15" spans="1:13" s="108" customFormat="1" ht="23.55" customHeight="1">
      <c r="A15" s="53" t="s">
        <v>138</v>
      </c>
      <c r="B15" s="183"/>
      <c r="C15" s="184"/>
      <c r="D15" s="185">
        <v>0</v>
      </c>
      <c r="E15" s="185"/>
      <c r="F15" s="185">
        <v>0</v>
      </c>
      <c r="G15" s="231"/>
      <c r="H15" s="185">
        <v>0</v>
      </c>
      <c r="I15" s="185"/>
      <c r="J15" s="185">
        <v>-3800000</v>
      </c>
      <c r="K15" s="231"/>
      <c r="L15" s="185">
        <f>SUM(D15:J15)</f>
        <v>-3800000</v>
      </c>
      <c r="M15" s="109"/>
    </row>
    <row r="16" spans="1:13" ht="23.55" customHeight="1">
      <c r="A16" s="105" t="s">
        <v>80</v>
      </c>
      <c r="B16" s="106"/>
      <c r="D16" s="61">
        <v>0</v>
      </c>
      <c r="F16" s="61">
        <v>0</v>
      </c>
      <c r="H16" s="61">
        <v>0</v>
      </c>
      <c r="J16" s="61">
        <f>+'FS_PL (6M)'!I24</f>
        <v>9139616</v>
      </c>
      <c r="L16" s="61">
        <f t="shared" ref="L16" si="0">SUM(D16:K16)</f>
        <v>9139616</v>
      </c>
    </row>
    <row r="17" spans="1:13" ht="23.55" customHeight="1" thickBot="1">
      <c r="A17" s="110" t="s">
        <v>137</v>
      </c>
      <c r="B17" s="111"/>
      <c r="C17" s="110"/>
      <c r="D17" s="174">
        <f>SUM(D14:D16)</f>
        <v>95000000</v>
      </c>
      <c r="E17" s="175"/>
      <c r="F17" s="174">
        <f>SUM(F14:F16)</f>
        <v>150280486</v>
      </c>
      <c r="G17" s="176"/>
      <c r="H17" s="174">
        <f>SUM(H14:H16)</f>
        <v>5763072</v>
      </c>
      <c r="I17" s="175"/>
      <c r="J17" s="62">
        <f>SUM(J14:J16)</f>
        <v>33179789</v>
      </c>
      <c r="K17" s="178"/>
      <c r="L17" s="169">
        <f>SUM(D17:K17)</f>
        <v>284223347</v>
      </c>
      <c r="M17" s="114"/>
    </row>
    <row r="18" spans="1:13" s="108" customFormat="1" ht="23.55" customHeight="1" thickTop="1">
      <c r="A18" s="107"/>
      <c r="B18" s="83"/>
      <c r="C18" s="70"/>
      <c r="D18" s="69"/>
      <c r="E18" s="70"/>
      <c r="F18" s="69"/>
      <c r="G18" s="71"/>
      <c r="H18" s="72"/>
      <c r="I18" s="71"/>
      <c r="J18" s="73"/>
      <c r="K18" s="230"/>
      <c r="L18" s="230"/>
    </row>
    <row r="19" spans="1:13" s="108" customFormat="1" ht="23.55" customHeight="1">
      <c r="A19" s="107"/>
      <c r="B19" s="83"/>
      <c r="C19" s="70"/>
      <c r="D19" s="69"/>
      <c r="E19" s="70"/>
      <c r="F19" s="69"/>
      <c r="G19" s="71"/>
      <c r="H19" s="72"/>
      <c r="I19" s="71"/>
      <c r="J19" s="73"/>
      <c r="K19" s="230"/>
      <c r="L19" s="230"/>
    </row>
    <row r="20" spans="1:13" s="108" customFormat="1" ht="23.55" customHeight="1">
      <c r="A20" s="107"/>
      <c r="B20" s="83"/>
      <c r="C20" s="70"/>
      <c r="D20" s="69"/>
      <c r="E20" s="70"/>
      <c r="F20" s="69"/>
      <c r="G20" s="71"/>
      <c r="H20" s="72"/>
      <c r="I20" s="71"/>
      <c r="J20" s="73"/>
      <c r="K20" s="230"/>
      <c r="L20" s="230"/>
    </row>
    <row r="21" spans="1:13" s="108" customFormat="1" ht="23.55" customHeight="1">
      <c r="A21" s="107"/>
      <c r="B21" s="83"/>
      <c r="C21" s="70"/>
      <c r="D21" s="69"/>
      <c r="E21" s="70"/>
      <c r="F21" s="69"/>
      <c r="G21" s="71"/>
      <c r="H21" s="72"/>
      <c r="I21" s="71"/>
      <c r="J21" s="73"/>
      <c r="K21" s="230"/>
      <c r="L21" s="230"/>
    </row>
    <row r="22" spans="1:13" s="108" customFormat="1" ht="23.55" customHeight="1">
      <c r="A22" s="107"/>
      <c r="B22" s="83"/>
      <c r="C22" s="70"/>
      <c r="D22" s="69"/>
      <c r="E22" s="70"/>
      <c r="F22" s="69"/>
      <c r="G22" s="71"/>
      <c r="H22" s="72"/>
      <c r="I22" s="71"/>
      <c r="J22" s="73"/>
      <c r="K22" s="230"/>
      <c r="L22" s="230"/>
    </row>
    <row r="23" spans="1:13" s="108" customFormat="1" ht="23.55" customHeight="1">
      <c r="A23" s="107"/>
      <c r="B23" s="83"/>
      <c r="C23" s="70"/>
      <c r="D23" s="69"/>
      <c r="E23" s="70"/>
      <c r="F23" s="69"/>
      <c r="G23" s="71"/>
      <c r="H23" s="72"/>
      <c r="I23" s="71"/>
      <c r="J23" s="73"/>
      <c r="K23" s="230"/>
      <c r="L23" s="230"/>
    </row>
    <row r="24" spans="1:13" s="108" customFormat="1" ht="23.55" customHeight="1">
      <c r="A24" s="107"/>
      <c r="B24" s="83"/>
      <c r="C24" s="70"/>
      <c r="D24" s="69"/>
      <c r="E24" s="70"/>
      <c r="F24" s="69"/>
      <c r="G24" s="71"/>
      <c r="H24" s="72"/>
      <c r="I24" s="71"/>
      <c r="J24" s="73"/>
      <c r="K24" s="230"/>
      <c r="L24" s="230"/>
    </row>
    <row r="25" spans="1:13" s="108" customFormat="1" ht="23.55" customHeight="1">
      <c r="A25" s="107"/>
      <c r="B25" s="83"/>
      <c r="C25" s="70"/>
      <c r="D25" s="69"/>
      <c r="E25" s="70"/>
      <c r="F25" s="69"/>
      <c r="G25" s="71"/>
      <c r="H25" s="72"/>
      <c r="I25" s="71"/>
      <c r="J25" s="73"/>
      <c r="K25" s="230"/>
      <c r="L25" s="230"/>
    </row>
    <row r="26" spans="1:13" s="108" customFormat="1" ht="23.55" customHeight="1">
      <c r="A26" s="107"/>
      <c r="B26" s="83"/>
      <c r="C26" s="70"/>
      <c r="D26" s="69"/>
      <c r="E26" s="70"/>
      <c r="F26" s="69"/>
      <c r="G26" s="71"/>
      <c r="H26" s="72"/>
      <c r="I26" s="71"/>
      <c r="J26" s="73"/>
      <c r="K26" s="230"/>
      <c r="L26" s="230"/>
    </row>
    <row r="27" spans="1:13" s="108" customFormat="1" ht="23.55" customHeight="1">
      <c r="A27" s="107"/>
      <c r="B27" s="83"/>
      <c r="C27" s="70"/>
      <c r="D27" s="69"/>
      <c r="E27" s="70"/>
      <c r="F27" s="69"/>
      <c r="G27" s="71"/>
      <c r="H27" s="72"/>
      <c r="I27" s="71"/>
      <c r="J27" s="73"/>
      <c r="K27" s="230"/>
      <c r="L27" s="230"/>
    </row>
    <row r="28" spans="1:13" s="108" customFormat="1" ht="23.55" customHeight="1">
      <c r="A28" s="84"/>
      <c r="B28" s="83"/>
      <c r="C28" s="70"/>
      <c r="D28" s="69"/>
      <c r="E28" s="70"/>
      <c r="F28" s="69"/>
      <c r="G28" s="71"/>
      <c r="H28" s="72"/>
      <c r="I28" s="71"/>
      <c r="J28" s="73"/>
      <c r="K28" s="230"/>
      <c r="L28" s="230"/>
    </row>
    <row r="29" spans="1:13" s="108" customFormat="1" ht="23.55" customHeight="1">
      <c r="A29" s="84"/>
      <c r="B29" s="83"/>
      <c r="C29" s="70"/>
      <c r="D29" s="69"/>
      <c r="E29" s="70"/>
      <c r="F29" s="69"/>
      <c r="G29" s="71"/>
      <c r="H29" s="72"/>
      <c r="I29" s="71"/>
      <c r="J29" s="73"/>
      <c r="K29" s="230"/>
      <c r="L29" s="230"/>
    </row>
    <row r="30" spans="1:13" s="108" customFormat="1" ht="23.55" customHeight="1">
      <c r="A30" s="84"/>
      <c r="B30" s="83"/>
      <c r="C30" s="70"/>
      <c r="D30" s="69"/>
      <c r="E30" s="70"/>
      <c r="F30" s="69"/>
      <c r="G30" s="71"/>
      <c r="H30" s="72"/>
      <c r="I30" s="71"/>
      <c r="J30" s="73"/>
      <c r="K30" s="230"/>
      <c r="L30" s="230"/>
    </row>
    <row r="31" spans="1:13" s="108" customFormat="1" ht="23.55" customHeight="1">
      <c r="B31" s="83"/>
      <c r="C31" s="70"/>
      <c r="D31" s="69"/>
      <c r="E31" s="70"/>
      <c r="F31" s="69"/>
      <c r="G31" s="71"/>
      <c r="H31" s="72"/>
      <c r="I31" s="71"/>
      <c r="J31" s="73"/>
      <c r="K31" s="230"/>
      <c r="L31" s="230"/>
    </row>
    <row r="32" spans="1:13" ht="23.55" customHeight="1">
      <c r="A32" s="85"/>
      <c r="B32" s="86"/>
      <c r="C32" s="71"/>
      <c r="D32" s="71"/>
      <c r="E32" s="71"/>
      <c r="F32" s="71"/>
      <c r="G32" s="71"/>
      <c r="H32" s="87"/>
      <c r="I32" s="71"/>
      <c r="J32" s="87"/>
    </row>
    <row r="33" spans="1:12" ht="23.55" customHeight="1">
      <c r="A33" s="85"/>
      <c r="B33" s="86"/>
      <c r="C33" s="88"/>
      <c r="D33" s="88"/>
      <c r="E33" s="88"/>
      <c r="F33" s="88"/>
      <c r="G33" s="71"/>
      <c r="H33" s="89"/>
      <c r="I33" s="71"/>
      <c r="J33" s="71"/>
    </row>
    <row r="34" spans="1:12" s="108" customFormat="1" ht="23.55" customHeight="1">
      <c r="A34" s="90"/>
      <c r="B34" s="83"/>
      <c r="C34" s="91"/>
      <c r="D34" s="91"/>
      <c r="E34" s="91"/>
      <c r="F34" s="91"/>
      <c r="G34" s="91"/>
      <c r="H34" s="91"/>
      <c r="I34" s="91"/>
      <c r="J34" s="91"/>
      <c r="K34" s="230"/>
      <c r="L34" s="230"/>
    </row>
    <row r="35" spans="1:12" ht="23.55" customHeight="1">
      <c r="A35" s="100"/>
    </row>
    <row r="36" spans="1:12" ht="23.55" customHeight="1">
      <c r="A36" s="100"/>
    </row>
    <row r="37" spans="1:12" ht="23.55" customHeight="1">
      <c r="A37" s="100"/>
    </row>
    <row r="38" spans="1:12" ht="23.55" customHeight="1">
      <c r="A38" s="100"/>
    </row>
    <row r="39" spans="1:12" ht="23.55" customHeight="1">
      <c r="A39" s="100"/>
    </row>
    <row r="40" spans="1:12" ht="23.55" customHeight="1">
      <c r="A40" s="100"/>
    </row>
    <row r="41" spans="1:12" ht="23.55" customHeight="1">
      <c r="A41" s="100"/>
    </row>
    <row r="97" spans="8:8" ht="23.55" customHeight="1">
      <c r="H97" s="172" t="s">
        <v>12</v>
      </c>
    </row>
  </sheetData>
  <sheetProtection algorithmName="SHA-512" hashValue="fnBBhNHMMbWKvcrRMmMkamwH9TZOUtFIPR5a0Hfagz0mlPiilcFkDzrsrAyLaI0rp/zQbTXKGwb+fP96IJIYkw==" saltValue="YHTXwnhO1Pl1viSFozbKNw==" spinCount="100000" sheet="1" formatCells="0" formatColumns="0" formatRows="0" insertColumns="0" insertRows="0" insertHyperlinks="0" deleteColumns="0" deleteRows="0" sort="0" autoFilter="0" pivotTables="0"/>
  <mergeCells count="1">
    <mergeCell ref="H5:J5"/>
  </mergeCells>
  <pageMargins left="0.98425196850393704" right="0.59055118110236227" top="0.98425196850393704" bottom="0.59055118110236227" header="0.51181102362204722" footer="0.31496062992125984"/>
  <pageSetup paperSize="9" scale="85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20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DBFE-E7C8-406F-A730-AE299C5D4667}">
  <sheetPr>
    <pageSetUpPr fitToPage="1"/>
  </sheetPr>
  <dimension ref="A1:L95"/>
  <sheetViews>
    <sheetView zoomScaleNormal="100" workbookViewId="0"/>
  </sheetViews>
  <sheetFormatPr defaultColWidth="9.19921875" defaultRowHeight="22.05" customHeight="1"/>
  <cols>
    <col min="1" max="1" width="2" style="141" customWidth="1"/>
    <col min="2" max="3" width="2.19921875" style="141" customWidth="1"/>
    <col min="4" max="4" width="10.796875" style="141" customWidth="1"/>
    <col min="5" max="5" width="47.296875" style="141" customWidth="1"/>
    <col min="6" max="6" width="1.796875" style="141" customWidth="1"/>
    <col min="7" max="7" width="15.796875" style="240" customWidth="1"/>
    <col min="8" max="8" width="1.796875" style="141" customWidth="1"/>
    <col min="9" max="9" width="15.796875" style="141" customWidth="1"/>
    <col min="10" max="10" width="9.19921875" style="141"/>
    <col min="11" max="11" width="9.296875" style="141" bestFit="1" customWidth="1"/>
    <col min="12" max="12" width="9.69921875" style="141" bestFit="1" customWidth="1"/>
    <col min="13" max="16384" width="9.19921875" style="141"/>
  </cols>
  <sheetData>
    <row r="1" spans="1:9" ht="22.05" customHeight="1">
      <c r="A1" s="41" t="s">
        <v>76</v>
      </c>
      <c r="B1" s="139"/>
      <c r="C1" s="139"/>
      <c r="D1" s="139"/>
      <c r="E1" s="140"/>
      <c r="F1" s="140"/>
      <c r="G1" s="232"/>
      <c r="H1" s="140"/>
      <c r="I1" s="63" t="s">
        <v>58</v>
      </c>
    </row>
    <row r="2" spans="1:9" ht="22.05" customHeight="1">
      <c r="A2" s="139" t="s">
        <v>41</v>
      </c>
      <c r="B2" s="139"/>
      <c r="C2" s="139"/>
      <c r="D2" s="139"/>
      <c r="E2" s="140"/>
      <c r="F2" s="140"/>
      <c r="G2" s="232"/>
      <c r="H2" s="140"/>
      <c r="I2" s="63" t="s">
        <v>59</v>
      </c>
    </row>
    <row r="3" spans="1:9" ht="22.05" customHeight="1">
      <c r="A3" s="46" t="s">
        <v>135</v>
      </c>
      <c r="B3" s="139"/>
      <c r="C3" s="139"/>
      <c r="D3" s="139"/>
      <c r="E3" s="140"/>
      <c r="F3" s="140"/>
      <c r="G3" s="232" t="s">
        <v>12</v>
      </c>
      <c r="H3" s="140"/>
      <c r="I3" s="139"/>
    </row>
    <row r="4" spans="1:9" ht="22.05" customHeight="1">
      <c r="A4" s="92"/>
      <c r="B4" s="92"/>
      <c r="C4" s="92"/>
      <c r="D4" s="142"/>
      <c r="G4" s="233"/>
      <c r="H4" s="143"/>
      <c r="I4" s="144" t="s">
        <v>0</v>
      </c>
    </row>
    <row r="5" spans="1:9" ht="22.05" customHeight="1">
      <c r="A5" s="92"/>
      <c r="B5" s="92"/>
      <c r="C5" s="92"/>
      <c r="D5" s="142"/>
      <c r="G5" s="234">
        <v>2569</v>
      </c>
      <c r="H5" s="146"/>
      <c r="I5" s="145">
        <v>2568</v>
      </c>
    </row>
    <row r="6" spans="1:9" s="94" customFormat="1" ht="22.05" customHeight="1">
      <c r="A6" s="139" t="s">
        <v>43</v>
      </c>
      <c r="B6" s="139"/>
      <c r="C6" s="139"/>
      <c r="D6" s="139"/>
      <c r="E6" s="147"/>
      <c r="F6" s="148"/>
      <c r="G6" s="235"/>
    </row>
    <row r="7" spans="1:9" s="94" customFormat="1" ht="22.05" customHeight="1">
      <c r="A7" s="92"/>
      <c r="B7" s="139" t="s">
        <v>73</v>
      </c>
      <c r="C7" s="92"/>
      <c r="D7" s="92"/>
      <c r="F7" s="95"/>
      <c r="G7" s="77">
        <f>+'FS_PL (6M)'!G22</f>
        <v>2063461</v>
      </c>
      <c r="H7" s="163"/>
      <c r="I7" s="77">
        <f>+'FS_PL (6M)'!I22</f>
        <v>11588499</v>
      </c>
    </row>
    <row r="8" spans="1:9" s="94" customFormat="1" ht="22.05" customHeight="1">
      <c r="A8" s="92"/>
      <c r="B8" s="139" t="s">
        <v>93</v>
      </c>
      <c r="C8" s="92"/>
      <c r="D8" s="92"/>
      <c r="F8" s="95"/>
      <c r="G8" s="74"/>
      <c r="H8" s="162"/>
      <c r="I8" s="74"/>
    </row>
    <row r="9" spans="1:9" s="94" customFormat="1" ht="22.05" customHeight="1">
      <c r="A9" s="139"/>
      <c r="C9" s="139" t="s">
        <v>126</v>
      </c>
      <c r="D9" s="92"/>
      <c r="F9" s="95"/>
      <c r="G9" s="74"/>
      <c r="H9" s="162"/>
      <c r="I9" s="74"/>
    </row>
    <row r="10" spans="1:9" s="94" customFormat="1" ht="22.05" customHeight="1">
      <c r="A10" s="92"/>
      <c r="B10" s="92"/>
      <c r="C10" s="92" t="s">
        <v>40</v>
      </c>
      <c r="D10" s="92"/>
      <c r="F10" s="95"/>
      <c r="G10" s="74">
        <v>185406</v>
      </c>
      <c r="H10" s="162"/>
      <c r="I10" s="74">
        <v>176364</v>
      </c>
    </row>
    <row r="11" spans="1:9" s="94" customFormat="1" ht="22.05" customHeight="1">
      <c r="A11" s="92"/>
      <c r="B11" s="92"/>
      <c r="C11" s="93" t="s">
        <v>45</v>
      </c>
      <c r="D11" s="92"/>
      <c r="F11" s="95"/>
      <c r="G11" s="74">
        <v>4259996</v>
      </c>
      <c r="H11" s="162"/>
      <c r="I11" s="74">
        <v>2648394</v>
      </c>
    </row>
    <row r="12" spans="1:9" s="94" customFormat="1" ht="22.05" customHeight="1">
      <c r="A12" s="92"/>
      <c r="B12" s="92"/>
      <c r="C12" s="93" t="s">
        <v>99</v>
      </c>
      <c r="D12" s="92"/>
      <c r="F12" s="95"/>
      <c r="G12" s="74">
        <v>28032</v>
      </c>
      <c r="H12" s="162"/>
      <c r="I12" s="74">
        <v>116331</v>
      </c>
    </row>
    <row r="13" spans="1:9" s="94" customFormat="1" ht="22.05" customHeight="1">
      <c r="A13" s="92"/>
      <c r="B13" s="92"/>
      <c r="C13" s="93" t="s">
        <v>118</v>
      </c>
      <c r="D13" s="92"/>
      <c r="F13" s="95"/>
      <c r="G13" s="74">
        <v>-256945</v>
      </c>
      <c r="H13" s="162"/>
      <c r="I13" s="74">
        <v>-89020</v>
      </c>
    </row>
    <row r="14" spans="1:9" s="94" customFormat="1" ht="22.05" customHeight="1">
      <c r="A14" s="92"/>
      <c r="B14" s="92"/>
      <c r="C14" s="93" t="s">
        <v>142</v>
      </c>
      <c r="D14" s="92"/>
      <c r="F14" s="95"/>
      <c r="G14" s="74">
        <v>-153314</v>
      </c>
      <c r="H14" s="162"/>
      <c r="I14" s="74">
        <v>-747662</v>
      </c>
    </row>
    <row r="15" spans="1:9" s="94" customFormat="1" ht="22.05" customHeight="1">
      <c r="A15" s="92"/>
      <c r="B15" s="92"/>
      <c r="C15" s="181" t="s">
        <v>140</v>
      </c>
      <c r="D15" s="179"/>
      <c r="E15" s="180"/>
      <c r="F15" s="95"/>
      <c r="G15" s="74">
        <v>-15456.62</v>
      </c>
      <c r="H15" s="162"/>
      <c r="I15" s="74">
        <v>0</v>
      </c>
    </row>
    <row r="16" spans="1:9" s="94" customFormat="1" ht="22.05" customHeight="1">
      <c r="A16" s="92"/>
      <c r="B16" s="92"/>
      <c r="C16" s="181" t="s">
        <v>110</v>
      </c>
      <c r="D16" s="179"/>
      <c r="E16" s="180"/>
      <c r="F16" s="95"/>
      <c r="G16" s="74">
        <v>179470</v>
      </c>
      <c r="H16" s="162"/>
      <c r="I16" s="74">
        <v>173104</v>
      </c>
    </row>
    <row r="17" spans="1:12" s="94" customFormat="1" ht="22.05" customHeight="1">
      <c r="A17" s="92"/>
      <c r="B17" s="92"/>
      <c r="C17" s="93" t="s">
        <v>124</v>
      </c>
      <c r="D17" s="92"/>
      <c r="F17" s="95"/>
      <c r="G17" s="74"/>
      <c r="H17" s="162"/>
    </row>
    <row r="18" spans="1:12" s="94" customFormat="1" ht="22.05" customHeight="1">
      <c r="A18" s="92"/>
      <c r="B18" s="92"/>
      <c r="C18" s="93"/>
      <c r="D18" s="92" t="s">
        <v>125</v>
      </c>
      <c r="F18" s="95"/>
      <c r="G18" s="74">
        <v>-85141</v>
      </c>
      <c r="H18" s="162"/>
      <c r="I18" s="168">
        <v>0</v>
      </c>
    </row>
    <row r="19" spans="1:12" s="94" customFormat="1" ht="22.05" customHeight="1">
      <c r="A19" s="92"/>
      <c r="B19" s="92"/>
      <c r="C19" s="93" t="s">
        <v>129</v>
      </c>
      <c r="D19" s="92"/>
      <c r="F19" s="95"/>
      <c r="G19" s="74">
        <v>-66826</v>
      </c>
      <c r="H19" s="162"/>
      <c r="I19" s="168">
        <v>0</v>
      </c>
    </row>
    <row r="20" spans="1:12" s="94" customFormat="1" ht="22.05" customHeight="1">
      <c r="A20" s="92"/>
      <c r="B20" s="92"/>
      <c r="C20" s="93" t="s">
        <v>111</v>
      </c>
      <c r="D20" s="92"/>
      <c r="F20" s="95"/>
      <c r="G20" s="74">
        <v>7433</v>
      </c>
      <c r="H20" s="162"/>
      <c r="I20" s="74">
        <v>34209</v>
      </c>
    </row>
    <row r="21" spans="1:12" s="94" customFormat="1" ht="22.05" customHeight="1">
      <c r="A21" s="92"/>
      <c r="B21" s="92"/>
      <c r="C21" s="181" t="s">
        <v>116</v>
      </c>
      <c r="D21" s="179"/>
      <c r="E21" s="180"/>
      <c r="F21" s="95"/>
      <c r="G21" s="74">
        <v>-54168</v>
      </c>
      <c r="H21" s="162"/>
      <c r="I21" s="74">
        <v>-533852</v>
      </c>
    </row>
    <row r="22" spans="1:12" s="94" customFormat="1" ht="22.05" customHeight="1">
      <c r="A22" s="92"/>
      <c r="B22" s="93" t="s">
        <v>91</v>
      </c>
      <c r="C22" s="92"/>
      <c r="D22" s="92"/>
      <c r="F22" s="95"/>
      <c r="G22" s="74"/>
      <c r="H22" s="162"/>
      <c r="I22" s="74"/>
    </row>
    <row r="23" spans="1:12" s="94" customFormat="1" ht="22.05" customHeight="1">
      <c r="A23" s="92"/>
      <c r="B23" s="92"/>
      <c r="C23" s="93" t="s">
        <v>64</v>
      </c>
      <c r="D23" s="92"/>
      <c r="F23" s="95"/>
      <c r="G23" s="74">
        <v>-10943518</v>
      </c>
      <c r="H23" s="162"/>
      <c r="I23" s="74">
        <v>7933538</v>
      </c>
      <c r="L23" s="149"/>
    </row>
    <row r="24" spans="1:12" s="94" customFormat="1" ht="22.05" customHeight="1">
      <c r="A24" s="92"/>
      <c r="B24" s="92"/>
      <c r="C24" s="93" t="s">
        <v>96</v>
      </c>
      <c r="D24" s="92"/>
      <c r="F24" s="95"/>
      <c r="G24" s="74">
        <v>1071213</v>
      </c>
      <c r="H24" s="162"/>
      <c r="I24" s="74">
        <v>-17575403</v>
      </c>
    </row>
    <row r="25" spans="1:12" s="94" customFormat="1" ht="22.05" customHeight="1">
      <c r="A25" s="92"/>
      <c r="B25" s="92"/>
      <c r="C25" s="93" t="s">
        <v>54</v>
      </c>
      <c r="D25" s="92"/>
      <c r="F25" s="95"/>
      <c r="G25" s="74">
        <v>3979526</v>
      </c>
      <c r="H25" s="162"/>
      <c r="I25" s="74">
        <v>-12087819</v>
      </c>
    </row>
    <row r="26" spans="1:12" s="94" customFormat="1" ht="22.05" customHeight="1">
      <c r="A26" s="92"/>
      <c r="B26" s="92"/>
      <c r="C26" s="93" t="s">
        <v>55</v>
      </c>
      <c r="D26" s="92"/>
      <c r="F26" s="95"/>
      <c r="G26" s="74">
        <v>-77972</v>
      </c>
      <c r="H26" s="162"/>
      <c r="I26" s="74">
        <v>77899</v>
      </c>
    </row>
    <row r="27" spans="1:12" s="94" customFormat="1" ht="22.05" customHeight="1">
      <c r="A27" s="92"/>
      <c r="B27" s="92"/>
      <c r="C27" s="93" t="s">
        <v>128</v>
      </c>
      <c r="D27" s="92"/>
      <c r="F27" s="95"/>
      <c r="G27" s="74">
        <v>-1579351</v>
      </c>
      <c r="H27" s="162"/>
      <c r="I27" s="182">
        <v>-3633324</v>
      </c>
    </row>
    <row r="28" spans="1:12" s="94" customFormat="1" ht="22.05" customHeight="1">
      <c r="A28" s="92"/>
      <c r="B28" s="92"/>
      <c r="C28" s="93" t="s">
        <v>56</v>
      </c>
      <c r="D28" s="92"/>
      <c r="F28" s="95"/>
      <c r="G28" s="74">
        <v>1275518</v>
      </c>
      <c r="H28" s="162"/>
      <c r="I28" s="74">
        <v>-706862</v>
      </c>
    </row>
    <row r="29" spans="1:12" s="94" customFormat="1" ht="22.05" customHeight="1">
      <c r="A29" s="92"/>
      <c r="B29" s="92"/>
      <c r="C29" s="93" t="s">
        <v>65</v>
      </c>
      <c r="D29" s="92"/>
      <c r="F29" s="95"/>
      <c r="G29" s="74">
        <v>-9226844</v>
      </c>
      <c r="H29" s="162"/>
      <c r="I29" s="74">
        <v>-558659</v>
      </c>
      <c r="J29" s="150"/>
    </row>
    <row r="30" spans="1:12" s="94" customFormat="1" ht="22.05" customHeight="1">
      <c r="A30" s="92"/>
      <c r="B30" s="92"/>
      <c r="C30" s="93" t="s">
        <v>90</v>
      </c>
      <c r="D30" s="92"/>
      <c r="F30" s="95"/>
      <c r="G30" s="74">
        <v>709685</v>
      </c>
      <c r="H30" s="162"/>
      <c r="I30" s="74">
        <v>6938719</v>
      </c>
      <c r="J30" s="151"/>
    </row>
    <row r="31" spans="1:12" s="94" customFormat="1" ht="22.05" customHeight="1">
      <c r="A31" s="92"/>
      <c r="B31" s="92"/>
      <c r="C31" s="93" t="s">
        <v>44</v>
      </c>
      <c r="D31" s="92"/>
      <c r="F31" s="95"/>
      <c r="G31" s="74">
        <v>242763</v>
      </c>
      <c r="H31" s="162"/>
      <c r="I31" s="74">
        <v>-1648999</v>
      </c>
    </row>
    <row r="32" spans="1:12" s="94" customFormat="1" ht="22.05" customHeight="1">
      <c r="A32" s="92"/>
      <c r="B32" s="92"/>
      <c r="C32" s="93" t="s">
        <v>57</v>
      </c>
      <c r="D32" s="92"/>
      <c r="F32" s="95"/>
      <c r="G32" s="74">
        <v>328459</v>
      </c>
      <c r="H32" s="162"/>
      <c r="I32" s="74">
        <v>1202381</v>
      </c>
    </row>
    <row r="33" spans="1:10" s="94" customFormat="1" ht="22.05" customHeight="1">
      <c r="A33" s="92"/>
      <c r="B33" s="152" t="s">
        <v>94</v>
      </c>
      <c r="C33" s="92"/>
      <c r="D33" s="92"/>
      <c r="F33" s="95"/>
      <c r="G33" s="75">
        <f>SUM(G7:G32)</f>
        <v>-8128573.620000001</v>
      </c>
      <c r="H33" s="163"/>
      <c r="I33" s="75">
        <f>SUM(I7:I32)</f>
        <v>-6692162</v>
      </c>
    </row>
    <row r="34" spans="1:10" s="94" customFormat="1" ht="22.05" customHeight="1">
      <c r="A34" s="139" t="s">
        <v>87</v>
      </c>
      <c r="B34" s="92"/>
      <c r="C34" s="139"/>
      <c r="D34" s="139"/>
      <c r="E34" s="147"/>
      <c r="F34" s="153"/>
      <c r="G34" s="74"/>
      <c r="H34" s="162"/>
      <c r="I34" s="74"/>
    </row>
    <row r="35" spans="1:10" s="94" customFormat="1" ht="22.05" customHeight="1">
      <c r="A35" s="92"/>
      <c r="B35" s="92"/>
      <c r="C35" s="154" t="s">
        <v>95</v>
      </c>
      <c r="D35" s="92"/>
      <c r="F35" s="95"/>
      <c r="G35" s="74">
        <v>-983355</v>
      </c>
      <c r="H35" s="162"/>
      <c r="I35" s="74">
        <v>-2614474</v>
      </c>
      <c r="J35" s="57"/>
    </row>
    <row r="36" spans="1:10" s="147" customFormat="1" ht="22.05" customHeight="1">
      <c r="A36" s="139" t="s">
        <v>88</v>
      </c>
      <c r="B36" s="139"/>
      <c r="C36" s="139"/>
      <c r="D36" s="139"/>
      <c r="F36" s="153"/>
      <c r="G36" s="75">
        <f>SUM(G33:G35)</f>
        <v>-9111928.620000001</v>
      </c>
      <c r="H36" s="163"/>
      <c r="I36" s="75">
        <f>SUM(I33:I35)</f>
        <v>-9306636</v>
      </c>
    </row>
    <row r="37" spans="1:10" s="147" customFormat="1" ht="22.05" customHeight="1">
      <c r="A37" s="139"/>
      <c r="B37" s="139"/>
      <c r="C37" s="139"/>
      <c r="D37" s="139"/>
      <c r="F37" s="153"/>
      <c r="G37" s="77"/>
      <c r="H37" s="163"/>
      <c r="I37" s="77"/>
    </row>
    <row r="38" spans="1:10" ht="22.05" customHeight="1">
      <c r="A38" s="41" t="s">
        <v>76</v>
      </c>
      <c r="B38" s="140"/>
      <c r="C38" s="140"/>
      <c r="D38" s="140"/>
      <c r="E38" s="140"/>
      <c r="F38" s="155"/>
      <c r="G38" s="236"/>
      <c r="H38" s="139"/>
      <c r="I38" s="63" t="s">
        <v>58</v>
      </c>
    </row>
    <row r="39" spans="1:10" ht="22.05" customHeight="1">
      <c r="A39" s="139" t="s">
        <v>46</v>
      </c>
      <c r="B39" s="140"/>
      <c r="C39" s="140"/>
      <c r="D39" s="140"/>
      <c r="E39" s="140"/>
      <c r="F39" s="155"/>
      <c r="G39" s="236"/>
      <c r="H39" s="139"/>
      <c r="I39" s="63" t="s">
        <v>59</v>
      </c>
    </row>
    <row r="40" spans="1:10" ht="22.05" customHeight="1">
      <c r="A40" s="46" t="str">
        <f>+A3</f>
        <v>สำหรับงวดหกเดือนสิ้นสุดวันที่ 30 มิถุนายน 2569</v>
      </c>
      <c r="B40" s="140"/>
      <c r="C40" s="140"/>
      <c r="D40" s="140"/>
      <c r="E40" s="140"/>
      <c r="F40" s="155"/>
      <c r="G40" s="236"/>
      <c r="H40" s="139"/>
      <c r="I40" s="139"/>
    </row>
    <row r="41" spans="1:10" ht="22.05" customHeight="1">
      <c r="D41" s="156"/>
      <c r="F41" s="157"/>
      <c r="G41" s="179"/>
      <c r="H41" s="92"/>
      <c r="I41" s="144" t="s">
        <v>42</v>
      </c>
    </row>
    <row r="42" spans="1:10" ht="22.05" customHeight="1">
      <c r="D42" s="156"/>
      <c r="G42" s="237">
        <f>+G5</f>
        <v>2569</v>
      </c>
      <c r="H42" s="165"/>
      <c r="I42" s="166">
        <f>+I5</f>
        <v>2568</v>
      </c>
    </row>
    <row r="43" spans="1:10" s="94" customFormat="1" ht="22.05" customHeight="1">
      <c r="A43" s="139" t="s">
        <v>47</v>
      </c>
      <c r="B43" s="92"/>
      <c r="C43" s="92"/>
      <c r="D43" s="92"/>
      <c r="F43" s="95"/>
      <c r="G43" s="179"/>
      <c r="H43" s="92"/>
      <c r="I43" s="74"/>
    </row>
    <row r="44" spans="1:10" s="94" customFormat="1" ht="22.05" customHeight="1">
      <c r="A44" s="139"/>
      <c r="B44" s="92"/>
      <c r="C44" s="92" t="s">
        <v>131</v>
      </c>
      <c r="D44" s="92"/>
      <c r="F44" s="95"/>
      <c r="G44" s="238">
        <v>-6173934</v>
      </c>
      <c r="H44" s="162"/>
      <c r="I44" s="74">
        <v>0</v>
      </c>
    </row>
    <row r="45" spans="1:10" s="94" customFormat="1" ht="22.05" customHeight="1">
      <c r="A45" s="139"/>
      <c r="B45" s="92"/>
      <c r="C45" s="154" t="s">
        <v>48</v>
      </c>
      <c r="D45" s="92"/>
      <c r="F45" s="95"/>
      <c r="G45" s="238">
        <v>-19942640</v>
      </c>
      <c r="H45" s="162"/>
      <c r="I45" s="74">
        <v>-37388205</v>
      </c>
    </row>
    <row r="46" spans="1:10" s="94" customFormat="1" ht="22.05" customHeight="1">
      <c r="A46" s="139"/>
      <c r="B46" s="92"/>
      <c r="C46" s="154" t="s">
        <v>130</v>
      </c>
      <c r="D46" s="92"/>
      <c r="F46" s="95"/>
      <c r="G46" s="238">
        <v>156075</v>
      </c>
      <c r="H46" s="162"/>
      <c r="I46" s="74">
        <v>747664</v>
      </c>
    </row>
    <row r="47" spans="1:10" s="94" customFormat="1" ht="22.05" customHeight="1">
      <c r="A47" s="139"/>
      <c r="B47" s="92"/>
      <c r="C47" s="154" t="s">
        <v>127</v>
      </c>
      <c r="D47" s="92"/>
      <c r="F47" s="95"/>
      <c r="G47" s="238">
        <v>-96000</v>
      </c>
      <c r="H47" s="162"/>
      <c r="I47" s="74">
        <v>0</v>
      </c>
    </row>
    <row r="48" spans="1:10" s="94" customFormat="1" ht="22.05" customHeight="1">
      <c r="A48" s="139"/>
      <c r="B48" s="92"/>
      <c r="C48" s="154" t="s">
        <v>143</v>
      </c>
      <c r="D48" s="92"/>
      <c r="F48" s="95"/>
      <c r="G48" s="238">
        <v>20000000</v>
      </c>
      <c r="H48" s="162"/>
      <c r="I48" s="74">
        <v>0</v>
      </c>
    </row>
    <row r="49" spans="1:12" s="94" customFormat="1" ht="22.05" customHeight="1">
      <c r="A49" s="139"/>
      <c r="B49" s="92"/>
      <c r="C49" s="189" t="s">
        <v>116</v>
      </c>
      <c r="D49" s="179"/>
      <c r="E49" s="180"/>
      <c r="F49" s="95"/>
      <c r="G49" s="238">
        <v>20881</v>
      </c>
      <c r="H49" s="162"/>
      <c r="I49" s="74">
        <v>533852</v>
      </c>
    </row>
    <row r="50" spans="1:12" s="147" customFormat="1" ht="22.05" customHeight="1">
      <c r="A50" s="158" t="s">
        <v>49</v>
      </c>
      <c r="B50" s="139"/>
      <c r="C50" s="139"/>
      <c r="D50" s="139"/>
      <c r="F50" s="153"/>
      <c r="G50" s="75">
        <f>SUM(G44:G49)</f>
        <v>-6035618</v>
      </c>
      <c r="H50" s="163"/>
      <c r="I50" s="75">
        <f>SUM(I44:I49)</f>
        <v>-36106689</v>
      </c>
    </row>
    <row r="51" spans="1:12" s="94" customFormat="1" ht="22.05" customHeight="1">
      <c r="A51" s="139" t="s">
        <v>50</v>
      </c>
      <c r="B51" s="92"/>
      <c r="C51" s="92"/>
      <c r="D51" s="92"/>
      <c r="F51" s="95"/>
      <c r="G51" s="74"/>
      <c r="H51" s="162"/>
      <c r="I51" s="74"/>
    </row>
    <row r="52" spans="1:12" s="94" customFormat="1" ht="22.05" customHeight="1">
      <c r="A52" s="139"/>
      <c r="B52" s="92"/>
      <c r="C52" s="92" t="s">
        <v>108</v>
      </c>
      <c r="D52" s="92"/>
      <c r="F52" s="95"/>
      <c r="G52" s="74">
        <v>-894000</v>
      </c>
      <c r="H52" s="162"/>
      <c r="I52" s="74">
        <v>-840000</v>
      </c>
    </row>
    <row r="53" spans="1:12" s="94" customFormat="1" ht="22.05" customHeight="1">
      <c r="A53" s="139"/>
      <c r="B53" s="92"/>
      <c r="C53" s="92" t="s">
        <v>92</v>
      </c>
      <c r="D53" s="92"/>
      <c r="F53" s="95"/>
      <c r="G53" s="74">
        <v>-505</v>
      </c>
      <c r="H53" s="162"/>
      <c r="I53" s="74">
        <v>-2395</v>
      </c>
    </row>
    <row r="54" spans="1:12" s="94" customFormat="1" ht="22.05" customHeight="1">
      <c r="A54" s="139"/>
      <c r="B54" s="92"/>
      <c r="C54" s="179" t="s">
        <v>138</v>
      </c>
      <c r="D54" s="179"/>
      <c r="E54" s="180"/>
      <c r="F54" s="95"/>
      <c r="G54" s="74">
        <v>-6244013</v>
      </c>
      <c r="H54" s="162"/>
      <c r="I54" s="74">
        <v>-3800000</v>
      </c>
    </row>
    <row r="55" spans="1:12" s="147" customFormat="1" ht="22.05" customHeight="1">
      <c r="A55" s="139" t="s">
        <v>51</v>
      </c>
      <c r="B55" s="139"/>
      <c r="C55" s="139"/>
      <c r="D55" s="139"/>
      <c r="F55" s="153"/>
      <c r="G55" s="75">
        <f>SUM(G52:G54)</f>
        <v>-7138518</v>
      </c>
      <c r="H55" s="163"/>
      <c r="I55" s="75">
        <f>SUM(I52:I54)</f>
        <v>-4642395</v>
      </c>
    </row>
    <row r="56" spans="1:12" s="94" customFormat="1" ht="22.05" customHeight="1">
      <c r="A56" s="92"/>
      <c r="B56" s="92"/>
      <c r="C56" s="139"/>
      <c r="D56" s="92"/>
      <c r="F56" s="95"/>
      <c r="G56" s="74"/>
      <c r="H56" s="162"/>
      <c r="I56" s="74"/>
    </row>
    <row r="57" spans="1:12" s="147" customFormat="1" ht="22.05" customHeight="1">
      <c r="A57" s="139" t="s">
        <v>52</v>
      </c>
      <c r="B57" s="139"/>
      <c r="C57" s="139"/>
      <c r="D57" s="139"/>
      <c r="F57" s="153"/>
      <c r="G57" s="77">
        <f>+G55+G50+G36</f>
        <v>-22286064.620000001</v>
      </c>
      <c r="H57" s="163"/>
      <c r="I57" s="77">
        <f>I36+I50+I55</f>
        <v>-50055720</v>
      </c>
    </row>
    <row r="58" spans="1:12" s="147" customFormat="1" ht="22.05" customHeight="1">
      <c r="A58" s="139" t="s">
        <v>61</v>
      </c>
      <c r="B58" s="139"/>
      <c r="C58" s="139"/>
      <c r="D58" s="139"/>
      <c r="F58" s="153"/>
      <c r="G58" s="77">
        <f>+FS_BS!I11</f>
        <v>37298794</v>
      </c>
      <c r="H58" s="163"/>
      <c r="I58" s="77">
        <v>168798766</v>
      </c>
    </row>
    <row r="59" spans="1:12" s="147" customFormat="1" ht="22.05" customHeight="1" thickBot="1">
      <c r="A59" s="139" t="s">
        <v>62</v>
      </c>
      <c r="B59" s="139"/>
      <c r="C59" s="139"/>
      <c r="D59" s="139"/>
      <c r="F59" s="153"/>
      <c r="G59" s="78">
        <f>SUM(G57:G58)</f>
        <v>15012729.379999999</v>
      </c>
      <c r="H59" s="163"/>
      <c r="I59" s="78">
        <f>SUM(I57:I58)</f>
        <v>118743046</v>
      </c>
      <c r="J59" s="159"/>
      <c r="K59" s="159"/>
      <c r="L59" s="159"/>
    </row>
    <row r="60" spans="1:12" s="94" customFormat="1" ht="22.05" customHeight="1" thickTop="1">
      <c r="A60" s="139"/>
      <c r="B60" s="92"/>
      <c r="C60" s="92"/>
      <c r="D60" s="92"/>
      <c r="F60" s="95"/>
      <c r="G60" s="239"/>
      <c r="H60" s="162"/>
      <c r="I60" s="162"/>
      <c r="L60" s="149"/>
    </row>
    <row r="61" spans="1:12" s="94" customFormat="1" ht="22.05" customHeight="1">
      <c r="A61" s="139" t="s">
        <v>63</v>
      </c>
      <c r="B61" s="92"/>
      <c r="C61" s="92"/>
      <c r="D61" s="92"/>
      <c r="E61" s="92"/>
      <c r="F61" s="160"/>
      <c r="G61" s="239"/>
      <c r="H61" s="92"/>
      <c r="I61" s="76"/>
      <c r="K61" s="149"/>
    </row>
    <row r="62" spans="1:12" ht="22.05" customHeight="1">
      <c r="A62" s="92"/>
      <c r="B62" s="92" t="s">
        <v>81</v>
      </c>
      <c r="C62" s="92"/>
      <c r="D62" s="92"/>
      <c r="E62" s="92"/>
      <c r="F62" s="160"/>
      <c r="G62" s="179"/>
      <c r="H62" s="179"/>
      <c r="I62" s="162"/>
    </row>
    <row r="63" spans="1:12" ht="22.05" customHeight="1">
      <c r="A63" s="92"/>
      <c r="B63" s="92"/>
      <c r="C63" s="179" t="s">
        <v>141</v>
      </c>
      <c r="D63" s="179"/>
      <c r="E63" s="179"/>
      <c r="F63" s="241"/>
      <c r="G63" s="239">
        <v>25987</v>
      </c>
      <c r="H63" s="195"/>
      <c r="I63" s="239">
        <v>0</v>
      </c>
    </row>
    <row r="64" spans="1:12" ht="22.05" customHeight="1">
      <c r="B64" s="94"/>
      <c r="C64" s="92" t="s">
        <v>112</v>
      </c>
      <c r="D64" s="94"/>
      <c r="E64" s="94"/>
      <c r="F64" s="180"/>
      <c r="G64" s="239">
        <v>3946888</v>
      </c>
      <c r="H64" s="92"/>
      <c r="I64" s="162">
        <v>507500</v>
      </c>
    </row>
    <row r="65" spans="2:9" ht="22.05" customHeight="1">
      <c r="B65" s="94"/>
      <c r="C65" s="167" t="s">
        <v>123</v>
      </c>
      <c r="D65" s="161"/>
      <c r="E65" s="161"/>
      <c r="F65" s="194"/>
      <c r="G65" s="239">
        <v>0</v>
      </c>
      <c r="H65" s="164"/>
      <c r="I65" s="239">
        <v>140533</v>
      </c>
    </row>
    <row r="66" spans="2:9" ht="22.05" customHeight="1">
      <c r="G66" s="242"/>
    </row>
    <row r="95" spans="7:7" ht="22.05" customHeight="1">
      <c r="G95" s="240" t="s">
        <v>12</v>
      </c>
    </row>
  </sheetData>
  <sheetProtection algorithmName="SHA-512" hashValue="fCj0R/7VY3if4BRE68ki77rGoTpRsOhcmsY1kpatlv7voEEcTN8EJPnSkAYKQEjsQ2bLUpDkWZzBCdGDcG+a+A==" saltValue="WTI2XFKLyfJmffmGpV6/Zw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0" firstPageNumber="6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 (3M)</vt:lpstr>
      <vt:lpstr>FS_PL (6M)</vt:lpstr>
      <vt:lpstr>FS_Change</vt:lpstr>
      <vt:lpstr>CF</vt:lpstr>
      <vt:lpstr>CF!Print_Area</vt:lpstr>
      <vt:lpstr>FS_BS!Print_Area</vt:lpstr>
      <vt:lpstr>FS_Change!Print_Area</vt:lpstr>
      <vt:lpstr>'FS_PL (3M)'!Print_Area</vt:lpstr>
      <vt:lpstr>'FS_PL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Saisunee Aonnom</cp:lastModifiedBy>
  <cp:lastPrinted>2026-08-04T09:08:31Z</cp:lastPrinted>
  <dcterms:created xsi:type="dcterms:W3CDTF">2022-12-14T01:35:28Z</dcterms:created>
  <dcterms:modified xsi:type="dcterms:W3CDTF">2026-08-04T09:09:55Z</dcterms:modified>
</cp:coreProperties>
</file>