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.Audit report\ข้อมูลตรวจสอบงบการเงินปี 2569\Q2'2026\FS\Audit\"/>
    </mc:Choice>
  </mc:AlternateContent>
  <xr:revisionPtr revIDLastSave="0" documentId="13_ncr:1_{A4F92AFA-6194-454A-905D-C6A0AFC16F04}" xr6:coauthVersionLast="47" xr6:coauthVersionMax="47" xr10:uidLastSave="{00000000-0000-0000-0000-000000000000}"/>
  <bookViews>
    <workbookView xWindow="-108" yWindow="-108" windowWidth="23256" windowHeight="12576" tabRatio="814" activeTab="5" xr2:uid="{6592F3A9-C451-42B8-9FA4-BD48620CEFA4}"/>
  </bookViews>
  <sheets>
    <sheet name="BS" sheetId="1" r:id="rId1"/>
    <sheet name="PL 3M" sheetId="8" r:id="rId2"/>
    <sheet name="PL 6M" sheetId="7" r:id="rId3"/>
    <sheet name="CH-Conco" sheetId="3" r:id="rId4"/>
    <sheet name="CH" sheetId="4" r:id="rId5"/>
    <sheet name="CF" sheetId="6" r:id="rId6"/>
  </sheets>
  <definedNames>
    <definedName name="_Fill" localSheetId="4" hidden="1">#REF!</definedName>
    <definedName name="_Fill" hidden="1">#REF!</definedName>
    <definedName name="_xlnm._FilterDatabase" localSheetId="0" hidden="1">BS!$A$10:$N$102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4" hidden="1">#REF!</definedName>
    <definedName name="_Parse_Out" hidden="1">#REF!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0">BS!$A$1:$M$71</definedName>
    <definedName name="_xlnm.Print_Area" localSheetId="5">CF!$A$1:$J$67</definedName>
    <definedName name="_xlnm.Print_Area" localSheetId="4">CH!$A$1:$V$20</definedName>
    <definedName name="_xlnm.Print_Area" localSheetId="3">'CH-Conco'!$A$1:$Z$24</definedName>
    <definedName name="_xlnm.Print_Area" localSheetId="1">'PL 3M'!$A$1:$M$46</definedName>
    <definedName name="_xlnm.Print_Area" localSheetId="2">'PL 6M'!$A$1:$M$46</definedName>
    <definedName name="_xlnm.Print_Titles" localSheetId="0">BS!$1:$8</definedName>
    <definedName name="_xlnm.Print_Titles" localSheetId="5">CF!$1:$6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4" l="1"/>
  <c r="D60" i="6"/>
  <c r="T15" i="3"/>
  <c r="V15" i="3" s="1"/>
  <c r="Z15" i="3" s="1"/>
  <c r="V22" i="3"/>
  <c r="K29" i="7"/>
  <c r="P14" i="4" s="1"/>
  <c r="H60" i="6"/>
  <c r="J60" i="6"/>
  <c r="F60" i="6"/>
  <c r="T15" i="4"/>
  <c r="T13" i="4"/>
  <c r="J20" i="4"/>
  <c r="J16" i="4"/>
  <c r="J24" i="3"/>
  <c r="J18" i="3"/>
  <c r="G62" i="1" s="1"/>
  <c r="T14" i="4" l="1"/>
  <c r="V15" i="4"/>
  <c r="V13" i="4"/>
  <c r="K62" i="1"/>
  <c r="Z22" i="3"/>
  <c r="J50" i="6" l="1"/>
  <c r="F50" i="6"/>
  <c r="H50" i="6"/>
  <c r="D50" i="6"/>
  <c r="A20" i="4" l="1"/>
  <c r="A16" i="4"/>
  <c r="V18" i="4" l="1"/>
  <c r="X16" i="3"/>
  <c r="T14" i="3"/>
  <c r="V14" i="3" s="1"/>
  <c r="T17" i="3"/>
  <c r="V17" i="3" s="1"/>
  <c r="T21" i="3"/>
  <c r="T23" i="3"/>
  <c r="V21" i="3" l="1"/>
  <c r="Z21" i="3" s="1"/>
  <c r="M29" i="8"/>
  <c r="K29" i="8"/>
  <c r="I29" i="8"/>
  <c r="G29" i="8"/>
  <c r="M12" i="8"/>
  <c r="M16" i="8" s="1"/>
  <c r="M20" i="8" s="1"/>
  <c r="M22" i="8" s="1"/>
  <c r="M44" i="8" s="1"/>
  <c r="K12" i="8"/>
  <c r="K16" i="8" s="1"/>
  <c r="K20" i="8" s="1"/>
  <c r="K22" i="8" s="1"/>
  <c r="K44" i="8" s="1"/>
  <c r="I12" i="8"/>
  <c r="I16" i="8" s="1"/>
  <c r="I20" i="8" s="1"/>
  <c r="I22" i="8" s="1"/>
  <c r="I44" i="8" s="1"/>
  <c r="G12" i="8"/>
  <c r="A1" i="8"/>
  <c r="G16" i="8" l="1"/>
  <c r="I35" i="8"/>
  <c r="I33" i="8" s="1"/>
  <c r="I30" i="8"/>
  <c r="I40" i="8" s="1"/>
  <c r="I38" i="8" s="1"/>
  <c r="K35" i="8"/>
  <c r="K33" i="8" s="1"/>
  <c r="K30" i="8"/>
  <c r="K40" i="8" s="1"/>
  <c r="K38" i="8" s="1"/>
  <c r="M35" i="8"/>
  <c r="M33" i="8" s="1"/>
  <c r="M30" i="8"/>
  <c r="M40" i="8" s="1"/>
  <c r="M38" i="8" s="1"/>
  <c r="X18" i="3"/>
  <c r="T13" i="3"/>
  <c r="V13" i="3" s="1"/>
  <c r="Z13" i="3" s="1"/>
  <c r="R18" i="3"/>
  <c r="L18" i="3"/>
  <c r="H18" i="3"/>
  <c r="F18" i="3"/>
  <c r="Z17" i="3"/>
  <c r="I34" i="1"/>
  <c r="I12" i="1"/>
  <c r="M34" i="1"/>
  <c r="M12" i="1"/>
  <c r="R16" i="4"/>
  <c r="L16" i="4"/>
  <c r="H16" i="4"/>
  <c r="F16" i="4"/>
  <c r="K12" i="7"/>
  <c r="M12" i="7"/>
  <c r="I12" i="7"/>
  <c r="G12" i="7"/>
  <c r="M29" i="7"/>
  <c r="I29" i="7"/>
  <c r="G29" i="7"/>
  <c r="P16" i="3" s="1"/>
  <c r="K61" i="1" l="1"/>
  <c r="G20" i="8"/>
  <c r="T16" i="3"/>
  <c r="P18" i="3"/>
  <c r="P16" i="4"/>
  <c r="Z14" i="3"/>
  <c r="T12" i="4"/>
  <c r="V12" i="4" l="1"/>
  <c r="G22" i="8"/>
  <c r="T16" i="4"/>
  <c r="K67" i="1"/>
  <c r="T18" i="3"/>
  <c r="G30" i="8" l="1"/>
  <c r="G35" i="8"/>
  <c r="G44" i="8"/>
  <c r="X23" i="3"/>
  <c r="G40" i="8" l="1"/>
  <c r="G33" i="8"/>
  <c r="M46" i="1"/>
  <c r="I46" i="1"/>
  <c r="G38" i="8" l="1"/>
  <c r="A1" i="6"/>
  <c r="A1" i="4"/>
  <c r="A1" i="3"/>
  <c r="F20" i="4"/>
  <c r="F24" i="3"/>
  <c r="G46" i="1" l="1"/>
  <c r="I16" i="1" l="1"/>
  <c r="G16" i="7" l="1"/>
  <c r="G20" i="7" s="1"/>
  <c r="G22" i="7" l="1"/>
  <c r="G44" i="7" s="1"/>
  <c r="D8" i="6"/>
  <c r="K16" i="7"/>
  <c r="K20" i="7" s="1"/>
  <c r="K22" i="7" s="1"/>
  <c r="K30" i="7" l="1"/>
  <c r="K40" i="7" s="1"/>
  <c r="K44" i="7"/>
  <c r="K35" i="7"/>
  <c r="K33" i="7" s="1"/>
  <c r="N14" i="4"/>
  <c r="H8" i="6"/>
  <c r="H21" i="6" l="1"/>
  <c r="V14" i="4"/>
  <c r="N16" i="4"/>
  <c r="K38" i="7"/>
  <c r="M16" i="7"/>
  <c r="M20" i="7" s="1"/>
  <c r="M22" i="7" s="1"/>
  <c r="M44" i="7" s="1"/>
  <c r="I16" i="7"/>
  <c r="I20" i="7" s="1"/>
  <c r="I22" i="7" s="1"/>
  <c r="I44" i="7" s="1"/>
  <c r="A1" i="7"/>
  <c r="V16" i="4" l="1"/>
  <c r="J8" i="6"/>
  <c r="J21" i="6" l="1"/>
  <c r="F8" i="6"/>
  <c r="H35" i="6"/>
  <c r="H39" i="6" l="1"/>
  <c r="F21" i="6"/>
  <c r="J35" i="6"/>
  <c r="F35" i="6"/>
  <c r="I35" i="7"/>
  <c r="I33" i="7" s="1"/>
  <c r="I30" i="7"/>
  <c r="I40" i="7" s="1"/>
  <c r="I38" i="7" s="1"/>
  <c r="N23" i="3" s="1"/>
  <c r="V23" i="3" s="1"/>
  <c r="M35" i="7"/>
  <c r="M33" i="7" s="1"/>
  <c r="M30" i="7"/>
  <c r="M40" i="7" s="1"/>
  <c r="M38" i="7" s="1"/>
  <c r="F39" i="6" l="1"/>
  <c r="Z23" i="3"/>
  <c r="N24" i="3"/>
  <c r="P24" i="3"/>
  <c r="L24" i="3"/>
  <c r="H24" i="3"/>
  <c r="T20" i="3"/>
  <c r="V20" i="3" s="1"/>
  <c r="G29" i="1" l="1"/>
  <c r="G69" i="1" l="1"/>
  <c r="Z20" i="3" l="1"/>
  <c r="J68" i="1" l="1"/>
  <c r="M29" i="1"/>
  <c r="M68" i="1" l="1"/>
  <c r="G16" i="1"/>
  <c r="J39" i="6"/>
  <c r="F61" i="6" l="1"/>
  <c r="G30" i="1"/>
  <c r="M53" i="1"/>
  <c r="I53" i="1"/>
  <c r="K29" i="1"/>
  <c r="I29" i="1"/>
  <c r="F63" i="6" l="1"/>
  <c r="J61" i="6"/>
  <c r="M16" i="1"/>
  <c r="K16" i="1"/>
  <c r="J63" i="6" l="1"/>
  <c r="M30" i="1"/>
  <c r="I30" i="1"/>
  <c r="K30" i="1"/>
  <c r="R20" i="4" l="1"/>
  <c r="P20" i="4"/>
  <c r="L20" i="4"/>
  <c r="H20" i="4"/>
  <c r="T19" i="4"/>
  <c r="X24" i="3"/>
  <c r="R24" i="3"/>
  <c r="G65" i="1"/>
  <c r="G61" i="1"/>
  <c r="K65" i="1" l="1"/>
  <c r="V19" i="4"/>
  <c r="Z24" i="3"/>
  <c r="I68" i="1"/>
  <c r="I70" i="1" s="1"/>
  <c r="T24" i="3"/>
  <c r="V24" i="3"/>
  <c r="T20" i="4"/>
  <c r="G67" i="1"/>
  <c r="M70" i="1"/>
  <c r="K52" i="1"/>
  <c r="G52" i="1"/>
  <c r="K46" i="1"/>
  <c r="G53" i="1" l="1"/>
  <c r="K53" i="1"/>
  <c r="I71" i="1"/>
  <c r="M71" i="1"/>
  <c r="N20" i="4" l="1"/>
  <c r="V20" i="4"/>
  <c r="K68" i="1" l="1"/>
  <c r="K70" i="1" l="1"/>
  <c r="K71" i="1" s="1"/>
  <c r="H61" i="6"/>
  <c r="H63" i="6" l="1"/>
  <c r="D21" i="6" l="1"/>
  <c r="G35" i="7"/>
  <c r="D35" i="6" l="1"/>
  <c r="D39" i="6"/>
  <c r="G30" i="7"/>
  <c r="G40" i="7" s="1"/>
  <c r="G38" i="7" s="1"/>
  <c r="G33" i="7"/>
  <c r="N16" i="3" s="1"/>
  <c r="V16" i="3" s="1"/>
  <c r="D61" i="6" l="1"/>
  <c r="N18" i="3"/>
  <c r="G68" i="1" s="1"/>
  <c r="G70" i="1" s="1"/>
  <c r="D63" i="6" l="1"/>
  <c r="V18" i="3"/>
  <c r="Z16" i="3"/>
  <c r="Z18" i="3" s="1"/>
  <c r="G71" i="1"/>
</calcChain>
</file>

<file path=xl/sharedStrings.xml><?xml version="1.0" encoding="utf-8"?>
<sst xmlns="http://schemas.openxmlformats.org/spreadsheetml/2006/main" count="321" uniqueCount="212">
  <si>
    <t>บริษัท คิวทีซีจี จำกัด (มหาชน) และบริษัทย่อย</t>
  </si>
  <si>
    <t>งบฐานะการเงิน</t>
  </si>
  <si>
    <t xml:space="preserve"> (หน่วย : พันบาท)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</si>
  <si>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</si>
  <si>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</si>
  <si>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</si>
  <si>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</si>
  <si>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</si>
  <si>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</si>
  <si>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</si>
  <si>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</si>
  <si>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</si>
  <si>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รวมสินทรัพย์หมุนเวียน</t>
  </si>
  <si>
    <t>สินทรัพย์ไม่หมุนเวียน</t>
  </si>
  <si>
    <t>ทรัพย์สินรอการขาย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</si>
  <si>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</si>
  <si>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</si>
  <si>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</si>
  <si>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</si>
  <si>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</si>
  <si>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</si>
  <si>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</si>
  <si>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</si>
  <si>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</si>
  <si>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</si>
  <si>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</si>
  <si>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</si>
  <si>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</si>
  <si>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</si>
  <si>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</si>
  <si>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</si>
  <si>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</si>
  <si>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</si>
  <si>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</si>
  <si>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</si>
  <si>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</si>
  <si>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</si>
  <si>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</si>
  <si>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</si>
  <si>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</si>
  <si>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</si>
  <si>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</si>
  <si>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</si>
  <si>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</si>
  <si>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กำไร(ขาดทุน)สะสม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</si>
  <si>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</si>
  <si>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</si>
  <si>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</si>
  <si>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องค์ประกอบอื่นของส่วนของผู้ถือหุ้น - สุทธิ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</si>
  <si>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</si>
  <si>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</si>
  <si>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</si>
  <si>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</si>
  <si>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2568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</si>
  <si>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</si>
  <si>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</si>
  <si>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</si>
  <si>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</si>
  <si>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</si>
  <si>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</si>
  <si>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กำไร(ขาดทุน)เบ็ดเสร็จรวมสำหรับงวด</t>
  </si>
  <si>
    <t>ส่วนที่เป็นของบริษัทใหญ่</t>
  </si>
  <si>
    <t>ส่วนของส่วนได้เสียที่ไม่มีอำนาจควบคุม</t>
  </si>
  <si>
    <t>ส่วนของผู้ถือหุ้นบริษัทใหญ่</t>
  </si>
  <si>
    <t>การวัดมูลค่าใหม่</t>
  </si>
  <si>
    <t>ของภาระผูกพัน</t>
  </si>
  <si>
    <t>รวมส่วนของ</t>
  </si>
  <si>
    <t>ทุนที่ออก</t>
  </si>
  <si>
    <t>ส่วนเกิน</t>
  </si>
  <si>
    <t>จัดสรรแล้ว -</t>
  </si>
  <si>
    <t>ส่วนเกินทุนจากการ</t>
  </si>
  <si>
    <t>ผลประโยชน์</t>
  </si>
  <si>
    <t>รวมองค์ประกอบอื่น</t>
  </si>
  <si>
    <t>ของผู้ถือหุ้น</t>
  </si>
  <si>
    <t>ส่วนได้เสียที่ไม่มี</t>
  </si>
  <si>
    <t>รวม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</si>
  <si>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</si>
  <si>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</si>
  <si>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</si>
  <si>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</si>
  <si>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หลังออกจากงาน</t>
  </si>
  <si>
    <t>ของส่วนของผู้ถือหุ้น</t>
  </si>
  <si>
    <t>ของบริษัทใหญ่</t>
  </si>
  <si>
    <t>อำนาจควบคุม</t>
  </si>
  <si>
    <t xml:space="preserve"> (หน่วย : พันบาท)</t>
  </si>
  <si>
    <t>ส่วนเกินทุน</t>
  </si>
  <si>
    <t>จากการตีราคา</t>
  </si>
  <si>
    <t>ผู้ถือหุ้น</t>
  </si>
  <si>
    <t>กระแสเงินสดจากกิจกรรมดำเนินงาน</t>
  </si>
  <si>
    <t>(กลับรายการ)ผลขาดทุนด้านเครดิตที่คาดว่าจะเกิดขึ้น</t>
  </si>
  <si>
    <t>ค่าเสื่อมราคาและค่าตัดจำหน่าย</t>
  </si>
  <si>
    <t>เงินสดรับดอกเบี้ย</t>
  </si>
  <si>
    <t>จ่ายดอกเบี้ย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</si>
  <si>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</si>
  <si>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</si>
  <si>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</si>
  <si>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</si>
  <si>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</si>
  <si>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</si>
  <si>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</si>
  <si>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</si>
  <si>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รายได้(ค่าใช้จ่าย)ภาษีเงินได้</t>
  </si>
  <si>
    <t>หนี้สินและส่วนของผู้ถือหุ้น</t>
  </si>
  <si>
    <t>หุ้นสามัญ 600,000,000 หุ้น มูลค่าหุ้นละ 0.50 บาท</t>
  </si>
  <si>
    <t>ต้นทุนในการจัดจำหน่าย</t>
  </si>
  <si>
    <t>กลับรายการ(ผลขาดทุน)ด้านเครดิตที่คาดว่าจะเกิดขึ้น</t>
  </si>
  <si>
    <t>เงินกู้ยืมระยะสั้นจากบุคคลที่เกี่ยวข้องกัน</t>
  </si>
  <si>
    <t>"ยังไม่ได้ตรวจสอบ"</t>
  </si>
  <si>
    <t>"สอบทานแล้ว"</t>
  </si>
  <si>
    <t>"ตรวจสอบแล้ว"</t>
  </si>
  <si>
    <t>2569</t>
  </si>
  <si>
    <t>งบกำไรขาดทุนเบ็ดเสร็จ</t>
  </si>
  <si>
    <t>งบการเปลี่ยนแปลงส่วนของผู้ถือหุ้น</t>
  </si>
  <si>
    <t>งบกระแสเงินสด</t>
  </si>
  <si>
    <t xml:space="preserve"> "ยังไม่ได้ตรวจสอบ" </t>
  </si>
  <si>
    <t xml:space="preserve"> "สอบทานแล้ว" </t>
  </si>
  <si>
    <t>เงินกู้ยืมระยะสั้นจากบริษัทอื่น</t>
  </si>
  <si>
    <t>ภาษีเงินได้นิติบุคคลค้างจ่าย</t>
  </si>
  <si>
    <t>เงินฝากธนาคารที่มีข้อจำกัดในการใช้</t>
  </si>
  <si>
    <t>เพิ่มขึ้น(ลดลง)ในเงินฝากธนาคารที่ติดภาระค้ำประกัน</t>
  </si>
  <si>
    <t>สินทรัพย์ภาษีเงินได้ของงวดปัจจุบัน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</si>
  <si>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</si>
  <si>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</si>
  <si>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</si>
  <si>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ดอกเบี้ยรับ</t>
  </si>
  <si>
    <t>ส่วนเกินมูลค่าหุ้นสามัญ</t>
  </si>
  <si>
    <t>องค์ประกอบอื่นของส่วนของผู้ถือหุ้น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</si>
  <si>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</si>
  <si>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</si>
  <si>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</si>
  <si>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ส่วนที่เป็นของบริษัทใหญ่ (บาท/หุ้น)</t>
  </si>
  <si>
    <t>ปรับปรุงรายการที่กระทบกำไร(ขาดทุน)เป็นเงินสดรับ(จ่าย)</t>
  </si>
  <si>
    <t>และหนี้สินดำเนินงาน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</si>
  <si>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</si>
  <si>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</si>
  <si>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</si>
  <si>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</si>
  <si>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กำไร(ขาดทุน)จากการดำเนินงานก่อนการเปลี่ยนแปลงในสินทรัพย์</t>
  </si>
  <si>
    <t xml:space="preserve">การปรับปรุงด้วยลูกหนี้การค้าและลูกหนี้หมุนเวียนอื่น </t>
  </si>
  <si>
    <t>การปรับปรุงด้วยสินทรัพย์ที่เกิดจากสัญญาหมุนเวียน</t>
  </si>
  <si>
    <t>การปรับปรุงด้วยสินค้าคงเหลือ</t>
  </si>
  <si>
    <t>การปรับปรุงด้วยลูกหนี้เงินประกันผลงาน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</si>
  <si>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</si>
  <si>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</si>
  <si>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การปรับปรุงด้วยหนี้สินที่เกิดจากสัญญาหมุนเวียน</t>
  </si>
  <si>
    <t>การปรับปรุงด้วยเจ้าหนี้เงินประกันผลงาน</t>
  </si>
  <si>
    <t xml:space="preserve">การปรับปรุงด้วยหนี้สินไม่หมุนเวียนอื่น </t>
  </si>
  <si>
    <t>การปรับปรุงด้วยประมาณการหนี้สินผลประโยชน์พนักงาน</t>
  </si>
  <si>
    <t>สินทรัพย์ที่เกิดจากสัญญาไม่หมุนเวียน</t>
  </si>
  <si>
    <t>กำไร(ขาดทุน)จากการดำเนินงาน</t>
  </si>
  <si>
    <t>ค่าใช้จ่ายผลประโยชน์พนักงาน</t>
  </si>
  <si>
    <t>รายได้ทางการเงิน</t>
  </si>
  <si>
    <t>กำไร(ขาดทุน)ขั้นต้น</t>
  </si>
  <si>
    <t>31 ธันวาคม 2568</t>
  </si>
  <si>
    <t>ผลกำไร(ขาดทุน)จากการตีราคาสินทรัพย์ใหม่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</si>
  <si>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</si>
  <si>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</si>
  <si>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สุทธิจากภาษี</t>
  </si>
  <si>
    <t>กำไร(ขาดทุน)เบ็ดเสร็จอื่น</t>
  </si>
  <si>
    <t>รายการที่จะไม่ถูกจัดประเภทรายการใหม่ไปยัง</t>
  </si>
  <si>
    <t>กำไรหรือขาดทุนภายหลัง</t>
  </si>
  <si>
    <t>รายได้จากการขาย</t>
  </si>
  <si>
    <t>ต้นทุนขาย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</si>
  <si>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</si>
  <si>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</si>
  <si>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การได้มาซึ่งส่วนได้เสียที่ไม่มีอำนาจควบคุม</t>
  </si>
  <si>
    <t>โอนไปกำไร(ขาดทุน)สะสม</t>
  </si>
  <si>
    <t>ขาดทุนจากการขายอสังหาริมทรัพย์เพื่อการลงทุน</t>
  </si>
  <si>
    <t>จ่ายภาษีเงินได้</t>
  </si>
  <si>
    <t>เงินสดรับจากการจำหน่ายอสังหาริมทรัพย์เพื่อการลงทุน</t>
  </si>
  <si>
    <t>เงินสดจ่ายเพื่อซื้อเงินลงทุนในบริษัทย่อย</t>
  </si>
  <si>
    <t>เงินสดรับ(จ่าย)เงินกู้ยืมระยะสั้นจากสถาบันการเงิน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</si>
  <si>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</si>
  <si>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</si>
  <si>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เงินสดจ่ายคืนเงินกู้ยืมระยะสั้นจากบริษัทอื่น</t>
  </si>
  <si>
    <t>ข้อมูลกระแสเงินสดเปิดเผยเพิ่มเติม</t>
  </si>
  <si>
    <t>รายการที่ไม่ใช่เงินสด</t>
  </si>
  <si>
    <t>โอนสินทรัพย์สิทธิการใช้เป็นที่ดิน อาคาร และอุปกรณ์</t>
  </si>
  <si>
    <t>รับชำระค่าหุ้นจากส่วนได้เสียที่ไม่มีอำนาจการควบคุม</t>
  </si>
  <si>
    <t>เงินสดจ่ายหนี้สินตามสัญญาเช่า</t>
  </si>
  <si>
    <t>กระแสเงินสดได้มาจาก(ใช้ไปใน)กิจการดำเนินงาน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</si>
  <si>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</si>
  <si>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</si>
  <si>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"ปรับปรุงใหม่"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</si>
  <si>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</si>
  <si>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</si>
  <si>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</si>
  <si>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</si>
  <si>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จัดประเภทรายการใหม่</t>
  </si>
  <si>
    <t>กำไรจากการยกเลิกสัญญาเช่า</t>
  </si>
  <si>
    <t>เงินสดรับจากการจำหน่ายทรัพย์สินรอการขาย</t>
  </si>
  <si>
    <t>เงินสดรับจากการลดทุนของบริษัทย่อย</t>
  </si>
  <si>
    <t>เงินสดจ่ายจากการลดทุนของส่วนได้เสียที่ไม่มีอำนาจควบคุม</t>
  </si>
  <si>
    <t>เงินสดรับ(จ่าย)สำหรับสินทรัพย์สิทธิการใช้</t>
  </si>
  <si>
    <t>สำหรับงวหกเดือนสิ้นสุดวันที่ 30 มิถุนายน 2569</t>
  </si>
  <si>
    <t>จำนวนหุ้นสามัญถัวเฉลี่ยถ่วงน้ำหนัก(พันหุ้น)</t>
  </si>
  <si>
    <t>การลดหุ้นสามัญ</t>
  </si>
  <si>
    <t>(กำไร)ขาดทุนจากการจำหน่ายสินทรัพย์รอการขาย</t>
  </si>
  <si>
    <t>ยอดคงเหลือ ณ วันที่ 1 มกราคม 2569 (ตรวจสอบแล้ว)</t>
  </si>
  <si>
    <t>ยอดคงเหลือ ณ วันที่ 30 มิถุนายน 2569 (สอบทานแล้ว)</t>
  </si>
  <si>
    <t>ยอดคงเหลือ ณ วันที่ 1 มกราคม 2568 (ตรวจสอบแล้ว)</t>
  </si>
  <si>
    <t>ยอดคงเหลือ ณ วันที่ 30 มิถุนายน 2568 (สอบทานแล้ว)</t>
  </si>
  <si>
    <t>(กำไร)ขาดทุนจากการจำหน่ายที่ดิน อาคาร และอุปกรณ์</t>
  </si>
  <si>
    <t>เงินรับล่วงหน้า</t>
  </si>
  <si>
    <t>ค่าหุ้น</t>
  </si>
  <si>
    <t>เงินรับล่วงหน้าค่าหุ้น</t>
  </si>
  <si>
    <t>ส่วนของหนี้สินตามสัญญาเช่าที่ถึงกำหนดชำระ</t>
  </si>
  <si>
    <t>ภายในหนึ่งปี</t>
  </si>
  <si>
    <t>เงินรับล่วงหน้าค่าหุ้นจากการจัดสรรหุ้นสามัญเพิ่มทุน</t>
  </si>
  <si>
    <t>หุ้นสามัญ 3,000,000,000 หุ้น มูลค่าหุ้นละ 0.50 บาท</t>
  </si>
  <si>
    <t>(ปี 2568 : หุ้นสามัญ 600,000,000 หุ้น มูลค่าหุ้นละ 0.50 บาท)</t>
  </si>
  <si>
    <t>เงินสดรับจากการรับชำระค่าหุ้น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</si>
</sst>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\ \ \ \ \ \-"/>
    <numFmt numFmtId="190" formatCode="#,##0;\(#,##0\)"/>
    <numFmt numFmtId="191" formatCode="#,##0;\(#,##0\);\-"/>
    <numFmt numFmtId="192" formatCode="_(* #,##0_);_(* \(#,##0\);_(* &quot;-&quot;??_);_(@_)"/>
    <numFmt numFmtId="193" formatCode="#,##0.00;\(#,##0.00\);\ \ \ \ \ \-"/>
    <numFmt numFmtId="194" formatCode="#,##0;\(#,##0\);&quot;-&quot;;@"/>
    <numFmt numFmtId="195" formatCode="_-* #,##0_-;\-* #,##0_-;_-* &quot;-&quot;??_-;_-@_-"/>
    <numFmt numFmtId="196" formatCode="[$-F800]dddd\,\ mmmm\ dd\,\ yyyy"/>
    <numFmt numFmtId="197" formatCode="_(* #,##0.00_);_(* \(#,##0.00\);_(* &quot;-&quot;_);_(@_)"/>
  </numFmts>
  <fonts count="17" x14ac:knownFonts="1">
    <font>
      <sz val="16"/>
      <name val="AngsanaUPC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216">
    <xf numFmtId="0" fontId="0" fillId="0" borderId="0" xfId="0"/>
    <xf numFmtId="10" fontId="7" fillId="0" borderId="0" xfId="14" applyNumberFormat="1" applyFont="1" applyFill="1" applyAlignment="1">
      <alignment horizontal="right" vertical="center"/>
    </xf>
    <xf numFmtId="43" fontId="7" fillId="0" borderId="0" xfId="10" applyFont="1" applyFill="1" applyAlignment="1">
      <alignment vertical="center"/>
    </xf>
    <xf numFmtId="195" fontId="7" fillId="0" borderId="0" xfId="10" applyNumberFormat="1" applyFont="1" applyFill="1" applyAlignment="1">
      <alignment vertical="center"/>
    </xf>
    <xf numFmtId="189" fontId="7" fillId="0" borderId="8" xfId="1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vertical="center"/>
    </xf>
    <xf numFmtId="43" fontId="7" fillId="0" borderId="0" xfId="10" applyFont="1" applyFill="1" applyAlignment="1">
      <alignment horizontal="right" vertical="center"/>
    </xf>
    <xf numFmtId="194" fontId="7" fillId="0" borderId="0" xfId="5" applyNumberFormat="1" applyFont="1" applyFill="1" applyAlignment="1">
      <alignment horizontal="right" vertical="center"/>
    </xf>
    <xf numFmtId="194" fontId="7" fillId="0" borderId="0" xfId="5" applyNumberFormat="1" applyFont="1" applyFill="1" applyBorder="1" applyAlignment="1">
      <alignment horizontal="right" vertical="center"/>
    </xf>
    <xf numFmtId="194" fontId="7" fillId="0" borderId="0" xfId="5" applyNumberFormat="1" applyFont="1" applyFill="1" applyBorder="1" applyAlignment="1">
      <alignment vertical="center"/>
    </xf>
    <xf numFmtId="194" fontId="7" fillId="0" borderId="2" xfId="5" applyNumberFormat="1" applyFont="1" applyFill="1" applyBorder="1" applyAlignment="1">
      <alignment horizontal="right" vertical="center"/>
    </xf>
    <xf numFmtId="194" fontId="7" fillId="0" borderId="0" xfId="7" applyNumberFormat="1" applyFont="1" applyFill="1" applyBorder="1" applyAlignment="1">
      <alignment vertical="top"/>
    </xf>
    <xf numFmtId="194" fontId="7" fillId="0" borderId="0" xfId="5" applyNumberFormat="1" applyFont="1" applyFill="1" applyBorder="1" applyAlignment="1">
      <alignment horizontal="center" vertical="top"/>
    </xf>
    <xf numFmtId="189" fontId="7" fillId="0" borderId="0" xfId="10" applyNumberFormat="1" applyFont="1" applyFill="1" applyAlignment="1">
      <alignment vertical="center"/>
    </xf>
    <xf numFmtId="189" fontId="14" fillId="0" borderId="0" xfId="10" applyNumberFormat="1" applyFont="1" applyFill="1" applyAlignment="1">
      <alignment vertical="center"/>
    </xf>
    <xf numFmtId="193" fontId="7" fillId="0" borderId="0" xfId="1" applyNumberFormat="1" applyFont="1" applyFill="1" applyAlignment="1">
      <alignment vertical="center"/>
    </xf>
    <xf numFmtId="189" fontId="7" fillId="0" borderId="0" xfId="10" applyNumberFormat="1" applyFont="1" applyFill="1" applyBorder="1" applyAlignment="1">
      <alignment vertical="center"/>
    </xf>
    <xf numFmtId="189" fontId="14" fillId="0" borderId="0" xfId="10" applyNumberFormat="1" applyFont="1" applyFill="1" applyBorder="1" applyAlignment="1">
      <alignment vertical="center"/>
    </xf>
    <xf numFmtId="43" fontId="7" fillId="0" borderId="0" xfId="10" applyFont="1" applyFill="1" applyBorder="1" applyAlignment="1">
      <alignment horizontal="center" vertical="center"/>
    </xf>
    <xf numFmtId="194" fontId="7" fillId="0" borderId="0" xfId="5" applyNumberFormat="1" applyFont="1" applyFill="1" applyBorder="1" applyAlignment="1">
      <alignment horizontal="center" vertical="center"/>
    </xf>
    <xf numFmtId="189" fontId="7" fillId="0" borderId="0" xfId="5" applyNumberFormat="1" applyFont="1" applyFill="1" applyBorder="1" applyAlignment="1">
      <alignment horizontal="center" vertical="top"/>
    </xf>
    <xf numFmtId="189" fontId="7" fillId="0" borderId="0" xfId="5" applyNumberFormat="1" applyFont="1" applyFill="1" applyAlignment="1">
      <alignment vertical="top"/>
    </xf>
    <xf numFmtId="189" fontId="7" fillId="0" borderId="0" xfId="5" applyNumberFormat="1" applyFont="1" applyFill="1" applyAlignment="1">
      <alignment horizontal="right" vertical="top"/>
    </xf>
    <xf numFmtId="189" fontId="7" fillId="0" borderId="0" xfId="5" applyNumberFormat="1" applyFont="1" applyFill="1" applyAlignment="1">
      <alignment horizontal="center" vertical="top"/>
    </xf>
    <xf numFmtId="189" fontId="7" fillId="0" borderId="0" xfId="5" quotePrefix="1" applyNumberFormat="1" applyFont="1" applyFill="1" applyAlignment="1">
      <alignment horizontal="center" vertical="top"/>
    </xf>
    <xf numFmtId="194" fontId="7" fillId="0" borderId="0" xfId="5" applyNumberFormat="1" applyFont="1" applyFill="1" applyAlignment="1">
      <alignment horizontal="center" vertical="top"/>
    </xf>
    <xf numFmtId="189" fontId="7" fillId="0" borderId="2" xfId="5" applyNumberFormat="1" applyFont="1" applyFill="1" applyBorder="1" applyAlignment="1">
      <alignment horizontal="center" vertical="top"/>
    </xf>
    <xf numFmtId="194" fontId="7" fillId="0" borderId="2" xfId="5" applyNumberFormat="1" applyFont="1" applyFill="1" applyBorder="1" applyAlignment="1">
      <alignment horizontal="center" vertical="top"/>
    </xf>
    <xf numFmtId="194" fontId="7" fillId="0" borderId="0" xfId="5" applyNumberFormat="1" applyFont="1" applyFill="1" applyBorder="1" applyAlignment="1">
      <alignment horizontal="centerContinuous" vertical="top"/>
    </xf>
    <xf numFmtId="194" fontId="7" fillId="0" borderId="0" xfId="5" applyNumberFormat="1" applyFont="1" applyFill="1" applyAlignment="1">
      <alignment vertical="top"/>
    </xf>
    <xf numFmtId="194" fontId="7" fillId="0" borderId="0" xfId="5" applyNumberFormat="1" applyFont="1" applyFill="1" applyBorder="1" applyAlignment="1">
      <alignment horizontal="right" vertical="top"/>
    </xf>
    <xf numFmtId="194" fontId="7" fillId="0" borderId="0" xfId="5" applyNumberFormat="1" applyFont="1" applyFill="1" applyAlignment="1">
      <alignment horizontal="right" vertical="top"/>
    </xf>
    <xf numFmtId="194" fontId="7" fillId="0" borderId="4" xfId="5" applyNumberFormat="1" applyFont="1" applyFill="1" applyBorder="1" applyAlignment="1">
      <alignment horizontal="center" vertical="top"/>
    </xf>
    <xf numFmtId="194" fontId="7" fillId="0" borderId="2" xfId="5" applyNumberFormat="1" applyFont="1" applyFill="1" applyBorder="1" applyAlignment="1">
      <alignment vertical="center"/>
    </xf>
    <xf numFmtId="10" fontId="7" fillId="0" borderId="0" xfId="14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right" vertical="center"/>
    </xf>
    <xf numFmtId="194" fontId="7" fillId="0" borderId="9" xfId="5" applyNumberFormat="1" applyFont="1" applyFill="1" applyBorder="1" applyAlignment="1">
      <alignment vertical="top"/>
    </xf>
    <xf numFmtId="189" fontId="7" fillId="0" borderId="9" xfId="5" applyNumberFormat="1" applyFont="1" applyFill="1" applyBorder="1" applyAlignment="1">
      <alignment vertical="top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0" applyNumberFormat="1" applyFont="1" applyFill="1" applyAlignment="1">
      <alignment horizontal="right" vertical="center"/>
    </xf>
    <xf numFmtId="187" fontId="7" fillId="0" borderId="12" xfId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12" xfId="10" applyNumberFormat="1" applyFont="1" applyFill="1" applyBorder="1" applyAlignment="1">
      <alignment horizontal="right" vertical="center"/>
    </xf>
    <xf numFmtId="187" fontId="7" fillId="0" borderId="8" xfId="1" applyNumberFormat="1" applyFont="1" applyFill="1" applyBorder="1" applyAlignment="1">
      <alignment horizontal="right" vertical="center"/>
    </xf>
    <xf numFmtId="187" fontId="7" fillId="0" borderId="8" xfId="10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1" xfId="10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187" fontId="7" fillId="0" borderId="3" xfId="10" applyNumberFormat="1" applyFont="1" applyFill="1" applyBorder="1" applyAlignment="1">
      <alignment horizontal="right" vertical="center"/>
    </xf>
    <xf numFmtId="187" fontId="7" fillId="0" borderId="0" xfId="10" applyNumberFormat="1" applyFont="1" applyFill="1" applyBorder="1" applyAlignment="1">
      <alignment horizontal="right" vertical="center"/>
    </xf>
    <xf numFmtId="187" fontId="7" fillId="0" borderId="7" xfId="10" applyNumberFormat="1" applyFont="1" applyFill="1" applyBorder="1" applyAlignment="1">
      <alignment horizontal="right" vertical="center"/>
    </xf>
    <xf numFmtId="187" fontId="7" fillId="0" borderId="9" xfId="10" applyNumberFormat="1" applyFont="1" applyFill="1" applyBorder="1" applyAlignment="1">
      <alignment horizontal="right" vertical="center"/>
    </xf>
    <xf numFmtId="187" fontId="10" fillId="0" borderId="0" xfId="10" applyNumberFormat="1" applyFont="1" applyFill="1" applyAlignment="1">
      <alignment horizontal="right" vertical="center"/>
    </xf>
    <xf numFmtId="187" fontId="10" fillId="0" borderId="0" xfId="10" applyNumberFormat="1" applyFont="1" applyFill="1" applyBorder="1" applyAlignment="1">
      <alignment horizontal="right" vertical="center"/>
    </xf>
    <xf numFmtId="187" fontId="7" fillId="0" borderId="10" xfId="10" applyNumberFormat="1" applyFont="1" applyFill="1" applyBorder="1" applyAlignment="1">
      <alignment horizontal="right" vertical="center"/>
    </xf>
    <xf numFmtId="187" fontId="7" fillId="0" borderId="5" xfId="10" applyNumberFormat="1" applyFont="1" applyFill="1" applyBorder="1" applyAlignment="1">
      <alignment horizontal="right" vertical="center"/>
    </xf>
    <xf numFmtId="187" fontId="7" fillId="0" borderId="0" xfId="10" applyNumberFormat="1" applyFont="1" applyFill="1" applyAlignment="1">
      <alignment vertical="center"/>
    </xf>
    <xf numFmtId="187" fontId="7" fillId="0" borderId="0" xfId="10" applyNumberFormat="1" applyFont="1" applyFill="1" applyBorder="1" applyAlignment="1">
      <alignment vertical="center"/>
    </xf>
    <xf numFmtId="187" fontId="7" fillId="0" borderId="8" xfId="10" applyNumberFormat="1" applyFont="1" applyFill="1" applyBorder="1" applyAlignment="1">
      <alignment vertical="center"/>
    </xf>
    <xf numFmtId="187" fontId="7" fillId="0" borderId="6" xfId="10" applyNumberFormat="1" applyFont="1" applyFill="1" applyBorder="1" applyAlignment="1">
      <alignment vertical="center"/>
    </xf>
    <xf numFmtId="187" fontId="14" fillId="0" borderId="0" xfId="10" applyNumberFormat="1" applyFont="1" applyFill="1" applyAlignment="1">
      <alignment vertical="center"/>
    </xf>
    <xf numFmtId="187" fontId="14" fillId="0" borderId="0" xfId="10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vertical="top"/>
    </xf>
    <xf numFmtId="187" fontId="7" fillId="0" borderId="8" xfId="5" applyNumberFormat="1" applyFont="1" applyFill="1" applyBorder="1" applyAlignment="1">
      <alignment vertical="top"/>
    </xf>
    <xf numFmtId="187" fontId="7" fillId="0" borderId="6" xfId="5" applyNumberFormat="1" applyFont="1" applyFill="1" applyBorder="1" applyAlignment="1">
      <alignment vertical="top"/>
    </xf>
    <xf numFmtId="187" fontId="7" fillId="0" borderId="2" xfId="5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horizontal="right" vertical="center"/>
    </xf>
    <xf numFmtId="187" fontId="7" fillId="0" borderId="6" xfId="5" applyNumberFormat="1" applyFont="1" applyFill="1" applyBorder="1" applyAlignment="1">
      <alignment vertical="center"/>
    </xf>
    <xf numFmtId="187" fontId="7" fillId="0" borderId="10" xfId="5" applyNumberFormat="1" applyFont="1" applyFill="1" applyBorder="1" applyAlignment="1">
      <alignment vertical="center"/>
    </xf>
    <xf numFmtId="187" fontId="7" fillId="0" borderId="0" xfId="7" applyNumberFormat="1" applyFont="1" applyFill="1" applyBorder="1" applyAlignment="1">
      <alignment vertical="top"/>
    </xf>
    <xf numFmtId="187" fontId="7" fillId="0" borderId="5" xfId="5" applyNumberFormat="1" applyFont="1" applyFill="1" applyBorder="1" applyAlignment="1">
      <alignment vertical="top"/>
    </xf>
    <xf numFmtId="187" fontId="7" fillId="0" borderId="2" xfId="5" applyNumberFormat="1" applyFont="1" applyFill="1" applyBorder="1" applyAlignment="1">
      <alignment vertical="top"/>
    </xf>
    <xf numFmtId="187" fontId="7" fillId="0" borderId="4" xfId="5" applyNumberFormat="1" applyFont="1" applyFill="1" applyBorder="1" applyAlignment="1">
      <alignment vertical="top"/>
    </xf>
    <xf numFmtId="197" fontId="7" fillId="0" borderId="6" xfId="10" applyNumberFormat="1" applyFont="1" applyFill="1" applyBorder="1" applyAlignment="1">
      <alignment vertical="center"/>
    </xf>
    <xf numFmtId="197" fontId="7" fillId="0" borderId="0" xfId="10" applyNumberFormat="1" applyFont="1" applyFill="1" applyBorder="1" applyAlignment="1">
      <alignment vertical="center"/>
    </xf>
    <xf numFmtId="197" fontId="7" fillId="0" borderId="6" xfId="1" applyNumberFormat="1" applyFont="1" applyFill="1" applyBorder="1" applyAlignment="1">
      <alignment vertical="center"/>
    </xf>
    <xf numFmtId="187" fontId="10" fillId="0" borderId="8" xfId="10" applyNumberFormat="1" applyFont="1" applyFill="1" applyBorder="1" applyAlignment="1">
      <alignment horizontal="right" vertical="center"/>
    </xf>
    <xf numFmtId="194" fontId="7" fillId="0" borderId="8" xfId="5" applyNumberFormat="1" applyFont="1" applyFill="1" applyBorder="1" applyAlignment="1">
      <alignment vertical="center"/>
    </xf>
    <xf numFmtId="187" fontId="7" fillId="0" borderId="10" xfId="5" applyNumberFormat="1" applyFont="1" applyFill="1" applyBorder="1" applyAlignment="1">
      <alignment vertical="top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90" fontId="7" fillId="0" borderId="8" xfId="0" applyNumberFormat="1" applyFont="1" applyBorder="1" applyAlignment="1">
      <alignment horizontal="center" vertical="center"/>
    </xf>
    <xf numFmtId="189" fontId="7" fillId="0" borderId="8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7" fontId="7" fillId="0" borderId="8" xfId="0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0" fontId="8" fillId="0" borderId="0" xfId="0" applyFont="1"/>
    <xf numFmtId="191" fontId="10" fillId="0" borderId="0" xfId="12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94" fontId="7" fillId="0" borderId="0" xfId="4" applyNumberFormat="1" applyFont="1" applyAlignment="1">
      <alignment horizontal="right" vertical="center"/>
    </xf>
    <xf numFmtId="192" fontId="11" fillId="0" borderId="0" xfId="0" applyNumberFormat="1" applyFont="1" applyAlignment="1">
      <alignment horizontal="right"/>
    </xf>
    <xf numFmtId="190" fontId="8" fillId="0" borderId="0" xfId="4" applyNumberFormat="1" applyFont="1" applyAlignment="1">
      <alignment vertical="center"/>
    </xf>
    <xf numFmtId="190" fontId="7" fillId="0" borderId="0" xfId="4" applyNumberFormat="1" applyFont="1" applyAlignment="1">
      <alignment vertical="center"/>
    </xf>
    <xf numFmtId="0" fontId="7" fillId="0" borderId="0" xfId="6" applyFont="1" applyAlignment="1">
      <alignment horizontal="centerContinuous" vertical="top"/>
    </xf>
    <xf numFmtId="194" fontId="7" fillId="0" borderId="0" xfId="6" applyNumberFormat="1" applyFont="1" applyAlignment="1">
      <alignment horizontal="centerContinuous" vertical="top"/>
    </xf>
    <xf numFmtId="194" fontId="7" fillId="0" borderId="0" xfId="6" applyNumberFormat="1" applyFont="1" applyAlignment="1">
      <alignment vertical="top"/>
    </xf>
    <xf numFmtId="194" fontId="7" fillId="0" borderId="0" xfId="6" applyNumberFormat="1" applyFont="1" applyAlignment="1">
      <alignment horizontal="center" vertical="top"/>
    </xf>
    <xf numFmtId="194" fontId="7" fillId="0" borderId="0" xfId="6" applyNumberFormat="1" applyFont="1" applyAlignment="1">
      <alignment horizontal="right" vertical="top"/>
    </xf>
    <xf numFmtId="0" fontId="7" fillId="0" borderId="0" xfId="4" applyFont="1" applyAlignment="1">
      <alignment horizontal="center" vertical="center"/>
    </xf>
    <xf numFmtId="0" fontId="7" fillId="0" borderId="0" xfId="6" applyFont="1" applyAlignment="1">
      <alignment vertical="top"/>
    </xf>
    <xf numFmtId="0" fontId="7" fillId="0" borderId="0" xfId="4" applyFont="1"/>
    <xf numFmtId="194" fontId="7" fillId="0" borderId="0" xfId="4" applyNumberFormat="1" applyFont="1"/>
    <xf numFmtId="187" fontId="7" fillId="0" borderId="0" xfId="4" applyNumberFormat="1" applyFont="1"/>
    <xf numFmtId="43" fontId="7" fillId="0" borderId="0" xfId="4" applyNumberFormat="1" applyFont="1" applyAlignment="1">
      <alignment vertical="center"/>
    </xf>
    <xf numFmtId="0" fontId="7" fillId="0" borderId="0" xfId="4" quotePrefix="1" applyFont="1"/>
    <xf numFmtId="189" fontId="7" fillId="0" borderId="0" xfId="4" applyNumberFormat="1" applyFont="1" applyAlignment="1">
      <alignment vertical="center"/>
    </xf>
    <xf numFmtId="192" fontId="11" fillId="0" borderId="0" xfId="0" applyNumberFormat="1" applyFont="1" applyAlignment="1">
      <alignment horizontal="center"/>
    </xf>
    <xf numFmtId="0" fontId="8" fillId="0" borderId="0" xfId="15" applyFont="1" applyAlignment="1">
      <alignment vertical="center"/>
    </xf>
    <xf numFmtId="0" fontId="11" fillId="0" borderId="0" xfId="0" applyFont="1" applyAlignment="1">
      <alignment horizontal="right"/>
    </xf>
    <xf numFmtId="189" fontId="7" fillId="0" borderId="0" xfId="6" applyNumberFormat="1" applyFont="1" applyAlignment="1">
      <alignment horizontal="center" vertical="top"/>
    </xf>
    <xf numFmtId="194" fontId="7" fillId="0" borderId="0" xfId="4" applyNumberFormat="1" applyFont="1" applyAlignment="1">
      <alignment vertical="center"/>
    </xf>
    <xf numFmtId="187" fontId="7" fillId="0" borderId="0" xfId="4" applyNumberFormat="1" applyFont="1" applyAlignment="1">
      <alignment vertical="center"/>
    </xf>
    <xf numFmtId="189" fontId="7" fillId="0" borderId="0" xfId="4" applyNumberFormat="1" applyFont="1"/>
    <xf numFmtId="191" fontId="7" fillId="0" borderId="0" xfId="0" applyNumberFormat="1" applyFont="1" applyAlignment="1">
      <alignment horizontal="centerContinuous" vertical="center"/>
    </xf>
    <xf numFmtId="0" fontId="15" fillId="0" borderId="0" xfId="15" applyFont="1" applyAlignment="1">
      <alignment vertical="center"/>
    </xf>
    <xf numFmtId="0" fontId="15" fillId="0" borderId="0" xfId="0" applyFont="1" applyAlignment="1">
      <alignment vertical="center"/>
    </xf>
    <xf numFmtId="191" fontId="7" fillId="0" borderId="2" xfId="0" applyNumberFormat="1" applyFont="1" applyBorder="1" applyAlignment="1">
      <alignment horizontal="centerContinuous" vertical="center"/>
    </xf>
    <xf numFmtId="191" fontId="7" fillId="0" borderId="8" xfId="0" applyNumberFormat="1" applyFont="1" applyBorder="1" applyAlignment="1">
      <alignment horizontal="centerContinuous" vertical="center"/>
    </xf>
    <xf numFmtId="189" fontId="7" fillId="0" borderId="2" xfId="0" applyNumberFormat="1" applyFont="1" applyBorder="1" applyAlignment="1">
      <alignment horizontal="right" vertical="center"/>
    </xf>
    <xf numFmtId="190" fontId="7" fillId="0" borderId="0" xfId="0" applyNumberFormat="1" applyFont="1" applyAlignment="1">
      <alignment vertical="center"/>
    </xf>
    <xf numFmtId="189" fontId="7" fillId="0" borderId="7" xfId="0" quotePrefix="1" applyNumberFormat="1" applyFont="1" applyBorder="1" applyAlignment="1">
      <alignment horizontal="center" vertical="center"/>
    </xf>
    <xf numFmtId="189" fontId="7" fillId="0" borderId="9" xfId="0" quotePrefix="1" applyNumberFormat="1" applyFont="1" applyBorder="1" applyAlignment="1">
      <alignment horizontal="center" vertical="center"/>
    </xf>
    <xf numFmtId="190" fontId="7" fillId="0" borderId="0" xfId="0" applyNumberFormat="1" applyFont="1" applyAlignment="1">
      <alignment horizontal="right" vertical="center"/>
    </xf>
    <xf numFmtId="189" fontId="7" fillId="0" borderId="0" xfId="0" quotePrefix="1" applyNumberFormat="1" applyFont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191" fontId="8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center" vertical="center"/>
    </xf>
    <xf numFmtId="187" fontId="10" fillId="0" borderId="8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87" fontId="7" fillId="0" borderId="10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187" fontId="7" fillId="0" borderId="8" xfId="0" applyNumberFormat="1" applyFont="1" applyBorder="1" applyAlignment="1">
      <alignment vertical="center"/>
    </xf>
    <xf numFmtId="187" fontId="7" fillId="0" borderId="6" xfId="0" applyNumberFormat="1" applyFont="1" applyBorder="1" applyAlignment="1">
      <alignment vertical="center"/>
    </xf>
    <xf numFmtId="191" fontId="7" fillId="0" borderId="0" xfId="0" applyNumberFormat="1" applyFont="1" applyAlignment="1">
      <alignment vertical="center"/>
    </xf>
    <xf numFmtId="189" fontId="7" fillId="0" borderId="0" xfId="6" applyNumberFormat="1" applyFont="1" applyAlignment="1">
      <alignment horizontal="right" vertical="top"/>
    </xf>
    <xf numFmtId="190" fontId="7" fillId="0" borderId="2" xfId="0" applyNumberFormat="1" applyFont="1" applyBorder="1" applyAlignment="1">
      <alignment horizontal="center" vertical="center"/>
    </xf>
    <xf numFmtId="0" fontId="8" fillId="0" borderId="0" xfId="6" applyFont="1" applyAlignment="1">
      <alignment vertical="top"/>
    </xf>
    <xf numFmtId="0" fontId="8" fillId="0" borderId="0" xfId="4" quotePrefix="1" applyFont="1"/>
    <xf numFmtId="19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top"/>
    </xf>
    <xf numFmtId="190" fontId="7" fillId="0" borderId="1" xfId="0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191" fontId="12" fillId="0" borderId="0" xfId="12" applyNumberFormat="1" applyFont="1" applyAlignment="1">
      <alignment horizontal="right" vertical="center"/>
    </xf>
    <xf numFmtId="192" fontId="16" fillId="0" borderId="0" xfId="0" applyNumberFormat="1" applyFont="1" applyAlignment="1">
      <alignment horizontal="right"/>
    </xf>
    <xf numFmtId="0" fontId="10" fillId="0" borderId="0" xfId="12" applyFont="1" applyAlignment="1">
      <alignment vertical="center"/>
    </xf>
    <xf numFmtId="191" fontId="10" fillId="0" borderId="0" xfId="12" applyNumberFormat="1" applyFont="1" applyAlignment="1">
      <alignment horizontal="right" vertical="center"/>
    </xf>
    <xf numFmtId="191" fontId="10" fillId="0" borderId="8" xfId="12" applyNumberFormat="1" applyFont="1" applyBorder="1" applyAlignment="1">
      <alignment horizontal="right" vertical="center"/>
    </xf>
    <xf numFmtId="190" fontId="10" fillId="0" borderId="0" xfId="12" applyNumberFormat="1" applyFont="1" applyAlignment="1">
      <alignment vertical="center"/>
    </xf>
    <xf numFmtId="0" fontId="10" fillId="0" borderId="2" xfId="12" applyFont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11" fillId="0" borderId="0" xfId="12" applyFont="1" applyAlignment="1">
      <alignment vertical="center"/>
    </xf>
    <xf numFmtId="187" fontId="10" fillId="0" borderId="0" xfId="12" applyNumberFormat="1" applyFont="1" applyAlignment="1">
      <alignment horizontal="right" vertical="center"/>
    </xf>
    <xf numFmtId="0" fontId="10" fillId="0" borderId="0" xfId="12" quotePrefix="1" applyFont="1" applyAlignment="1">
      <alignment vertical="center"/>
    </xf>
    <xf numFmtId="187" fontId="10" fillId="0" borderId="2" xfId="12" applyNumberFormat="1" applyFont="1" applyBorder="1" applyAlignment="1">
      <alignment horizontal="right" vertical="center"/>
    </xf>
    <xf numFmtId="191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187" fontId="7" fillId="0" borderId="0" xfId="12" applyNumberFormat="1" applyFont="1" applyAlignment="1">
      <alignment horizontal="right" vertical="center"/>
    </xf>
    <xf numFmtId="0" fontId="10" fillId="0" borderId="0" xfId="12" applyFont="1" applyAlignment="1">
      <alignment horizontal="left" vertical="center"/>
    </xf>
    <xf numFmtId="0" fontId="14" fillId="0" borderId="0" xfId="12" applyFont="1" applyAlignment="1">
      <alignment vertical="center"/>
    </xf>
    <xf numFmtId="187" fontId="10" fillId="0" borderId="7" xfId="12" applyNumberFormat="1" applyFont="1" applyBorder="1" applyAlignment="1">
      <alignment horizontal="right" vertical="center"/>
    </xf>
    <xf numFmtId="187" fontId="10" fillId="0" borderId="9" xfId="12" applyNumberFormat="1" applyFont="1" applyBorder="1" applyAlignment="1">
      <alignment horizontal="right" vertical="center"/>
    </xf>
    <xf numFmtId="187" fontId="10" fillId="0" borderId="8" xfId="12" applyNumberFormat="1" applyFont="1" applyBorder="1" applyAlignment="1">
      <alignment horizontal="right" vertical="center"/>
    </xf>
    <xf numFmtId="187" fontId="10" fillId="0" borderId="10" xfId="12" applyNumberFormat="1" applyFont="1" applyBorder="1" applyAlignment="1">
      <alignment horizontal="right" vertical="center"/>
    </xf>
    <xf numFmtId="187" fontId="10" fillId="0" borderId="6" xfId="12" applyNumberFormat="1" applyFont="1" applyBorder="1" applyAlignment="1">
      <alignment horizontal="right" vertical="center"/>
    </xf>
    <xf numFmtId="189" fontId="9" fillId="0" borderId="0" xfId="0" applyNumberFormat="1" applyFont="1" applyAlignment="1">
      <alignment horizontal="right" vertical="center"/>
    </xf>
    <xf numFmtId="189" fontId="9" fillId="0" borderId="0" xfId="0" applyNumberFormat="1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9" fontId="7" fillId="0" borderId="8" xfId="0" applyNumberFormat="1" applyFont="1" applyBorder="1" applyAlignment="1">
      <alignment horizontal="right" vertical="center"/>
    </xf>
    <xf numFmtId="196" fontId="7" fillId="0" borderId="11" xfId="0" quotePrefix="1" applyNumberFormat="1" applyFont="1" applyBorder="1" applyAlignment="1">
      <alignment horizontal="center" vertical="center"/>
    </xf>
    <xf numFmtId="190" fontId="7" fillId="0" borderId="0" xfId="0" applyNumberFormat="1" applyFont="1" applyAlignment="1">
      <alignment horizontal="center" vertical="center"/>
    </xf>
    <xf numFmtId="188" fontId="10" fillId="0" borderId="0" xfId="0" applyNumberFormat="1" applyFont="1" applyAlignment="1">
      <alignment horizontal="center" vertical="center"/>
    </xf>
    <xf numFmtId="192" fontId="10" fillId="0" borderId="8" xfId="0" quotePrefix="1" applyNumberFormat="1" applyFont="1" applyBorder="1" applyAlignment="1">
      <alignment horizontal="center"/>
    </xf>
    <xf numFmtId="192" fontId="10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187" fontId="7" fillId="0" borderId="0" xfId="3" applyNumberFormat="1" applyFont="1" applyAlignment="1">
      <alignment horizontal="right" vertical="center"/>
    </xf>
    <xf numFmtId="187" fontId="7" fillId="0" borderId="8" xfId="3" applyNumberFormat="1" applyFont="1" applyBorder="1" applyAlignment="1">
      <alignment horizontal="right" vertical="center"/>
    </xf>
    <xf numFmtId="187" fontId="7" fillId="0" borderId="7" xfId="0" applyNumberFormat="1" applyFont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right" vertical="center"/>
    </xf>
    <xf numFmtId="18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92" fontId="11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8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189" fontId="8" fillId="0" borderId="0" xfId="0" applyNumberFormat="1" applyFont="1" applyAlignment="1">
      <alignment horizontal="right" vertical="center"/>
    </xf>
    <xf numFmtId="189" fontId="7" fillId="0" borderId="0" xfId="0" applyNumberFormat="1" applyFont="1" applyAlignment="1">
      <alignment horizontal="right" vertical="center"/>
    </xf>
    <xf numFmtId="194" fontId="7" fillId="0" borderId="8" xfId="5" applyNumberFormat="1" applyFont="1" applyFill="1" applyBorder="1" applyAlignment="1">
      <alignment horizontal="center" vertical="center"/>
    </xf>
    <xf numFmtId="189" fontId="7" fillId="0" borderId="4" xfId="6" applyNumberFormat="1" applyFont="1" applyBorder="1" applyAlignment="1">
      <alignment horizontal="center" vertical="top"/>
    </xf>
    <xf numFmtId="0" fontId="7" fillId="0" borderId="7" xfId="17" applyFont="1" applyBorder="1" applyAlignment="1">
      <alignment horizontal="center" vertical="center"/>
    </xf>
    <xf numFmtId="189" fontId="7" fillId="0" borderId="7" xfId="5" applyNumberFormat="1" applyFont="1" applyFill="1" applyBorder="1" applyAlignment="1">
      <alignment horizontal="center" vertical="top"/>
    </xf>
    <xf numFmtId="189" fontId="7" fillId="0" borderId="7" xfId="6" applyNumberFormat="1" applyFont="1" applyBorder="1" applyAlignment="1">
      <alignment horizontal="center" vertical="top"/>
    </xf>
    <xf numFmtId="194" fontId="7" fillId="0" borderId="2" xfId="6" applyNumberFormat="1" applyFont="1" applyBorder="1" applyAlignment="1">
      <alignment horizontal="center" vertical="top"/>
    </xf>
    <xf numFmtId="194" fontId="7" fillId="0" borderId="7" xfId="5" applyNumberFormat="1" applyFont="1" applyFill="1" applyBorder="1" applyAlignment="1">
      <alignment horizontal="center" vertical="top"/>
    </xf>
    <xf numFmtId="191" fontId="10" fillId="0" borderId="2" xfId="12" applyNumberFormat="1" applyFont="1" applyBorder="1" applyAlignment="1">
      <alignment horizontal="center" vertical="center"/>
    </xf>
    <xf numFmtId="191" fontId="10" fillId="0" borderId="8" xfId="12" applyNumberFormat="1" applyFont="1" applyBorder="1" applyAlignment="1">
      <alignment horizontal="center" vertical="center"/>
    </xf>
  </cellXfs>
  <cellStyles count="18">
    <cellStyle name="Comma" xfId="10" builtinId="3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12" xfId="16" xr:uid="{866B6B11-1605-4516-AE94-13575528DCF3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030120040285T02 2" xfId="15" xr:uid="{59C25F0A-AF7C-40F2-9890-A6B298B187D9}"/>
    <cellStyle name="Normal_T-59-Q1" xfId="6" xr:uid="{6A05C92A-5977-4D9E-87EB-B6CB17EC8346}"/>
    <cellStyle name="Percent" xfId="14" builtinId="5"/>
    <cellStyle name="ปกติ_Bland_E_Q1_13-8-48 2" xfId="17" xr:uid="{92383D9D-3A36-493A-A96E-32C3A11A3FA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rgb="FF002060"/>
  </sheetPr>
  <dimension ref="A1:N97"/>
  <sheetViews>
    <sheetView view="pageBreakPreview" topLeftCell="A62" zoomScale="141" zoomScaleNormal="110" zoomScaleSheetLayoutView="100" workbookViewId="0">
      <selection activeCell="K72" sqref="K72"/>
    </sheetView>
  </sheetViews>
  <sheetFormatPr defaultColWidth="9.21875" defaultRowHeight="19.8" x14ac:dyDescent="0.6"/>
  <cols>
    <col min="1" max="3" width="1.21875" style="82" customWidth="1"/>
    <col min="4" max="4" width="51.21875" style="82" customWidth="1"/>
    <col min="5" max="5" width="8.21875" style="82" customWidth="1"/>
    <col min="6" max="6" width="1.21875" style="82" customWidth="1"/>
    <col min="7" max="7" width="16.5546875" style="154" customWidth="1"/>
    <col min="8" max="8" width="1.21875" style="154" customWidth="1"/>
    <col min="9" max="9" width="16.5546875" style="181" customWidth="1"/>
    <col min="10" max="10" width="1.21875" style="82" customWidth="1"/>
    <col min="11" max="11" width="16.5546875" style="154" customWidth="1"/>
    <col min="12" max="12" width="1.21875" style="154" customWidth="1"/>
    <col min="13" max="13" width="16.5546875" style="181" customWidth="1"/>
    <col min="14" max="14" width="16.44140625" style="2" customWidth="1"/>
    <col min="15" max="16384" width="9.21875" style="82"/>
  </cols>
  <sheetData>
    <row r="1" spans="1:14" ht="20.399999999999999" x14ac:dyDescent="0.6">
      <c r="A1" s="80" t="s">
        <v>0</v>
      </c>
      <c r="B1" s="80"/>
      <c r="C1" s="80"/>
      <c r="D1" s="80"/>
      <c r="E1" s="81"/>
      <c r="F1" s="81"/>
      <c r="G1" s="179"/>
      <c r="H1" s="179"/>
      <c r="I1" s="180"/>
      <c r="J1" s="81"/>
      <c r="K1" s="179"/>
      <c r="L1" s="179"/>
      <c r="M1" s="180"/>
    </row>
    <row r="2" spans="1:14" ht="20.399999999999999" x14ac:dyDescent="0.6">
      <c r="A2" s="80" t="s">
        <v>1</v>
      </c>
      <c r="B2" s="80"/>
      <c r="C2" s="80"/>
      <c r="D2" s="80"/>
      <c r="E2" s="81"/>
      <c r="F2" s="81"/>
      <c r="J2" s="81"/>
    </row>
    <row r="3" spans="1:14" ht="20.399999999999999" x14ac:dyDescent="0.6">
      <c r="A3" s="80" t="s">
        <v>184</v>
      </c>
      <c r="B3" s="80"/>
      <c r="C3" s="80"/>
      <c r="D3" s="80"/>
      <c r="E3" s="81"/>
      <c r="F3" s="81"/>
      <c r="J3" s="81"/>
    </row>
    <row r="4" spans="1:14" x14ac:dyDescent="0.6">
      <c r="E4" s="81"/>
      <c r="F4" s="81"/>
      <c r="G4" s="4"/>
      <c r="H4" s="4"/>
      <c r="I4" s="4"/>
      <c r="J4" s="182"/>
      <c r="K4" s="4"/>
      <c r="L4" s="4"/>
      <c r="M4" s="182" t="s">
        <v>2</v>
      </c>
    </row>
    <row r="5" spans="1:14" x14ac:dyDescent="0.6">
      <c r="A5" s="83"/>
      <c r="B5" s="83"/>
      <c r="C5" s="83"/>
      <c r="D5" s="83"/>
      <c r="E5" s="81"/>
      <c r="F5" s="81"/>
      <c r="G5" s="197" t="s">
        <v>3</v>
      </c>
      <c r="H5" s="197"/>
      <c r="I5" s="198"/>
      <c r="J5" s="81"/>
      <c r="K5" s="197" t="s">
        <v>4</v>
      </c>
      <c r="L5" s="197"/>
      <c r="M5" s="197"/>
    </row>
    <row r="6" spans="1:14" x14ac:dyDescent="0.6">
      <c r="A6" s="83"/>
      <c r="B6" s="83"/>
      <c r="C6" s="83"/>
      <c r="D6" s="83"/>
      <c r="F6" s="81"/>
      <c r="G6" s="183" t="s">
        <v>185</v>
      </c>
      <c r="H6" s="183"/>
      <c r="I6" s="183" t="s">
        <v>153</v>
      </c>
      <c r="J6" s="81"/>
      <c r="K6" s="183" t="s">
        <v>185</v>
      </c>
      <c r="L6" s="183"/>
      <c r="M6" s="183" t="s">
        <v>153</v>
      </c>
    </row>
    <row r="7" spans="1:14" x14ac:dyDescent="0.6">
      <c r="A7" s="83"/>
      <c r="B7" s="83"/>
      <c r="C7" s="83"/>
      <c r="D7" s="83"/>
      <c r="E7" s="184"/>
      <c r="F7" s="81"/>
      <c r="G7" s="185" t="s">
        <v>107</v>
      </c>
      <c r="H7" s="185"/>
      <c r="I7" s="185" t="s">
        <v>109</v>
      </c>
      <c r="J7" s="81"/>
      <c r="K7" s="185" t="s">
        <v>107</v>
      </c>
      <c r="L7" s="185"/>
      <c r="M7" s="185" t="s">
        <v>109</v>
      </c>
    </row>
    <row r="8" spans="1:14" x14ac:dyDescent="0.5">
      <c r="A8" s="83"/>
      <c r="B8" s="83"/>
      <c r="C8" s="83"/>
      <c r="D8" s="83"/>
      <c r="E8" s="84" t="s">
        <v>5</v>
      </c>
      <c r="F8" s="81"/>
      <c r="G8" s="186" t="s">
        <v>108</v>
      </c>
      <c r="H8" s="187"/>
      <c r="I8" s="85" t="s">
        <v>183</v>
      </c>
      <c r="J8" s="81"/>
      <c r="K8" s="186" t="s">
        <v>108</v>
      </c>
      <c r="L8" s="187"/>
      <c r="M8" s="85" t="s">
        <v>183</v>
      </c>
    </row>
    <row r="9" spans="1:14" ht="20.399999999999999" x14ac:dyDescent="0.6">
      <c r="A9" s="199" t="s">
        <v>6</v>
      </c>
      <c r="B9" s="199"/>
      <c r="C9" s="199"/>
      <c r="D9" s="199"/>
      <c r="E9" s="81"/>
      <c r="F9" s="81"/>
      <c r="I9" s="154"/>
      <c r="J9" s="188"/>
      <c r="M9" s="154"/>
    </row>
    <row r="10" spans="1:14" ht="20.399999999999999" x14ac:dyDescent="0.6">
      <c r="A10" s="86" t="s">
        <v>7</v>
      </c>
      <c r="B10" s="86"/>
      <c r="C10" s="86"/>
      <c r="D10" s="86"/>
      <c r="E10" s="81"/>
      <c r="F10" s="81"/>
      <c r="I10" s="154"/>
      <c r="J10" s="188"/>
      <c r="M10" s="154"/>
    </row>
    <row r="11" spans="1:14" x14ac:dyDescent="0.6">
      <c r="B11" s="82" t="s">
        <v>8</v>
      </c>
      <c r="E11" s="81"/>
      <c r="F11" s="81"/>
      <c r="G11" s="38">
        <v>27184</v>
      </c>
      <c r="H11" s="38"/>
      <c r="I11" s="38">
        <v>311</v>
      </c>
      <c r="J11" s="87"/>
      <c r="K11" s="38">
        <v>27098</v>
      </c>
      <c r="L11" s="38"/>
      <c r="M11" s="39">
        <v>279</v>
      </c>
      <c r="N11" s="3"/>
    </row>
    <row r="12" spans="1:14" x14ac:dyDescent="0.6">
      <c r="B12" s="82" t="s">
        <v>9</v>
      </c>
      <c r="E12" s="81">
        <v>7</v>
      </c>
      <c r="F12" s="81"/>
      <c r="G12" s="38">
        <v>72383</v>
      </c>
      <c r="H12" s="38"/>
      <c r="I12" s="38">
        <f>84653-8000</f>
        <v>76653</v>
      </c>
      <c r="J12" s="87"/>
      <c r="K12" s="38">
        <v>70023</v>
      </c>
      <c r="L12" s="38"/>
      <c r="M12" s="39">
        <f>80613-8000</f>
        <v>72613</v>
      </c>
      <c r="N12" s="3"/>
    </row>
    <row r="13" spans="1:14" ht="20.399999999999999" x14ac:dyDescent="0.6">
      <c r="B13" s="82" t="s">
        <v>10</v>
      </c>
      <c r="C13" s="86"/>
      <c r="D13" s="86"/>
      <c r="E13" s="81">
        <v>8</v>
      </c>
      <c r="F13" s="81"/>
      <c r="G13" s="38">
        <v>224203</v>
      </c>
      <c r="H13" s="38"/>
      <c r="I13" s="38">
        <v>225121</v>
      </c>
      <c r="J13" s="87"/>
      <c r="K13" s="38">
        <v>224203</v>
      </c>
      <c r="L13" s="38"/>
      <c r="M13" s="39">
        <v>225121</v>
      </c>
      <c r="N13" s="3"/>
    </row>
    <row r="14" spans="1:14" ht="20.399999999999999" x14ac:dyDescent="0.6">
      <c r="B14" s="82" t="s">
        <v>11</v>
      </c>
      <c r="C14" s="86"/>
      <c r="D14" s="86"/>
      <c r="E14" s="81"/>
      <c r="F14" s="81"/>
      <c r="G14" s="38">
        <v>3690</v>
      </c>
      <c r="H14" s="38"/>
      <c r="I14" s="38">
        <v>8156</v>
      </c>
      <c r="J14" s="87"/>
      <c r="K14" s="38">
        <v>3690</v>
      </c>
      <c r="L14" s="38"/>
      <c r="M14" s="39">
        <v>8156</v>
      </c>
      <c r="N14" s="3"/>
    </row>
    <row r="15" spans="1:14" x14ac:dyDescent="0.6">
      <c r="B15" s="82" t="s">
        <v>120</v>
      </c>
      <c r="E15" s="81"/>
      <c r="F15" s="81"/>
      <c r="G15" s="38">
        <v>2672</v>
      </c>
      <c r="H15" s="38"/>
      <c r="I15" s="38">
        <v>7556</v>
      </c>
      <c r="J15" s="87"/>
      <c r="K15" s="38">
        <v>2672</v>
      </c>
      <c r="L15" s="38"/>
      <c r="M15" s="39">
        <v>7556</v>
      </c>
      <c r="N15" s="3"/>
    </row>
    <row r="16" spans="1:14" ht="20.399999999999999" x14ac:dyDescent="0.6">
      <c r="B16" s="86"/>
      <c r="C16" s="86" t="s">
        <v>12</v>
      </c>
      <c r="D16" s="86"/>
      <c r="E16" s="81"/>
      <c r="F16" s="81"/>
      <c r="G16" s="40">
        <f>SUM(G11:G15)</f>
        <v>330132</v>
      </c>
      <c r="H16" s="41"/>
      <c r="I16" s="40">
        <f>SUM(I11:I15)</f>
        <v>317797</v>
      </c>
      <c r="J16" s="87"/>
      <c r="K16" s="40">
        <f>SUM(K11:K15)</f>
        <v>327686</v>
      </c>
      <c r="L16" s="41"/>
      <c r="M16" s="42">
        <f>SUM(M11:M15)</f>
        <v>313725</v>
      </c>
      <c r="N16" s="3"/>
    </row>
    <row r="17" spans="1:14" ht="20.399999999999999" x14ac:dyDescent="0.6">
      <c r="A17" s="86" t="s">
        <v>13</v>
      </c>
      <c r="B17" s="86"/>
      <c r="C17" s="86"/>
      <c r="D17" s="86"/>
      <c r="E17" s="81"/>
      <c r="F17" s="81"/>
      <c r="G17" s="87"/>
      <c r="H17" s="87"/>
      <c r="I17" s="87"/>
      <c r="J17" s="87"/>
      <c r="K17" s="87"/>
      <c r="L17" s="87"/>
      <c r="M17" s="39"/>
      <c r="N17" s="3"/>
    </row>
    <row r="18" spans="1:14" x14ac:dyDescent="0.6">
      <c r="B18" s="82" t="s">
        <v>14</v>
      </c>
      <c r="E18" s="81"/>
      <c r="F18" s="81"/>
      <c r="G18" s="38">
        <v>63155</v>
      </c>
      <c r="H18" s="38"/>
      <c r="I18" s="38">
        <v>63211</v>
      </c>
      <c r="J18" s="87"/>
      <c r="K18" s="87">
        <v>0</v>
      </c>
      <c r="L18" s="87"/>
      <c r="M18" s="87">
        <v>0</v>
      </c>
      <c r="N18" s="3"/>
    </row>
    <row r="19" spans="1:14" ht="20.399999999999999" x14ac:dyDescent="0.6">
      <c r="B19" s="83" t="s">
        <v>118</v>
      </c>
      <c r="C19" s="189"/>
      <c r="D19" s="189"/>
      <c r="E19" s="81"/>
      <c r="F19" s="81"/>
      <c r="G19" s="38">
        <v>2848</v>
      </c>
      <c r="H19" s="38"/>
      <c r="I19" s="38">
        <v>4091</v>
      </c>
      <c r="J19" s="87"/>
      <c r="K19" s="87">
        <v>2848</v>
      </c>
      <c r="L19" s="87"/>
      <c r="M19" s="39">
        <v>4091</v>
      </c>
      <c r="N19" s="3"/>
    </row>
    <row r="20" spans="1:14" x14ac:dyDescent="0.6">
      <c r="B20" s="82" t="s">
        <v>15</v>
      </c>
      <c r="E20" s="81"/>
      <c r="F20" s="81"/>
      <c r="G20" s="38">
        <v>23536</v>
      </c>
      <c r="H20" s="38"/>
      <c r="I20" s="38">
        <v>28801</v>
      </c>
      <c r="J20" s="87"/>
      <c r="K20" s="87">
        <v>23536</v>
      </c>
      <c r="L20" s="87"/>
      <c r="M20" s="39">
        <v>28801</v>
      </c>
      <c r="N20" s="3"/>
    </row>
    <row r="21" spans="1:14" ht="20.399999999999999" x14ac:dyDescent="0.6">
      <c r="B21" s="83" t="s">
        <v>16</v>
      </c>
      <c r="C21" s="189"/>
      <c r="D21" s="189"/>
      <c r="E21" s="81">
        <v>9</v>
      </c>
      <c r="F21" s="81"/>
      <c r="G21" s="38">
        <v>0</v>
      </c>
      <c r="H21" s="38"/>
      <c r="I21" s="38">
        <v>0</v>
      </c>
      <c r="J21" s="87"/>
      <c r="K21" s="87">
        <v>59505</v>
      </c>
      <c r="L21" s="87"/>
      <c r="M21" s="39">
        <v>59250</v>
      </c>
      <c r="N21" s="3"/>
    </row>
    <row r="22" spans="1:14" ht="20.399999999999999" x14ac:dyDescent="0.6">
      <c r="B22" s="83" t="s">
        <v>148</v>
      </c>
      <c r="C22" s="189"/>
      <c r="D22" s="189"/>
      <c r="E22" s="81">
        <v>8</v>
      </c>
      <c r="F22" s="81"/>
      <c r="G22" s="38">
        <v>0</v>
      </c>
      <c r="H22" s="38"/>
      <c r="I22" s="38">
        <v>0</v>
      </c>
      <c r="J22" s="87"/>
      <c r="K22" s="87">
        <v>0</v>
      </c>
      <c r="L22" s="87"/>
      <c r="M22" s="87">
        <v>0</v>
      </c>
      <c r="N22" s="3"/>
    </row>
    <row r="23" spans="1:14" x14ac:dyDescent="0.6">
      <c r="B23" s="82" t="s">
        <v>17</v>
      </c>
      <c r="E23" s="81">
        <v>10</v>
      </c>
      <c r="F23" s="81"/>
      <c r="G23" s="38">
        <v>49732</v>
      </c>
      <c r="H23" s="38"/>
      <c r="I23" s="38">
        <v>55673</v>
      </c>
      <c r="J23" s="87"/>
      <c r="K23" s="87">
        <v>49732</v>
      </c>
      <c r="L23" s="87"/>
      <c r="M23" s="39">
        <v>55673</v>
      </c>
      <c r="N23" s="3"/>
    </row>
    <row r="24" spans="1:14" x14ac:dyDescent="0.6">
      <c r="B24" s="82" t="s">
        <v>18</v>
      </c>
      <c r="E24" s="81">
        <v>11</v>
      </c>
      <c r="F24" s="81"/>
      <c r="G24" s="38">
        <v>46723</v>
      </c>
      <c r="H24" s="38"/>
      <c r="I24" s="38">
        <v>15671</v>
      </c>
      <c r="J24" s="87"/>
      <c r="K24" s="87">
        <v>46761</v>
      </c>
      <c r="L24" s="87"/>
      <c r="M24" s="39">
        <v>15718</v>
      </c>
      <c r="N24" s="3"/>
    </row>
    <row r="25" spans="1:14" x14ac:dyDescent="0.6">
      <c r="B25" s="82" t="s">
        <v>19</v>
      </c>
      <c r="E25" s="81">
        <v>12.1</v>
      </c>
      <c r="F25" s="81"/>
      <c r="G25" s="38">
        <v>1799</v>
      </c>
      <c r="H25" s="38"/>
      <c r="I25" s="38">
        <v>5268</v>
      </c>
      <c r="J25" s="87"/>
      <c r="K25" s="87">
        <v>1799</v>
      </c>
      <c r="L25" s="87"/>
      <c r="M25" s="39">
        <v>5268</v>
      </c>
      <c r="N25" s="3"/>
    </row>
    <row r="26" spans="1:14" x14ac:dyDescent="0.6">
      <c r="B26" s="82" t="s">
        <v>20</v>
      </c>
      <c r="E26" s="81"/>
      <c r="F26" s="81"/>
      <c r="G26" s="38">
        <v>5196</v>
      </c>
      <c r="H26" s="38"/>
      <c r="I26" s="38">
        <v>5596</v>
      </c>
      <c r="J26" s="87"/>
      <c r="K26" s="87">
        <v>5164</v>
      </c>
      <c r="L26" s="87"/>
      <c r="M26" s="39">
        <v>5559</v>
      </c>
      <c r="N26" s="3"/>
    </row>
    <row r="27" spans="1:14" ht="20.399999999999999" x14ac:dyDescent="0.6">
      <c r="B27" s="83" t="s">
        <v>21</v>
      </c>
      <c r="C27" s="189"/>
      <c r="D27" s="189"/>
      <c r="E27" s="81"/>
      <c r="F27" s="81"/>
      <c r="G27" s="38">
        <v>44</v>
      </c>
      <c r="H27" s="38"/>
      <c r="I27" s="38">
        <v>4630</v>
      </c>
      <c r="J27" s="87"/>
      <c r="K27" s="87">
        <v>44</v>
      </c>
      <c r="L27" s="87"/>
      <c r="M27" s="39">
        <v>4630</v>
      </c>
      <c r="N27" s="3"/>
    </row>
    <row r="28" spans="1:14" x14ac:dyDescent="0.6">
      <c r="B28" s="82" t="s">
        <v>22</v>
      </c>
      <c r="E28" s="81"/>
      <c r="F28" s="81"/>
      <c r="G28" s="43">
        <v>8110</v>
      </c>
      <c r="H28" s="38"/>
      <c r="I28" s="43">
        <v>416</v>
      </c>
      <c r="J28" s="87"/>
      <c r="K28" s="89">
        <v>8110</v>
      </c>
      <c r="L28" s="87"/>
      <c r="M28" s="44">
        <v>416</v>
      </c>
      <c r="N28" s="3"/>
    </row>
    <row r="29" spans="1:14" ht="20.399999999999999" x14ac:dyDescent="0.6">
      <c r="B29" s="86"/>
      <c r="C29" s="86" t="s">
        <v>23</v>
      </c>
      <c r="D29" s="86"/>
      <c r="E29" s="81"/>
      <c r="F29" s="81"/>
      <c r="G29" s="45">
        <f>SUM(G18:G28)</f>
        <v>201143</v>
      </c>
      <c r="H29" s="41"/>
      <c r="I29" s="45">
        <f>SUM(I18:I28)</f>
        <v>183357</v>
      </c>
      <c r="J29" s="87"/>
      <c r="K29" s="45">
        <f>SUM(K18:K28)</f>
        <v>197499</v>
      </c>
      <c r="L29" s="41"/>
      <c r="M29" s="46">
        <f>SUM(M18:M28)</f>
        <v>179406</v>
      </c>
      <c r="N29" s="3"/>
    </row>
    <row r="30" spans="1:14" ht="21" thickBot="1" x14ac:dyDescent="0.65">
      <c r="A30" s="86" t="s">
        <v>24</v>
      </c>
      <c r="E30" s="81"/>
      <c r="F30" s="81"/>
      <c r="G30" s="47">
        <f>SUM(G16+G29)</f>
        <v>531275</v>
      </c>
      <c r="H30" s="41"/>
      <c r="I30" s="47">
        <f>SUM(I16+I29)</f>
        <v>501154</v>
      </c>
      <c r="J30" s="87"/>
      <c r="K30" s="47">
        <f>SUM(K16+K29)</f>
        <v>525185</v>
      </c>
      <c r="L30" s="41"/>
      <c r="M30" s="48">
        <f>SUM(M16+M29)</f>
        <v>493131</v>
      </c>
      <c r="N30" s="3"/>
    </row>
    <row r="31" spans="1:14" ht="21" thickTop="1" x14ac:dyDescent="0.6">
      <c r="A31" s="199" t="s">
        <v>102</v>
      </c>
      <c r="B31" s="199"/>
      <c r="C31" s="199"/>
      <c r="D31" s="199"/>
      <c r="E31" s="81"/>
      <c r="F31" s="81"/>
      <c r="G31" s="87"/>
      <c r="H31" s="87"/>
      <c r="I31" s="87"/>
      <c r="J31" s="87"/>
      <c r="K31" s="87"/>
      <c r="L31" s="87"/>
      <c r="M31" s="39"/>
      <c r="N31" s="3"/>
    </row>
    <row r="32" spans="1:14" ht="20.399999999999999" x14ac:dyDescent="0.6">
      <c r="A32" s="86" t="s">
        <v>25</v>
      </c>
      <c r="B32" s="86"/>
      <c r="E32" s="81"/>
      <c r="F32" s="81"/>
      <c r="G32" s="87"/>
      <c r="H32" s="87"/>
      <c r="I32" s="87"/>
      <c r="J32" s="87"/>
      <c r="K32" s="87"/>
      <c r="L32" s="87"/>
      <c r="M32" s="39"/>
      <c r="N32" s="3"/>
    </row>
    <row r="33" spans="1:14" x14ac:dyDescent="0.6">
      <c r="B33" s="82" t="s">
        <v>26</v>
      </c>
      <c r="E33" s="81"/>
      <c r="F33" s="81"/>
      <c r="G33" s="190">
        <v>125660</v>
      </c>
      <c r="H33" s="190"/>
      <c r="I33" s="39">
        <v>101398</v>
      </c>
      <c r="J33" s="87"/>
      <c r="K33" s="41">
        <v>125660</v>
      </c>
      <c r="L33" s="41"/>
      <c r="M33" s="49">
        <v>101398</v>
      </c>
      <c r="N33" s="3"/>
    </row>
    <row r="34" spans="1:14" x14ac:dyDescent="0.6">
      <c r="B34" s="82" t="s">
        <v>27</v>
      </c>
      <c r="E34" s="81"/>
      <c r="F34" s="81"/>
      <c r="G34" s="87">
        <v>209193</v>
      </c>
      <c r="H34" s="87"/>
      <c r="I34" s="39">
        <f>220296-8000</f>
        <v>212296</v>
      </c>
      <c r="J34" s="87"/>
      <c r="K34" s="41">
        <v>208091</v>
      </c>
      <c r="L34" s="41"/>
      <c r="M34" s="49">
        <f>219574-8000</f>
        <v>211574</v>
      </c>
      <c r="N34" s="3"/>
    </row>
    <row r="35" spans="1:14" x14ac:dyDescent="0.6">
      <c r="B35" s="82" t="s">
        <v>28</v>
      </c>
      <c r="E35" s="81"/>
      <c r="F35" s="81"/>
      <c r="G35" s="190">
        <v>11174</v>
      </c>
      <c r="H35" s="190"/>
      <c r="I35" s="39">
        <v>5874</v>
      </c>
      <c r="J35" s="87"/>
      <c r="K35" s="41">
        <v>11174</v>
      </c>
      <c r="L35" s="41"/>
      <c r="M35" s="49">
        <v>5874</v>
      </c>
      <c r="N35" s="3"/>
    </row>
    <row r="36" spans="1:14" x14ac:dyDescent="0.6">
      <c r="B36" s="82" t="s">
        <v>29</v>
      </c>
      <c r="E36" s="81"/>
      <c r="F36" s="81"/>
      <c r="G36" s="190"/>
      <c r="H36" s="190"/>
      <c r="I36" s="39"/>
      <c r="J36" s="87"/>
      <c r="K36" s="41"/>
      <c r="L36" s="41"/>
      <c r="M36" s="49"/>
      <c r="N36" s="3"/>
    </row>
    <row r="37" spans="1:14" x14ac:dyDescent="0.6">
      <c r="C37" s="82" t="s">
        <v>30</v>
      </c>
      <c r="E37" s="81"/>
      <c r="F37" s="81"/>
      <c r="G37" s="190">
        <v>2893</v>
      </c>
      <c r="H37" s="190"/>
      <c r="I37" s="39">
        <v>3756</v>
      </c>
      <c r="J37" s="87"/>
      <c r="K37" s="41">
        <v>2893</v>
      </c>
      <c r="L37" s="41"/>
      <c r="M37" s="49">
        <v>3756</v>
      </c>
      <c r="N37" s="3"/>
    </row>
    <row r="38" spans="1:14" x14ac:dyDescent="0.6">
      <c r="B38" s="82" t="s">
        <v>206</v>
      </c>
      <c r="E38" s="81"/>
      <c r="F38" s="81"/>
      <c r="G38" s="190"/>
      <c r="H38" s="190"/>
      <c r="I38" s="39"/>
      <c r="J38" s="87"/>
      <c r="K38" s="41"/>
      <c r="L38" s="41"/>
      <c r="M38" s="49"/>
      <c r="N38" s="3"/>
    </row>
    <row r="39" spans="1:14" x14ac:dyDescent="0.6">
      <c r="C39" s="82" t="s">
        <v>207</v>
      </c>
      <c r="E39" s="81">
        <v>12.2</v>
      </c>
      <c r="F39" s="81"/>
      <c r="G39" s="190">
        <v>371</v>
      </c>
      <c r="H39" s="190"/>
      <c r="I39" s="39">
        <v>1495</v>
      </c>
      <c r="J39" s="87"/>
      <c r="K39" s="41">
        <v>371</v>
      </c>
      <c r="L39" s="41"/>
      <c r="M39" s="49">
        <v>1495</v>
      </c>
      <c r="N39" s="3"/>
    </row>
    <row r="40" spans="1:14" x14ac:dyDescent="0.6">
      <c r="B40" s="82" t="s">
        <v>106</v>
      </c>
      <c r="E40" s="81">
        <v>6.1</v>
      </c>
      <c r="F40" s="81"/>
      <c r="G40" s="190">
        <v>16688</v>
      </c>
      <c r="H40" s="190"/>
      <c r="I40" s="39">
        <v>12369</v>
      </c>
      <c r="J40" s="87"/>
      <c r="K40" s="41">
        <v>16348</v>
      </c>
      <c r="L40" s="41"/>
      <c r="M40" s="49">
        <v>12369</v>
      </c>
      <c r="N40" s="3"/>
    </row>
    <row r="41" spans="1:14" x14ac:dyDescent="0.6">
      <c r="B41" s="82" t="s">
        <v>116</v>
      </c>
      <c r="E41" s="81"/>
      <c r="F41" s="81"/>
      <c r="G41" s="190">
        <v>6000</v>
      </c>
      <c r="H41" s="190"/>
      <c r="I41" s="39">
        <v>10000</v>
      </c>
      <c r="J41" s="87"/>
      <c r="K41" s="41">
        <v>6000</v>
      </c>
      <c r="L41" s="41"/>
      <c r="M41" s="49">
        <v>10000</v>
      </c>
      <c r="N41" s="3"/>
    </row>
    <row r="42" spans="1:14" x14ac:dyDescent="0.6">
      <c r="B42" s="82" t="s">
        <v>31</v>
      </c>
      <c r="E42" s="81"/>
      <c r="F42" s="81"/>
      <c r="G42" s="190">
        <v>31715</v>
      </c>
      <c r="H42" s="190"/>
      <c r="I42" s="39">
        <v>44564</v>
      </c>
      <c r="J42" s="87"/>
      <c r="K42" s="41">
        <v>31715</v>
      </c>
      <c r="L42" s="41"/>
      <c r="M42" s="49">
        <v>44564</v>
      </c>
      <c r="N42" s="3"/>
    </row>
    <row r="43" spans="1:14" x14ac:dyDescent="0.6">
      <c r="B43" s="82" t="s">
        <v>163</v>
      </c>
      <c r="E43" s="81"/>
      <c r="F43" s="81"/>
      <c r="G43" s="190"/>
      <c r="H43" s="190"/>
      <c r="I43" s="39"/>
      <c r="J43" s="87"/>
      <c r="K43" s="41"/>
      <c r="L43" s="41"/>
      <c r="M43" s="49"/>
      <c r="N43" s="3"/>
    </row>
    <row r="44" spans="1:14" x14ac:dyDescent="0.6">
      <c r="C44" s="82" t="s">
        <v>164</v>
      </c>
      <c r="E44" s="81"/>
      <c r="F44" s="81"/>
      <c r="G44" s="190">
        <v>40</v>
      </c>
      <c r="H44" s="190"/>
      <c r="I44" s="38">
        <v>0</v>
      </c>
      <c r="J44" s="87"/>
      <c r="K44" s="41">
        <v>40</v>
      </c>
      <c r="L44" s="41"/>
      <c r="M44" s="38">
        <v>0</v>
      </c>
      <c r="N44" s="3"/>
    </row>
    <row r="45" spans="1:14" x14ac:dyDescent="0.6">
      <c r="B45" s="82" t="s">
        <v>117</v>
      </c>
      <c r="E45" s="81"/>
      <c r="F45" s="81"/>
      <c r="G45" s="191">
        <v>19</v>
      </c>
      <c r="H45" s="190"/>
      <c r="I45" s="44">
        <v>1</v>
      </c>
      <c r="J45" s="87"/>
      <c r="K45" s="43">
        <v>0</v>
      </c>
      <c r="L45" s="41"/>
      <c r="M45" s="38">
        <v>0</v>
      </c>
      <c r="N45" s="3"/>
    </row>
    <row r="46" spans="1:14" ht="20.399999999999999" x14ac:dyDescent="0.6">
      <c r="B46" s="86"/>
      <c r="C46" s="86" t="s">
        <v>32</v>
      </c>
      <c r="E46" s="81"/>
      <c r="F46" s="81"/>
      <c r="G46" s="43">
        <f>SUM(G33:G45)</f>
        <v>403753</v>
      </c>
      <c r="H46" s="41"/>
      <c r="I46" s="43">
        <f>SUM(I33:I45)</f>
        <v>391753</v>
      </c>
      <c r="J46" s="87"/>
      <c r="K46" s="43">
        <f>SUM(K33:K45)</f>
        <v>402292</v>
      </c>
      <c r="L46" s="41"/>
      <c r="M46" s="50">
        <f>SUM(M33:M45)</f>
        <v>391030</v>
      </c>
      <c r="N46" s="3"/>
    </row>
    <row r="47" spans="1:14" ht="20.399999999999999" x14ac:dyDescent="0.6">
      <c r="A47" s="86" t="s">
        <v>33</v>
      </c>
      <c r="B47" s="86"/>
      <c r="E47" s="81"/>
      <c r="F47" s="81"/>
      <c r="G47" s="87"/>
      <c r="H47" s="87"/>
      <c r="I47" s="87"/>
      <c r="J47" s="87"/>
      <c r="K47" s="87"/>
      <c r="L47" s="87"/>
      <c r="M47" s="39"/>
      <c r="N47" s="3"/>
    </row>
    <row r="48" spans="1:14" ht="20.399999999999999" x14ac:dyDescent="0.6">
      <c r="B48" s="83" t="s">
        <v>34</v>
      </c>
      <c r="C48" s="189"/>
      <c r="D48" s="189"/>
      <c r="E48" s="81"/>
      <c r="F48" s="81"/>
      <c r="G48" s="190">
        <v>1611</v>
      </c>
      <c r="H48" s="190"/>
      <c r="I48" s="190">
        <v>3023</v>
      </c>
      <c r="J48" s="87"/>
      <c r="K48" s="190">
        <v>1611</v>
      </c>
      <c r="L48" s="190"/>
      <c r="M48" s="39">
        <v>3023</v>
      </c>
      <c r="N48" s="3"/>
    </row>
    <row r="49" spans="1:14" ht="20.399999999999999" x14ac:dyDescent="0.6">
      <c r="B49" s="83" t="s">
        <v>35</v>
      </c>
      <c r="C49" s="189"/>
      <c r="D49" s="189"/>
      <c r="E49" s="81">
        <v>12.2</v>
      </c>
      <c r="F49" s="81"/>
      <c r="G49" s="190">
        <v>1494</v>
      </c>
      <c r="H49" s="190"/>
      <c r="I49" s="190">
        <v>2779</v>
      </c>
      <c r="J49" s="87"/>
      <c r="K49" s="190">
        <v>1494</v>
      </c>
      <c r="L49" s="190"/>
      <c r="M49" s="39">
        <v>2779</v>
      </c>
      <c r="N49" s="3"/>
    </row>
    <row r="50" spans="1:14" ht="20.399999999999999" x14ac:dyDescent="0.6">
      <c r="B50" s="83" t="s">
        <v>36</v>
      </c>
      <c r="C50" s="189"/>
      <c r="D50" s="189"/>
      <c r="E50" s="81"/>
      <c r="F50" s="81"/>
      <c r="G50" s="190">
        <v>1645</v>
      </c>
      <c r="H50" s="190"/>
      <c r="I50" s="190">
        <v>1645</v>
      </c>
      <c r="J50" s="87"/>
      <c r="K50" s="87">
        <v>0</v>
      </c>
      <c r="L50" s="87"/>
      <c r="M50" s="38">
        <v>0</v>
      </c>
      <c r="N50" s="3"/>
    </row>
    <row r="51" spans="1:14" ht="20.399999999999999" x14ac:dyDescent="0.6">
      <c r="B51" s="83" t="s">
        <v>37</v>
      </c>
      <c r="C51" s="189"/>
      <c r="D51" s="189"/>
      <c r="E51" s="81"/>
      <c r="F51" s="81"/>
      <c r="G51" s="190">
        <v>10075</v>
      </c>
      <c r="H51" s="190"/>
      <c r="I51" s="190">
        <v>9592</v>
      </c>
      <c r="J51" s="87"/>
      <c r="K51" s="87">
        <v>10075</v>
      </c>
      <c r="L51" s="87"/>
      <c r="M51" s="39">
        <v>9592</v>
      </c>
      <c r="N51" s="3"/>
    </row>
    <row r="52" spans="1:14" ht="20.399999999999999" x14ac:dyDescent="0.6">
      <c r="B52" s="86"/>
      <c r="C52" s="86" t="s">
        <v>38</v>
      </c>
      <c r="D52" s="86"/>
      <c r="E52" s="81"/>
      <c r="F52" s="81"/>
      <c r="G52" s="192">
        <f>SUM(G48:G51)</f>
        <v>14825</v>
      </c>
      <c r="H52" s="87"/>
      <c r="I52" s="192">
        <v>17039</v>
      </c>
      <c r="J52" s="87"/>
      <c r="K52" s="192">
        <f>SUM(K48:K51)</f>
        <v>13180</v>
      </c>
      <c r="L52" s="87"/>
      <c r="M52" s="50">
        <v>15394</v>
      </c>
      <c r="N52" s="3"/>
    </row>
    <row r="53" spans="1:14" ht="20.399999999999999" x14ac:dyDescent="0.6">
      <c r="A53" s="86" t="s">
        <v>39</v>
      </c>
      <c r="B53" s="86"/>
      <c r="E53" s="81"/>
      <c r="F53" s="81"/>
      <c r="G53" s="193">
        <f>+G52+G46</f>
        <v>418578</v>
      </c>
      <c r="H53" s="87"/>
      <c r="I53" s="193">
        <f>+I52+I46</f>
        <v>408792</v>
      </c>
      <c r="J53" s="87"/>
      <c r="K53" s="193">
        <f>+K52+K46</f>
        <v>415472</v>
      </c>
      <c r="L53" s="87"/>
      <c r="M53" s="46">
        <f>+M52+M46</f>
        <v>406424</v>
      </c>
    </row>
    <row r="54" spans="1:14" ht="20.399999999999999" x14ac:dyDescent="0.6">
      <c r="A54" s="86" t="s">
        <v>40</v>
      </c>
      <c r="B54" s="86"/>
      <c r="E54" s="81"/>
      <c r="F54" s="81"/>
      <c r="G54" s="87"/>
      <c r="H54" s="87"/>
      <c r="I54" s="87"/>
      <c r="J54" s="87"/>
      <c r="K54" s="87"/>
      <c r="L54" s="87"/>
      <c r="M54" s="39"/>
    </row>
    <row r="55" spans="1:14" ht="20.399999999999999" x14ac:dyDescent="0.6">
      <c r="B55" s="86" t="s">
        <v>41</v>
      </c>
      <c r="E55" s="81"/>
      <c r="F55" s="81"/>
      <c r="G55" s="87"/>
      <c r="H55" s="87"/>
      <c r="I55" s="87"/>
      <c r="J55" s="87"/>
      <c r="K55" s="87"/>
      <c r="L55" s="87"/>
      <c r="M55" s="39"/>
    </row>
    <row r="56" spans="1:14" x14ac:dyDescent="0.6">
      <c r="C56" s="82" t="s">
        <v>42</v>
      </c>
      <c r="E56" s="81"/>
      <c r="F56" s="81"/>
      <c r="G56" s="87"/>
      <c r="H56" s="87"/>
      <c r="I56" s="87"/>
      <c r="J56" s="87"/>
      <c r="K56" s="87"/>
      <c r="L56" s="87"/>
      <c r="M56" s="39"/>
    </row>
    <row r="57" spans="1:14" x14ac:dyDescent="0.6">
      <c r="D57" s="82" t="s">
        <v>209</v>
      </c>
      <c r="E57" s="81">
        <v>13</v>
      </c>
      <c r="F57" s="81"/>
      <c r="G57" s="87">
        <v>1500000</v>
      </c>
      <c r="H57" s="87"/>
      <c r="I57" s="87"/>
      <c r="J57" s="87"/>
      <c r="K57" s="87">
        <v>1500000</v>
      </c>
      <c r="L57" s="87"/>
      <c r="M57" s="39"/>
    </row>
    <row r="58" spans="1:14" ht="20.399999999999999" thickBot="1" x14ac:dyDescent="0.65">
      <c r="D58" s="82" t="s">
        <v>210</v>
      </c>
      <c r="E58" s="81"/>
      <c r="F58" s="81"/>
      <c r="G58" s="194"/>
      <c r="H58" s="87"/>
      <c r="I58" s="194">
        <v>300000</v>
      </c>
      <c r="J58" s="87"/>
      <c r="K58" s="194"/>
      <c r="L58" s="87"/>
      <c r="M58" s="48">
        <v>300000</v>
      </c>
    </row>
    <row r="59" spans="1:14" ht="20.399999999999999" thickTop="1" x14ac:dyDescent="0.6">
      <c r="C59" s="82" t="s">
        <v>43</v>
      </c>
      <c r="E59" s="195"/>
      <c r="F59" s="195"/>
      <c r="G59" s="87"/>
      <c r="H59" s="87"/>
      <c r="I59" s="87"/>
      <c r="J59" s="87"/>
      <c r="K59" s="87"/>
      <c r="L59" s="87"/>
      <c r="M59" s="39"/>
    </row>
    <row r="60" spans="1:14" x14ac:dyDescent="0.6">
      <c r="D60" s="82" t="s">
        <v>103</v>
      </c>
      <c r="E60" s="195"/>
      <c r="F60" s="195"/>
      <c r="G60" s="87">
        <v>300000</v>
      </c>
      <c r="H60" s="87"/>
      <c r="I60" s="87">
        <v>300000</v>
      </c>
      <c r="J60" s="87"/>
      <c r="K60" s="87">
        <v>300000</v>
      </c>
      <c r="L60" s="87"/>
      <c r="M60" s="39">
        <v>300000</v>
      </c>
    </row>
    <row r="61" spans="1:14" x14ac:dyDescent="0.6">
      <c r="B61" s="82" t="s">
        <v>125</v>
      </c>
      <c r="E61" s="81"/>
      <c r="F61" s="195"/>
      <c r="G61" s="87">
        <f>'CH-Conco'!H18</f>
        <v>173787</v>
      </c>
      <c r="H61" s="87"/>
      <c r="I61" s="87">
        <v>173787</v>
      </c>
      <c r="J61" s="87"/>
      <c r="K61" s="87">
        <f>CH!H16</f>
        <v>173787</v>
      </c>
      <c r="L61" s="87"/>
      <c r="M61" s="39">
        <v>173787</v>
      </c>
    </row>
    <row r="62" spans="1:14" x14ac:dyDescent="0.6">
      <c r="B62" s="82" t="s">
        <v>205</v>
      </c>
      <c r="E62" s="81">
        <v>13</v>
      </c>
      <c r="F62" s="195"/>
      <c r="G62" s="87">
        <f>+'CH-Conco'!J18</f>
        <v>25530</v>
      </c>
      <c r="H62" s="87"/>
      <c r="I62" s="87">
        <v>0</v>
      </c>
      <c r="J62" s="87"/>
      <c r="K62" s="87">
        <f>+CH!J16</f>
        <v>25530</v>
      </c>
      <c r="L62" s="87"/>
      <c r="M62" s="39">
        <v>0</v>
      </c>
    </row>
    <row r="63" spans="1:14" x14ac:dyDescent="0.6">
      <c r="B63" s="82" t="s">
        <v>44</v>
      </c>
      <c r="E63" s="81"/>
      <c r="F63" s="81"/>
      <c r="G63" s="87"/>
      <c r="H63" s="87"/>
      <c r="I63" s="87"/>
      <c r="J63" s="87"/>
      <c r="K63" s="87"/>
      <c r="L63" s="87"/>
      <c r="M63" s="39"/>
    </row>
    <row r="64" spans="1:14" x14ac:dyDescent="0.6">
      <c r="C64" s="82" t="s">
        <v>45</v>
      </c>
      <c r="E64" s="81"/>
      <c r="F64" s="81"/>
      <c r="G64" s="87"/>
      <c r="H64" s="87"/>
      <c r="I64" s="87"/>
      <c r="J64" s="87"/>
      <c r="K64" s="87"/>
      <c r="L64" s="87"/>
      <c r="M64" s="39"/>
    </row>
    <row r="65" spans="1:14" x14ac:dyDescent="0.6">
      <c r="D65" s="82" t="s">
        <v>46</v>
      </c>
      <c r="E65" s="81"/>
      <c r="F65" s="81"/>
      <c r="G65" s="87">
        <f>'CH-Conco'!L18</f>
        <v>7181</v>
      </c>
      <c r="H65" s="87"/>
      <c r="I65" s="87">
        <v>7181</v>
      </c>
      <c r="J65" s="87"/>
      <c r="K65" s="87">
        <f>CH!L16</f>
        <v>7181</v>
      </c>
      <c r="L65" s="87"/>
      <c r="M65" s="39">
        <v>7181</v>
      </c>
    </row>
    <row r="66" spans="1:14" x14ac:dyDescent="0.6">
      <c r="C66" s="82" t="s">
        <v>47</v>
      </c>
      <c r="E66" s="81"/>
      <c r="F66" s="81"/>
      <c r="G66" s="87">
        <v>-433830</v>
      </c>
      <c r="H66" s="87"/>
      <c r="I66" s="87">
        <v>-403389</v>
      </c>
      <c r="J66" s="87"/>
      <c r="K66" s="87">
        <v>-436240</v>
      </c>
      <c r="L66" s="87"/>
      <c r="M66" s="87">
        <v>-408242</v>
      </c>
    </row>
    <row r="67" spans="1:14" x14ac:dyDescent="0.6">
      <c r="B67" s="82" t="s">
        <v>126</v>
      </c>
      <c r="E67" s="81"/>
      <c r="F67" s="81"/>
      <c r="G67" s="89">
        <f>'CH-Conco'!T18</f>
        <v>39455</v>
      </c>
      <c r="H67" s="87"/>
      <c r="I67" s="89">
        <v>13981</v>
      </c>
      <c r="J67" s="87"/>
      <c r="K67" s="89">
        <f>CH!T16</f>
        <v>39455</v>
      </c>
      <c r="L67" s="87"/>
      <c r="M67" s="44">
        <v>13981</v>
      </c>
    </row>
    <row r="68" spans="1:14" ht="20.399999999999999" x14ac:dyDescent="0.6">
      <c r="A68" s="86" t="s">
        <v>49</v>
      </c>
      <c r="C68" s="86"/>
      <c r="E68" s="81"/>
      <c r="F68" s="81"/>
      <c r="G68" s="87">
        <f>SUM(G60:G67)</f>
        <v>112123</v>
      </c>
      <c r="H68" s="87"/>
      <c r="I68" s="87">
        <f>SUM(I60:I67)</f>
        <v>91560</v>
      </c>
      <c r="J68" s="87">
        <f>SUM(J60:J67)</f>
        <v>0</v>
      </c>
      <c r="K68" s="87">
        <f>SUM(K60:K67)</f>
        <v>109713</v>
      </c>
      <c r="L68" s="87"/>
      <c r="M68" s="39">
        <f>SUM(M60:M67)</f>
        <v>86707</v>
      </c>
    </row>
    <row r="69" spans="1:14" x14ac:dyDescent="0.6">
      <c r="B69" s="82" t="s">
        <v>50</v>
      </c>
      <c r="E69" s="81"/>
      <c r="F69" s="81"/>
      <c r="G69" s="191">
        <f>'CH-Conco'!X18</f>
        <v>574</v>
      </c>
      <c r="H69" s="190"/>
      <c r="I69" s="191">
        <v>802</v>
      </c>
      <c r="J69" s="87"/>
      <c r="K69" s="87">
        <v>0</v>
      </c>
      <c r="L69" s="87"/>
      <c r="M69" s="38">
        <v>0</v>
      </c>
    </row>
    <row r="70" spans="1:14" ht="20.399999999999999" x14ac:dyDescent="0.6">
      <c r="B70" s="86" t="s">
        <v>51</v>
      </c>
      <c r="E70" s="81"/>
      <c r="F70" s="81"/>
      <c r="G70" s="89">
        <f>SUM(G68:G69)</f>
        <v>112697</v>
      </c>
      <c r="H70" s="87"/>
      <c r="I70" s="89">
        <f>SUM(I68:I69)</f>
        <v>92362</v>
      </c>
      <c r="J70" s="87"/>
      <c r="K70" s="192">
        <f>SUM(K68:K69)</f>
        <v>109713</v>
      </c>
      <c r="L70" s="87"/>
      <c r="M70" s="50">
        <f>SUM(M68:M69)</f>
        <v>86707</v>
      </c>
    </row>
    <row r="71" spans="1:14" ht="21" thickBot="1" x14ac:dyDescent="0.65">
      <c r="A71" s="86" t="s">
        <v>52</v>
      </c>
      <c r="E71" s="81"/>
      <c r="F71" s="81"/>
      <c r="G71" s="194">
        <f>SUM(G70,G53)</f>
        <v>531275</v>
      </c>
      <c r="H71" s="87"/>
      <c r="I71" s="194">
        <f>SUM(I70,I53)</f>
        <v>501154</v>
      </c>
      <c r="J71" s="87"/>
      <c r="K71" s="194">
        <f>SUM(K70,K53)</f>
        <v>525185</v>
      </c>
      <c r="L71" s="87"/>
      <c r="M71" s="48">
        <f>SUM(M70,M53)</f>
        <v>493131</v>
      </c>
      <c r="N71" s="90"/>
    </row>
    <row r="72" spans="1:14" ht="21" thickTop="1" x14ac:dyDescent="0.6">
      <c r="A72" s="86"/>
      <c r="B72" s="86"/>
      <c r="E72" s="81"/>
      <c r="F72" s="81"/>
      <c r="I72" s="154"/>
      <c r="J72" s="154"/>
      <c r="M72" s="154"/>
    </row>
    <row r="73" spans="1:14" ht="20.399999999999999" x14ac:dyDescent="0.6">
      <c r="A73" s="86"/>
      <c r="B73" s="86"/>
      <c r="E73" s="81"/>
      <c r="F73" s="81"/>
      <c r="G73" s="1"/>
      <c r="H73" s="34"/>
      <c r="I73" s="1"/>
      <c r="J73" s="6"/>
      <c r="K73" s="1"/>
      <c r="L73" s="6"/>
      <c r="M73" s="1"/>
    </row>
    <row r="74" spans="1:14" ht="20.399999999999999" x14ac:dyDescent="0.6">
      <c r="A74" s="86"/>
      <c r="B74" s="86"/>
      <c r="E74" s="81"/>
      <c r="F74" s="81"/>
      <c r="G74" s="1"/>
      <c r="H74" s="34"/>
      <c r="I74" s="1"/>
      <c r="J74" s="1"/>
      <c r="K74" s="1"/>
      <c r="L74" s="1"/>
      <c r="M74" s="1"/>
    </row>
    <row r="75" spans="1:14" ht="20.399999999999999" x14ac:dyDescent="0.6">
      <c r="A75" s="86"/>
      <c r="B75" s="86"/>
      <c r="E75" s="81"/>
      <c r="F75" s="81"/>
      <c r="G75" s="6"/>
      <c r="H75" s="35"/>
      <c r="I75" s="1"/>
      <c r="J75" s="196"/>
      <c r="K75" s="1"/>
      <c r="L75" s="1"/>
      <c r="M75" s="1"/>
    </row>
    <row r="76" spans="1:14" ht="20.399999999999999" x14ac:dyDescent="0.6">
      <c r="A76" s="86"/>
      <c r="B76" s="86"/>
      <c r="E76" s="81"/>
      <c r="F76" s="81"/>
      <c r="G76" s="1"/>
      <c r="H76" s="34"/>
      <c r="I76" s="154"/>
      <c r="J76" s="154"/>
      <c r="M76" s="154"/>
    </row>
    <row r="77" spans="1:14" ht="20.399999999999999" x14ac:dyDescent="0.6">
      <c r="A77" s="86"/>
      <c r="B77" s="86"/>
      <c r="E77" s="81"/>
      <c r="F77" s="81"/>
      <c r="I77" s="154"/>
      <c r="J77" s="154"/>
      <c r="M77" s="154"/>
    </row>
    <row r="78" spans="1:14" ht="20.399999999999999" x14ac:dyDescent="0.6">
      <c r="A78" s="86"/>
      <c r="B78" s="86"/>
      <c r="E78" s="81"/>
      <c r="F78" s="81"/>
      <c r="I78" s="154"/>
      <c r="J78" s="154"/>
      <c r="M78" s="154"/>
    </row>
    <row r="79" spans="1:14" ht="20.399999999999999" x14ac:dyDescent="0.6">
      <c r="A79" s="86"/>
      <c r="B79" s="86"/>
      <c r="E79" s="81"/>
      <c r="F79" s="81"/>
      <c r="I79" s="154"/>
      <c r="J79" s="154"/>
      <c r="M79" s="154"/>
    </row>
    <row r="80" spans="1:14" ht="20.399999999999999" x14ac:dyDescent="0.6">
      <c r="A80" s="86"/>
      <c r="B80" s="86"/>
      <c r="E80" s="81"/>
      <c r="F80" s="81"/>
      <c r="I80" s="154"/>
      <c r="J80" s="154"/>
      <c r="M80" s="154"/>
    </row>
    <row r="81" spans="1:14" ht="20.399999999999999" x14ac:dyDescent="0.6">
      <c r="A81" s="86"/>
      <c r="B81" s="86"/>
      <c r="E81" s="81"/>
      <c r="F81" s="81"/>
      <c r="I81" s="154"/>
      <c r="J81" s="154"/>
      <c r="M81" s="154"/>
    </row>
    <row r="82" spans="1:14" ht="20.399999999999999" x14ac:dyDescent="0.6">
      <c r="A82" s="86"/>
      <c r="B82" s="86"/>
      <c r="E82" s="81"/>
      <c r="F82" s="81"/>
      <c r="I82" s="154"/>
      <c r="J82" s="154"/>
      <c r="M82" s="154"/>
    </row>
    <row r="83" spans="1:14" ht="20.399999999999999" x14ac:dyDescent="0.6">
      <c r="A83" s="86"/>
      <c r="B83" s="86"/>
      <c r="E83" s="81"/>
      <c r="F83" s="81"/>
      <c r="I83" s="154"/>
      <c r="J83" s="154"/>
      <c r="M83" s="154"/>
    </row>
    <row r="84" spans="1:14" ht="20.399999999999999" x14ac:dyDescent="0.6">
      <c r="A84" s="86"/>
      <c r="B84" s="86"/>
      <c r="E84" s="81"/>
      <c r="F84" s="81"/>
      <c r="I84" s="154"/>
      <c r="J84" s="154"/>
      <c r="M84" s="154"/>
    </row>
    <row r="85" spans="1:14" ht="20.399999999999999" x14ac:dyDescent="0.6">
      <c r="A85" s="86"/>
      <c r="B85" s="86"/>
      <c r="E85" s="81"/>
      <c r="F85" s="81"/>
      <c r="I85" s="154"/>
      <c r="J85" s="154"/>
      <c r="M85" s="154"/>
    </row>
    <row r="93" spans="1:14" x14ac:dyDescent="0.6">
      <c r="N93" s="5"/>
    </row>
    <row r="94" spans="1:14" x14ac:dyDescent="0.6">
      <c r="I94" s="154"/>
      <c r="J94" s="154"/>
      <c r="M94" s="154"/>
      <c r="N94" s="5"/>
    </row>
    <row r="95" spans="1:14" x14ac:dyDescent="0.6">
      <c r="N95" s="5"/>
    </row>
    <row r="96" spans="1:14" x14ac:dyDescent="0.6">
      <c r="N96" s="5"/>
    </row>
    <row r="97" spans="14:14" x14ac:dyDescent="0.6">
      <c r="N97" s="5"/>
    </row>
  </sheetData>
  <mergeCells count="4">
    <mergeCell ref="G5:I5"/>
    <mergeCell ref="K5:M5"/>
    <mergeCell ref="A9:D9"/>
    <mergeCell ref="A31:D31"/>
  </mergeCells>
  <pageMargins left="1.08" right="0.28000000000000003" top="0.75" bottom="0.75" header="0.18" footer="0.38"/>
  <pageSetup paperSize="9" scale="62" fitToHeight="3" orientation="portrait" useFirstPageNumber="1" horizontalDpi="1200" verticalDpi="1200" copies="3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58418-64F6-F241-89A4-2AE255E6D1F9}">
  <sheetPr>
    <tabColor rgb="FF002060"/>
  </sheetPr>
  <dimension ref="A1:N52"/>
  <sheetViews>
    <sheetView view="pageBreakPreview" topLeftCell="A37" zoomScale="85" zoomScaleNormal="106" zoomScaleSheetLayoutView="85" workbookViewId="0">
      <selection activeCell="K40" sqref="K40"/>
    </sheetView>
  </sheetViews>
  <sheetFormatPr defaultColWidth="8" defaultRowHeight="19.8" x14ac:dyDescent="0.6"/>
  <cols>
    <col min="1" max="3" width="1.21875" style="82" customWidth="1"/>
    <col min="4" max="4" width="45.21875" style="82" customWidth="1"/>
    <col min="5" max="5" width="9.21875" style="81" customWidth="1"/>
    <col min="6" max="6" width="1.21875" style="81" customWidth="1"/>
    <col min="7" max="7" width="17.77734375" style="146" customWidth="1"/>
    <col min="8" max="8" width="1.21875" style="146" customWidth="1"/>
    <col min="9" max="9" width="17.77734375" style="146" customWidth="1"/>
    <col min="10" max="10" width="1.21875" style="146" customWidth="1"/>
    <col min="11" max="11" width="17.77734375" style="146" customWidth="1"/>
    <col min="12" max="12" width="1.21875" style="146" customWidth="1"/>
    <col min="13" max="13" width="17.77734375" style="146" customWidth="1"/>
    <col min="14" max="14" width="14" style="82" bestFit="1" customWidth="1"/>
    <col min="15" max="170" width="8" style="82" customWidth="1"/>
    <col min="171" max="172" width="1.77734375" style="82" customWidth="1"/>
    <col min="173" max="173" width="27.77734375" style="82" customWidth="1"/>
    <col min="174" max="174" width="6.77734375" style="82" customWidth="1"/>
    <col min="175" max="175" width="1.21875" style="82" customWidth="1"/>
    <col min="176" max="183" width="12.77734375" style="82" customWidth="1"/>
    <col min="184" max="185" width="1.77734375" style="82" customWidth="1"/>
    <col min="186" max="186" width="33.21875" style="82" customWidth="1"/>
    <col min="187" max="187" width="6.77734375" style="82" customWidth="1"/>
    <col min="188" max="188" width="1.21875" style="82" customWidth="1"/>
    <col min="189" max="189" width="12.77734375" style="82" customWidth="1"/>
    <col min="190" max="190" width="0.77734375" style="82" customWidth="1"/>
    <col min="191" max="191" width="12.77734375" style="82" customWidth="1"/>
    <col min="192" max="192" width="0.77734375" style="82" customWidth="1"/>
    <col min="193" max="193" width="12.77734375" style="82" customWidth="1"/>
    <col min="194" max="194" width="0.77734375" style="82" customWidth="1"/>
    <col min="195" max="195" width="12.77734375" style="82" customWidth="1"/>
    <col min="196" max="196" width="3.77734375" style="82" customWidth="1"/>
    <col min="197" max="197" width="17" style="82" customWidth="1"/>
    <col min="198" max="198" width="11" style="82" customWidth="1"/>
    <col min="199" max="199" width="1.77734375" style="82" customWidth="1"/>
    <col min="200" max="200" width="8" style="82" customWidth="1"/>
    <col min="201" max="201" width="9.77734375" style="82" customWidth="1"/>
    <col min="202" max="16384" width="8" style="82"/>
  </cols>
  <sheetData>
    <row r="1" spans="1:14" ht="20.399999999999999" x14ac:dyDescent="0.55000000000000004">
      <c r="A1" s="80" t="str">
        <f>BS!A1</f>
        <v>บริษัท คิวทีซีจี จำกัด (มหาชน) และบริษัทย่อย</v>
      </c>
      <c r="B1" s="80"/>
      <c r="C1" s="80"/>
      <c r="D1" s="80"/>
      <c r="G1" s="119"/>
      <c r="H1" s="119"/>
      <c r="I1" s="119"/>
      <c r="J1" s="119"/>
      <c r="K1" s="119"/>
      <c r="L1" s="200" t="s">
        <v>107</v>
      </c>
      <c r="M1" s="201"/>
    </row>
    <row r="2" spans="1:14" ht="20.399999999999999" x14ac:dyDescent="0.55000000000000004">
      <c r="A2" s="120" t="s">
        <v>111</v>
      </c>
      <c r="B2" s="80"/>
      <c r="C2" s="80"/>
      <c r="D2" s="80"/>
      <c r="G2" s="119"/>
      <c r="H2" s="119"/>
      <c r="I2" s="119"/>
      <c r="J2" s="119"/>
      <c r="K2" s="119"/>
      <c r="L2" s="200" t="s">
        <v>108</v>
      </c>
      <c r="M2" s="201"/>
    </row>
    <row r="3" spans="1:14" ht="20.399999999999999" x14ac:dyDescent="0.6">
      <c r="A3" s="121" t="s">
        <v>186</v>
      </c>
      <c r="B3" s="80"/>
      <c r="C3" s="80"/>
      <c r="D3" s="80"/>
      <c r="G3" s="119"/>
      <c r="H3" s="119"/>
      <c r="I3" s="119"/>
      <c r="J3" s="119"/>
      <c r="K3" s="119"/>
      <c r="L3" s="119"/>
      <c r="M3" s="119"/>
    </row>
    <row r="4" spans="1:14" ht="20.399999999999999" x14ac:dyDescent="0.6">
      <c r="A4" s="80"/>
      <c r="B4" s="80"/>
      <c r="C4" s="80"/>
      <c r="D4" s="80"/>
      <c r="G4" s="122"/>
      <c r="H4" s="123"/>
      <c r="I4" s="122"/>
      <c r="J4" s="122"/>
      <c r="K4" s="122"/>
      <c r="L4" s="123"/>
      <c r="M4" s="124" t="s">
        <v>2</v>
      </c>
    </row>
    <row r="5" spans="1:14" x14ac:dyDescent="0.6">
      <c r="A5" s="83"/>
      <c r="B5" s="83"/>
      <c r="C5" s="83"/>
      <c r="D5" s="83"/>
      <c r="E5" s="18"/>
      <c r="G5" s="202" t="s">
        <v>3</v>
      </c>
      <c r="H5" s="203"/>
      <c r="I5" s="202"/>
      <c r="J5" s="81"/>
      <c r="K5" s="204" t="s">
        <v>4</v>
      </c>
      <c r="L5" s="204"/>
      <c r="M5" s="204"/>
    </row>
    <row r="6" spans="1:14" s="125" customFormat="1" x14ac:dyDescent="0.6">
      <c r="E6" s="84" t="s">
        <v>5</v>
      </c>
      <c r="G6" s="126" t="s">
        <v>110</v>
      </c>
      <c r="H6" s="127"/>
      <c r="I6" s="126" t="s">
        <v>53</v>
      </c>
      <c r="J6" s="128"/>
      <c r="K6" s="85" t="s">
        <v>110</v>
      </c>
      <c r="L6" s="129"/>
      <c r="M6" s="85" t="s">
        <v>53</v>
      </c>
    </row>
    <row r="7" spans="1:14" s="125" customFormat="1" ht="20.399999999999999" x14ac:dyDescent="0.6">
      <c r="E7" s="130"/>
      <c r="F7" s="130"/>
      <c r="G7" s="131"/>
      <c r="H7" s="131"/>
      <c r="I7" s="131"/>
      <c r="J7" s="131"/>
      <c r="K7" s="131"/>
      <c r="L7" s="131"/>
      <c r="M7" s="131"/>
    </row>
    <row r="8" spans="1:14" x14ac:dyDescent="0.6">
      <c r="A8" s="82" t="s">
        <v>54</v>
      </c>
      <c r="G8" s="39">
        <v>45155</v>
      </c>
      <c r="H8" s="49"/>
      <c r="I8" s="87">
        <v>74306</v>
      </c>
      <c r="J8" s="87"/>
      <c r="K8" s="39">
        <v>45155</v>
      </c>
      <c r="L8" s="49"/>
      <c r="M8" s="87">
        <v>74306</v>
      </c>
      <c r="N8" s="90"/>
    </row>
    <row r="9" spans="1:14" x14ac:dyDescent="0.6">
      <c r="A9" s="82" t="s">
        <v>161</v>
      </c>
      <c r="G9" s="39">
        <v>1105</v>
      </c>
      <c r="H9" s="49"/>
      <c r="I9" s="87">
        <v>0</v>
      </c>
      <c r="J9" s="87"/>
      <c r="K9" s="39">
        <v>1105</v>
      </c>
      <c r="L9" s="49"/>
      <c r="M9" s="87">
        <v>0</v>
      </c>
      <c r="N9" s="90"/>
    </row>
    <row r="10" spans="1:14" x14ac:dyDescent="0.6">
      <c r="A10" s="82" t="s">
        <v>55</v>
      </c>
      <c r="E10" s="82"/>
      <c r="G10" s="39">
        <v>-42200</v>
      </c>
      <c r="H10" s="49"/>
      <c r="I10" s="87">
        <v>-63223</v>
      </c>
      <c r="J10" s="87"/>
      <c r="K10" s="39">
        <v>-42200</v>
      </c>
      <c r="L10" s="49"/>
      <c r="M10" s="87">
        <v>-63223</v>
      </c>
      <c r="N10" s="90"/>
    </row>
    <row r="11" spans="1:14" x14ac:dyDescent="0.6">
      <c r="A11" s="82" t="s">
        <v>162</v>
      </c>
      <c r="E11" s="82"/>
      <c r="G11" s="39">
        <v>-910</v>
      </c>
      <c r="H11" s="49"/>
      <c r="I11" s="89">
        <v>0</v>
      </c>
      <c r="J11" s="87"/>
      <c r="K11" s="39">
        <v>-965</v>
      </c>
      <c r="L11" s="49"/>
      <c r="M11" s="87">
        <v>0</v>
      </c>
      <c r="N11" s="90"/>
    </row>
    <row r="12" spans="1:14" ht="20.399999999999999" x14ac:dyDescent="0.6">
      <c r="A12" s="86" t="s">
        <v>152</v>
      </c>
      <c r="E12" s="82"/>
      <c r="G12" s="51">
        <f>SUM(G8:G11)</f>
        <v>3150</v>
      </c>
      <c r="H12" s="49"/>
      <c r="I12" s="51">
        <f>SUM(I8:I11)</f>
        <v>11083</v>
      </c>
      <c r="J12" s="132"/>
      <c r="K12" s="51">
        <f>SUM(K8:K11)</f>
        <v>3095</v>
      </c>
      <c r="L12" s="49"/>
      <c r="M12" s="51">
        <f>SUM(M8:M11)</f>
        <v>11083</v>
      </c>
      <c r="N12" s="90"/>
    </row>
    <row r="13" spans="1:14" x14ac:dyDescent="0.6">
      <c r="A13" s="133" t="s">
        <v>56</v>
      </c>
      <c r="B13" s="133"/>
      <c r="C13" s="133"/>
      <c r="D13" s="133"/>
      <c r="E13" s="134"/>
      <c r="F13" s="134"/>
      <c r="G13" s="52">
        <v>5459</v>
      </c>
      <c r="H13" s="53"/>
      <c r="I13" s="135">
        <v>8067</v>
      </c>
      <c r="J13" s="135"/>
      <c r="K13" s="52">
        <v>4235</v>
      </c>
      <c r="L13" s="53"/>
      <c r="M13" s="135">
        <v>6548</v>
      </c>
      <c r="N13" s="90"/>
    </row>
    <row r="14" spans="1:14" x14ac:dyDescent="0.6">
      <c r="A14" s="133" t="s">
        <v>104</v>
      </c>
      <c r="B14" s="133"/>
      <c r="C14" s="133"/>
      <c r="D14" s="133"/>
      <c r="E14" s="134"/>
      <c r="F14" s="134"/>
      <c r="G14" s="52">
        <v>-240</v>
      </c>
      <c r="H14" s="53"/>
      <c r="I14" s="135">
        <v>-958</v>
      </c>
      <c r="J14" s="136"/>
      <c r="K14" s="52">
        <v>-240</v>
      </c>
      <c r="L14" s="53"/>
      <c r="M14" s="135">
        <v>-958</v>
      </c>
      <c r="N14" s="90"/>
    </row>
    <row r="15" spans="1:14" x14ac:dyDescent="0.6">
      <c r="A15" s="133" t="s">
        <v>57</v>
      </c>
      <c r="B15" s="133"/>
      <c r="C15" s="133"/>
      <c r="D15" s="133"/>
      <c r="E15" s="134"/>
      <c r="F15" s="134"/>
      <c r="G15" s="77">
        <v>-11818</v>
      </c>
      <c r="H15" s="53"/>
      <c r="I15" s="137">
        <v>-16089</v>
      </c>
      <c r="J15" s="136"/>
      <c r="K15" s="77">
        <v>-7500</v>
      </c>
      <c r="L15" s="53"/>
      <c r="M15" s="137">
        <v>-14978</v>
      </c>
      <c r="N15" s="92"/>
    </row>
    <row r="16" spans="1:14" ht="20.399999999999999" x14ac:dyDescent="0.6">
      <c r="A16" s="138" t="s">
        <v>149</v>
      </c>
      <c r="B16" s="133"/>
      <c r="C16" s="133"/>
      <c r="D16" s="133"/>
      <c r="E16" s="134"/>
      <c r="F16" s="134"/>
      <c r="G16" s="52">
        <f>SUM(G12:G15)</f>
        <v>-3449</v>
      </c>
      <c r="H16" s="53"/>
      <c r="I16" s="52">
        <f>SUM(I12:I15)</f>
        <v>2103</v>
      </c>
      <c r="J16" s="136"/>
      <c r="K16" s="52">
        <f>SUM(K12:K15)</f>
        <v>-410</v>
      </c>
      <c r="L16" s="53"/>
      <c r="M16" s="52">
        <f>SUM(M12:M15)</f>
        <v>1695</v>
      </c>
      <c r="N16" s="92"/>
    </row>
    <row r="17" spans="1:14" x14ac:dyDescent="0.6">
      <c r="A17" s="133" t="s">
        <v>151</v>
      </c>
      <c r="B17" s="133"/>
      <c r="C17" s="133"/>
      <c r="D17" s="133"/>
      <c r="E17" s="134"/>
      <c r="F17" s="134"/>
      <c r="G17" s="135">
        <v>3</v>
      </c>
      <c r="H17" s="53"/>
      <c r="I17" s="135">
        <v>54</v>
      </c>
      <c r="J17" s="135"/>
      <c r="K17" s="52">
        <v>3</v>
      </c>
      <c r="L17" s="53"/>
      <c r="M17" s="135">
        <v>24</v>
      </c>
      <c r="N17" s="90"/>
    </row>
    <row r="18" spans="1:14" x14ac:dyDescent="0.6">
      <c r="A18" s="82" t="s">
        <v>58</v>
      </c>
      <c r="G18" s="135">
        <v>-2673</v>
      </c>
      <c r="H18" s="53"/>
      <c r="I18" s="135">
        <v>-1719</v>
      </c>
      <c r="J18" s="135"/>
      <c r="K18" s="52">
        <v>-2673</v>
      </c>
      <c r="L18" s="53"/>
      <c r="M18" s="135">
        <v>-1719</v>
      </c>
      <c r="N18" s="90"/>
    </row>
    <row r="19" spans="1:14" x14ac:dyDescent="0.6">
      <c r="A19" s="133" t="s">
        <v>105</v>
      </c>
      <c r="B19" s="133"/>
      <c r="C19" s="133"/>
      <c r="D19" s="133"/>
      <c r="E19" s="134"/>
      <c r="F19" s="134"/>
      <c r="G19" s="135">
        <v>-1915</v>
      </c>
      <c r="H19" s="53"/>
      <c r="I19" s="135">
        <v>5540</v>
      </c>
      <c r="J19" s="135"/>
      <c r="K19" s="52">
        <v>-1915</v>
      </c>
      <c r="L19" s="53"/>
      <c r="M19" s="135">
        <v>5540</v>
      </c>
      <c r="N19" s="90"/>
    </row>
    <row r="20" spans="1:14" ht="20.399999999999999" x14ac:dyDescent="0.6">
      <c r="A20" s="86" t="s">
        <v>121</v>
      </c>
      <c r="G20" s="51">
        <f>SUM(G16:G19)</f>
        <v>-8034</v>
      </c>
      <c r="H20" s="49"/>
      <c r="I20" s="51">
        <f>SUM(I16:I19)</f>
        <v>5978</v>
      </c>
      <c r="J20" s="87"/>
      <c r="K20" s="51">
        <f>SUM(K16:K19)</f>
        <v>-4995</v>
      </c>
      <c r="L20" s="49"/>
      <c r="M20" s="51">
        <f>SUM(M16:M19)</f>
        <v>5540</v>
      </c>
      <c r="N20" s="139"/>
    </row>
    <row r="21" spans="1:14" x14ac:dyDescent="0.6">
      <c r="A21" s="82" t="s">
        <v>101</v>
      </c>
      <c r="G21" s="49">
        <v>440</v>
      </c>
      <c r="H21" s="49"/>
      <c r="I21" s="87">
        <v>-1421</v>
      </c>
      <c r="J21" s="132"/>
      <c r="K21" s="49">
        <v>409</v>
      </c>
      <c r="L21" s="49"/>
      <c r="M21" s="87">
        <v>-1362</v>
      </c>
      <c r="N21" s="90"/>
    </row>
    <row r="22" spans="1:14" ht="21" thickBot="1" x14ac:dyDescent="0.65">
      <c r="A22" s="86" t="s">
        <v>122</v>
      </c>
      <c r="B22" s="140"/>
      <c r="C22" s="140"/>
      <c r="D22" s="140"/>
      <c r="G22" s="54">
        <f>SUM(G20:G21)</f>
        <v>-7594</v>
      </c>
      <c r="H22" s="49"/>
      <c r="I22" s="141">
        <f>SUM(I20:I21)</f>
        <v>4557</v>
      </c>
      <c r="J22" s="87"/>
      <c r="K22" s="54">
        <f>SUM(K20:K21)</f>
        <v>-4586</v>
      </c>
      <c r="L22" s="49"/>
      <c r="M22" s="141">
        <f>SUM(M20:M21)</f>
        <v>4178</v>
      </c>
    </row>
    <row r="23" spans="1:14" ht="21" thickTop="1" x14ac:dyDescent="0.6">
      <c r="A23" s="86" t="s">
        <v>158</v>
      </c>
      <c r="B23" s="140"/>
      <c r="C23" s="140"/>
      <c r="D23" s="140"/>
      <c r="G23" s="49"/>
      <c r="H23" s="49"/>
      <c r="I23" s="87"/>
      <c r="J23" s="87"/>
      <c r="K23" s="49"/>
      <c r="L23" s="49"/>
      <c r="M23" s="87"/>
    </row>
    <row r="24" spans="1:14" ht="20.399999999999999" x14ac:dyDescent="0.6">
      <c r="A24" s="86" t="s">
        <v>159</v>
      </c>
      <c r="B24" s="140"/>
      <c r="C24" s="140"/>
      <c r="D24" s="140"/>
      <c r="G24" s="49"/>
      <c r="H24" s="49"/>
      <c r="I24" s="87"/>
      <c r="J24" s="87"/>
      <c r="K24" s="49"/>
      <c r="L24" s="49"/>
      <c r="M24" s="87"/>
    </row>
    <row r="25" spans="1:14" ht="20.399999999999999" x14ac:dyDescent="0.6">
      <c r="A25" s="86"/>
      <c r="B25" s="86" t="s">
        <v>160</v>
      </c>
      <c r="C25" s="86"/>
      <c r="D25" s="140"/>
      <c r="G25" s="49"/>
      <c r="H25" s="49"/>
      <c r="I25" s="87"/>
      <c r="J25" s="87"/>
      <c r="K25" s="49"/>
      <c r="L25" s="49"/>
      <c r="M25" s="87"/>
    </row>
    <row r="26" spans="1:14" x14ac:dyDescent="0.6">
      <c r="B26" s="82" t="s">
        <v>154</v>
      </c>
      <c r="D26" s="140"/>
      <c r="G26" s="49">
        <v>0</v>
      </c>
      <c r="H26" s="49"/>
      <c r="I26" s="87">
        <v>0</v>
      </c>
      <c r="J26" s="87"/>
      <c r="K26" s="49">
        <v>0</v>
      </c>
      <c r="L26" s="49"/>
      <c r="M26" s="87">
        <v>0</v>
      </c>
    </row>
    <row r="27" spans="1:14" x14ac:dyDescent="0.6">
      <c r="B27" s="82" t="s">
        <v>155</v>
      </c>
      <c r="G27" s="49"/>
      <c r="H27" s="49"/>
      <c r="I27" s="87"/>
      <c r="J27" s="87"/>
      <c r="K27" s="49"/>
      <c r="L27" s="49"/>
      <c r="M27" s="87"/>
    </row>
    <row r="28" spans="1:14" x14ac:dyDescent="0.6">
      <c r="C28" s="82" t="s">
        <v>156</v>
      </c>
      <c r="G28" s="44">
        <v>0</v>
      </c>
      <c r="H28" s="49"/>
      <c r="I28" s="89">
        <v>0</v>
      </c>
      <c r="J28" s="87"/>
      <c r="K28" s="44">
        <v>0</v>
      </c>
      <c r="L28" s="49"/>
      <c r="M28" s="89">
        <v>0</v>
      </c>
    </row>
    <row r="29" spans="1:14" ht="21" thickBot="1" x14ac:dyDescent="0.65">
      <c r="A29" s="86" t="s">
        <v>157</v>
      </c>
      <c r="D29" s="140"/>
      <c r="G29" s="55">
        <f>SUM(G26:G28)</f>
        <v>0</v>
      </c>
      <c r="H29" s="49"/>
      <c r="I29" s="55">
        <f>SUM(I26:I28)</f>
        <v>0</v>
      </c>
      <c r="J29" s="87"/>
      <c r="K29" s="55">
        <f>SUM(K26:K28)</f>
        <v>0</v>
      </c>
      <c r="L29" s="49"/>
      <c r="M29" s="55">
        <f>SUM(M26:M28)</f>
        <v>0</v>
      </c>
    </row>
    <row r="30" spans="1:14" ht="21.6" thickTop="1" thickBot="1" x14ac:dyDescent="0.65">
      <c r="A30" s="86" t="s">
        <v>60</v>
      </c>
      <c r="B30" s="86"/>
      <c r="C30" s="86"/>
      <c r="D30" s="86"/>
      <c r="G30" s="55">
        <f>SUM(G22,G29)</f>
        <v>-7594</v>
      </c>
      <c r="H30" s="49"/>
      <c r="I30" s="55">
        <f>SUM(I22,I29)</f>
        <v>4557</v>
      </c>
      <c r="J30" s="87"/>
      <c r="K30" s="55">
        <f>SUM(K22,K29)</f>
        <v>-4586</v>
      </c>
      <c r="L30" s="49"/>
      <c r="M30" s="55">
        <f>SUM(M22,M29)</f>
        <v>4178</v>
      </c>
    </row>
    <row r="31" spans="1:14" ht="9" customHeight="1" thickTop="1" x14ac:dyDescent="0.6">
      <c r="D31" s="140"/>
      <c r="G31" s="56"/>
      <c r="H31" s="57"/>
      <c r="I31" s="142"/>
      <c r="J31" s="142"/>
      <c r="K31" s="56"/>
      <c r="L31" s="57"/>
      <c r="M31" s="56"/>
    </row>
    <row r="32" spans="1:14" ht="20.399999999999999" x14ac:dyDescent="0.6">
      <c r="A32" s="86" t="s">
        <v>127</v>
      </c>
      <c r="D32" s="140"/>
      <c r="G32" s="56"/>
      <c r="H32" s="57"/>
      <c r="I32" s="142"/>
      <c r="J32" s="142"/>
      <c r="K32" s="56"/>
      <c r="L32" s="57"/>
      <c r="M32" s="56"/>
      <c r="N32" s="143"/>
    </row>
    <row r="33" spans="1:14" x14ac:dyDescent="0.6">
      <c r="B33" s="82" t="s">
        <v>61</v>
      </c>
      <c r="G33" s="56">
        <f>+G35-G34</f>
        <v>-7149</v>
      </c>
      <c r="H33" s="57"/>
      <c r="I33" s="56">
        <f>+I35-I34</f>
        <v>4554</v>
      </c>
      <c r="J33" s="142"/>
      <c r="K33" s="56">
        <f>+K35-K34</f>
        <v>-4586</v>
      </c>
      <c r="L33" s="57"/>
      <c r="M33" s="56">
        <f>+M35-M34</f>
        <v>4178</v>
      </c>
      <c r="N33" s="143"/>
    </row>
    <row r="34" spans="1:14" x14ac:dyDescent="0.6">
      <c r="B34" s="82" t="s">
        <v>62</v>
      </c>
      <c r="G34" s="58">
        <v>-445</v>
      </c>
      <c r="H34" s="57"/>
      <c r="I34" s="144">
        <v>3</v>
      </c>
      <c r="J34" s="142"/>
      <c r="K34" s="58">
        <v>0</v>
      </c>
      <c r="L34" s="57"/>
      <c r="M34" s="58">
        <v>0</v>
      </c>
    </row>
    <row r="35" spans="1:14" ht="20.399999999999999" thickBot="1" x14ac:dyDescent="0.65">
      <c r="D35" s="140"/>
      <c r="G35" s="59">
        <f>G22</f>
        <v>-7594</v>
      </c>
      <c r="H35" s="57"/>
      <c r="I35" s="59">
        <f>I22</f>
        <v>4557</v>
      </c>
      <c r="J35" s="142"/>
      <c r="K35" s="59">
        <f>K22</f>
        <v>-4586</v>
      </c>
      <c r="L35" s="57"/>
      <c r="M35" s="59">
        <f>M22</f>
        <v>4178</v>
      </c>
    </row>
    <row r="36" spans="1:14" ht="9" customHeight="1" thickTop="1" x14ac:dyDescent="0.6">
      <c r="D36" s="140"/>
      <c r="G36" s="56"/>
      <c r="H36" s="57"/>
      <c r="I36" s="142"/>
      <c r="J36" s="142"/>
      <c r="K36" s="56"/>
      <c r="L36" s="57"/>
      <c r="M36" s="56"/>
    </row>
    <row r="37" spans="1:14" ht="20.399999999999999" x14ac:dyDescent="0.6">
      <c r="A37" s="86" t="s">
        <v>128</v>
      </c>
      <c r="D37" s="140"/>
      <c r="G37" s="56"/>
      <c r="H37" s="57"/>
      <c r="I37" s="142"/>
      <c r="J37" s="142"/>
      <c r="K37" s="56"/>
      <c r="L37" s="57"/>
      <c r="M37" s="142"/>
    </row>
    <row r="38" spans="1:14" x14ac:dyDescent="0.6">
      <c r="B38" s="82" t="s">
        <v>61</v>
      </c>
      <c r="G38" s="56">
        <f>+G40-G39</f>
        <v>-7149</v>
      </c>
      <c r="H38" s="57"/>
      <c r="I38" s="56">
        <f>+I40-I39</f>
        <v>4554</v>
      </c>
      <c r="J38" s="142"/>
      <c r="K38" s="56">
        <f>+K40-K39</f>
        <v>-4586</v>
      </c>
      <c r="L38" s="57"/>
      <c r="M38" s="56">
        <f>+M40-M39</f>
        <v>4178</v>
      </c>
    </row>
    <row r="39" spans="1:14" x14ac:dyDescent="0.6">
      <c r="B39" s="82" t="s">
        <v>62</v>
      </c>
      <c r="G39" s="58">
        <v>-445</v>
      </c>
      <c r="H39" s="57"/>
      <c r="I39" s="144">
        <v>3</v>
      </c>
      <c r="J39" s="142"/>
      <c r="K39" s="58">
        <v>0</v>
      </c>
      <c r="L39" s="57"/>
      <c r="M39" s="58">
        <v>0</v>
      </c>
    </row>
    <row r="40" spans="1:14" ht="20.399999999999999" thickBot="1" x14ac:dyDescent="0.65">
      <c r="D40" s="140"/>
      <c r="G40" s="145">
        <f>G30</f>
        <v>-7594</v>
      </c>
      <c r="H40" s="142"/>
      <c r="I40" s="145">
        <f>I30</f>
        <v>4557</v>
      </c>
      <c r="J40" s="142"/>
      <c r="K40" s="145">
        <f>K30</f>
        <v>-4586</v>
      </c>
      <c r="L40" s="142"/>
      <c r="M40" s="145">
        <f>M30</f>
        <v>4178</v>
      </c>
    </row>
    <row r="41" spans="1:14" ht="9" customHeight="1" thickTop="1" x14ac:dyDescent="0.6">
      <c r="D41" s="140"/>
      <c r="G41" s="56"/>
      <c r="H41" s="57"/>
      <c r="I41" s="142"/>
      <c r="J41" s="142"/>
      <c r="K41" s="56"/>
      <c r="L41" s="57"/>
      <c r="M41" s="142"/>
    </row>
    <row r="42" spans="1:14" ht="20.399999999999999" x14ac:dyDescent="0.6">
      <c r="A42" s="86" t="s">
        <v>123</v>
      </c>
      <c r="D42" s="140"/>
      <c r="E42" s="82"/>
      <c r="G42" s="60"/>
      <c r="H42" s="61"/>
      <c r="I42" s="142"/>
      <c r="J42" s="142"/>
      <c r="K42" s="60"/>
      <c r="L42" s="61"/>
      <c r="M42" s="142"/>
    </row>
    <row r="43" spans="1:14" x14ac:dyDescent="0.6">
      <c r="B43" s="82" t="s">
        <v>129</v>
      </c>
      <c r="G43" s="142"/>
      <c r="H43" s="142"/>
      <c r="I43" s="142"/>
      <c r="J43" s="142"/>
      <c r="K43" s="142"/>
      <c r="L43" s="142"/>
      <c r="M43" s="142"/>
    </row>
    <row r="44" spans="1:14" ht="20.399999999999999" thickBot="1" x14ac:dyDescent="0.65">
      <c r="B44" s="82" t="s">
        <v>130</v>
      </c>
      <c r="G44" s="74">
        <f>G22/G46</f>
        <v>-1.2656666666666667E-2</v>
      </c>
      <c r="H44" s="75"/>
      <c r="I44" s="76">
        <f>+I22/I46</f>
        <v>7.5950000000000002E-3</v>
      </c>
      <c r="J44" s="75"/>
      <c r="K44" s="74">
        <f>K22/K46</f>
        <v>-7.6433333333333336E-3</v>
      </c>
      <c r="L44" s="75"/>
      <c r="M44" s="76">
        <f>+M22/M46</f>
        <v>6.9633333333333335E-3</v>
      </c>
    </row>
    <row r="45" spans="1:14" ht="10.050000000000001" customHeight="1" thickTop="1" x14ac:dyDescent="0.6">
      <c r="D45" s="140"/>
      <c r="G45" s="15"/>
      <c r="H45" s="15"/>
      <c r="I45" s="15"/>
      <c r="J45" s="88"/>
      <c r="K45" s="15"/>
      <c r="L45" s="15"/>
      <c r="M45" s="15"/>
    </row>
    <row r="46" spans="1:14" x14ac:dyDescent="0.6">
      <c r="A46" s="82" t="s">
        <v>195</v>
      </c>
      <c r="D46" s="140"/>
      <c r="G46" s="135">
        <v>600000</v>
      </c>
      <c r="H46" s="15"/>
      <c r="I46" s="135">
        <v>600000</v>
      </c>
      <c r="J46" s="88"/>
      <c r="K46" s="135">
        <v>600000</v>
      </c>
      <c r="L46" s="15"/>
      <c r="M46" s="135">
        <v>600000</v>
      </c>
    </row>
    <row r="47" spans="1:14" x14ac:dyDescent="0.6">
      <c r="D47" s="140"/>
      <c r="G47" s="15"/>
      <c r="H47" s="15"/>
      <c r="I47" s="15"/>
      <c r="J47" s="88"/>
      <c r="K47" s="15"/>
      <c r="L47" s="15"/>
      <c r="M47" s="15"/>
    </row>
    <row r="48" spans="1:14" x14ac:dyDescent="0.6">
      <c r="D48" s="140"/>
      <c r="G48" s="15"/>
      <c r="H48" s="15"/>
      <c r="I48" s="15"/>
      <c r="J48" s="88"/>
      <c r="K48" s="15"/>
      <c r="L48" s="15"/>
      <c r="M48" s="15"/>
    </row>
    <row r="49" spans="4:13" x14ac:dyDescent="0.6">
      <c r="D49" s="140"/>
      <c r="G49" s="15"/>
      <c r="H49" s="15"/>
      <c r="I49" s="15"/>
      <c r="J49" s="88"/>
      <c r="K49" s="15"/>
      <c r="L49" s="15"/>
      <c r="M49" s="15"/>
    </row>
    <row r="50" spans="4:13" x14ac:dyDescent="0.6">
      <c r="D50" s="140"/>
      <c r="G50" s="15"/>
      <c r="H50" s="15"/>
      <c r="I50" s="15"/>
      <c r="J50" s="88"/>
      <c r="K50" s="15"/>
      <c r="L50" s="15"/>
      <c r="M50" s="15"/>
    </row>
    <row r="51" spans="4:13" x14ac:dyDescent="0.6">
      <c r="D51" s="140"/>
      <c r="G51" s="15"/>
      <c r="H51" s="15"/>
      <c r="I51" s="15"/>
      <c r="J51" s="88"/>
      <c r="K51" s="15"/>
      <c r="L51" s="15"/>
      <c r="M51" s="15"/>
    </row>
    <row r="52" spans="4:13" x14ac:dyDescent="0.6">
      <c r="D52" s="140"/>
      <c r="G52" s="15"/>
      <c r="H52" s="15"/>
      <c r="I52" s="15"/>
      <c r="J52" s="88"/>
      <c r="K52" s="15"/>
      <c r="L52" s="15"/>
      <c r="M52" s="15"/>
    </row>
  </sheetData>
  <mergeCells count="4">
    <mergeCell ref="L1:M1"/>
    <mergeCell ref="L2:M2"/>
    <mergeCell ref="G5:I5"/>
    <mergeCell ref="K5:M5"/>
  </mergeCells>
  <pageMargins left="1.08" right="0.28000000000000003" top="0.75" bottom="0.75" header="0.18" footer="0.38"/>
  <pageSetup paperSize="9" scale="70" fitToWidth="0" fitToHeight="0" orientation="portrait" useFirstPageNumber="1" horizontalDpi="1200" verticalDpi="120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D473-AB54-4A33-86C9-1995C0CF8894}">
  <sheetPr>
    <tabColor rgb="FF002060"/>
  </sheetPr>
  <dimension ref="A1:N52"/>
  <sheetViews>
    <sheetView view="pageBreakPreview" topLeftCell="A27" zoomScale="120" zoomScaleNormal="120" zoomScaleSheetLayoutView="120" workbookViewId="0">
      <selection activeCell="K35" sqref="K35"/>
    </sheetView>
  </sheetViews>
  <sheetFormatPr defaultColWidth="8" defaultRowHeight="19.8" x14ac:dyDescent="0.6"/>
  <cols>
    <col min="1" max="3" width="1.21875" style="82" customWidth="1"/>
    <col min="4" max="4" width="45.21875" style="82" customWidth="1"/>
    <col min="5" max="5" width="9.21875" style="81" customWidth="1"/>
    <col min="6" max="6" width="1.21875" style="81" customWidth="1"/>
    <col min="7" max="7" width="17.77734375" style="146" customWidth="1"/>
    <col min="8" max="8" width="1.21875" style="146" customWidth="1"/>
    <col min="9" max="9" width="17.77734375" style="146" customWidth="1"/>
    <col min="10" max="10" width="1.21875" style="146" customWidth="1"/>
    <col min="11" max="11" width="17.77734375" style="146" customWidth="1"/>
    <col min="12" max="12" width="1.21875" style="146" customWidth="1"/>
    <col min="13" max="13" width="17.77734375" style="146" customWidth="1"/>
    <col min="14" max="14" width="14" style="82" bestFit="1" customWidth="1"/>
    <col min="15" max="174" width="8" style="82" customWidth="1"/>
    <col min="175" max="176" width="1.77734375" style="82" customWidth="1"/>
    <col min="177" max="177" width="27.77734375" style="82" customWidth="1"/>
    <col min="178" max="178" width="6.77734375" style="82" customWidth="1"/>
    <col min="179" max="179" width="1.21875" style="82" customWidth="1"/>
    <col min="180" max="187" width="12.77734375" style="82" customWidth="1"/>
    <col min="188" max="189" width="1.77734375" style="82" customWidth="1"/>
    <col min="190" max="190" width="33.21875" style="82" customWidth="1"/>
    <col min="191" max="191" width="6.77734375" style="82" customWidth="1"/>
    <col min="192" max="192" width="1.21875" style="82" customWidth="1"/>
    <col min="193" max="193" width="12.77734375" style="82" customWidth="1"/>
    <col min="194" max="194" width="0.77734375" style="82" customWidth="1"/>
    <col min="195" max="195" width="12.77734375" style="82" customWidth="1"/>
    <col min="196" max="196" width="0.77734375" style="82" customWidth="1"/>
    <col min="197" max="197" width="12.77734375" style="82" customWidth="1"/>
    <col min="198" max="198" width="0.77734375" style="82" customWidth="1"/>
    <col min="199" max="199" width="12.77734375" style="82" customWidth="1"/>
    <col min="200" max="200" width="3.77734375" style="82" customWidth="1"/>
    <col min="201" max="201" width="17" style="82" customWidth="1"/>
    <col min="202" max="202" width="11" style="82" customWidth="1"/>
    <col min="203" max="203" width="1.77734375" style="82" customWidth="1"/>
    <col min="204" max="204" width="8" style="82" customWidth="1"/>
    <col min="205" max="205" width="9.77734375" style="82" customWidth="1"/>
    <col min="206" max="16384" width="8" style="82"/>
  </cols>
  <sheetData>
    <row r="1" spans="1:14" ht="20.399999999999999" x14ac:dyDescent="0.55000000000000004">
      <c r="A1" s="80" t="str">
        <f>BS!A1</f>
        <v>บริษัท คิวทีซีจี จำกัด (มหาชน) และบริษัทย่อย</v>
      </c>
      <c r="B1" s="80"/>
      <c r="C1" s="80"/>
      <c r="D1" s="80"/>
      <c r="G1" s="119"/>
      <c r="H1" s="119"/>
      <c r="I1" s="119"/>
      <c r="J1" s="119"/>
      <c r="K1" s="119"/>
      <c r="L1" s="200" t="s">
        <v>107</v>
      </c>
      <c r="M1" s="201"/>
    </row>
    <row r="2" spans="1:14" ht="20.399999999999999" x14ac:dyDescent="0.55000000000000004">
      <c r="A2" s="120" t="s">
        <v>111</v>
      </c>
      <c r="B2" s="80"/>
      <c r="C2" s="80"/>
      <c r="D2" s="80"/>
      <c r="G2" s="119"/>
      <c r="H2" s="119"/>
      <c r="I2" s="119"/>
      <c r="J2" s="119"/>
      <c r="K2" s="119"/>
      <c r="L2" s="200" t="s">
        <v>108</v>
      </c>
      <c r="M2" s="201"/>
    </row>
    <row r="3" spans="1:14" ht="20.399999999999999" x14ac:dyDescent="0.6">
      <c r="A3" s="121" t="s">
        <v>187</v>
      </c>
      <c r="B3" s="80"/>
      <c r="C3" s="80"/>
      <c r="D3" s="80"/>
      <c r="G3" s="119"/>
      <c r="H3" s="119"/>
      <c r="I3" s="119"/>
      <c r="J3" s="119"/>
      <c r="K3" s="119"/>
      <c r="L3" s="119"/>
      <c r="M3" s="119"/>
    </row>
    <row r="4" spans="1:14" ht="20.399999999999999" x14ac:dyDescent="0.6">
      <c r="A4" s="80"/>
      <c r="B4" s="80"/>
      <c r="C4" s="80"/>
      <c r="D4" s="80"/>
      <c r="G4" s="122"/>
      <c r="H4" s="123"/>
      <c r="I4" s="122"/>
      <c r="J4" s="122"/>
      <c r="K4" s="122"/>
      <c r="L4" s="123"/>
      <c r="M4" s="124" t="s">
        <v>2</v>
      </c>
    </row>
    <row r="5" spans="1:14" x14ac:dyDescent="0.6">
      <c r="A5" s="83"/>
      <c r="B5" s="83"/>
      <c r="C5" s="83"/>
      <c r="D5" s="83"/>
      <c r="E5" s="18"/>
      <c r="G5" s="202" t="s">
        <v>3</v>
      </c>
      <c r="H5" s="203"/>
      <c r="I5" s="202"/>
      <c r="J5" s="81"/>
      <c r="K5" s="204" t="s">
        <v>4</v>
      </c>
      <c r="L5" s="204"/>
      <c r="M5" s="204"/>
    </row>
    <row r="6" spans="1:14" s="125" customFormat="1" x14ac:dyDescent="0.6">
      <c r="E6" s="84" t="s">
        <v>5</v>
      </c>
      <c r="G6" s="126" t="s">
        <v>110</v>
      </c>
      <c r="H6" s="127"/>
      <c r="I6" s="126" t="s">
        <v>53</v>
      </c>
      <c r="J6" s="128"/>
      <c r="K6" s="85" t="s">
        <v>110</v>
      </c>
      <c r="L6" s="129"/>
      <c r="M6" s="85" t="s">
        <v>53</v>
      </c>
    </row>
    <row r="7" spans="1:14" s="125" customFormat="1" ht="20.399999999999999" x14ac:dyDescent="0.6">
      <c r="E7" s="130"/>
      <c r="F7" s="130"/>
      <c r="G7" s="131"/>
      <c r="H7" s="131"/>
      <c r="I7" s="131"/>
      <c r="J7" s="131"/>
      <c r="K7" s="131"/>
      <c r="L7" s="131"/>
      <c r="M7" s="131"/>
    </row>
    <row r="8" spans="1:14" x14ac:dyDescent="0.6">
      <c r="A8" s="82" t="s">
        <v>54</v>
      </c>
      <c r="E8" s="81">
        <v>14</v>
      </c>
      <c r="G8" s="39">
        <v>66844</v>
      </c>
      <c r="H8" s="49"/>
      <c r="I8" s="87">
        <v>157234</v>
      </c>
      <c r="J8" s="87"/>
      <c r="K8" s="39">
        <v>66844</v>
      </c>
      <c r="L8" s="49"/>
      <c r="M8" s="87">
        <v>157234</v>
      </c>
      <c r="N8" s="90"/>
    </row>
    <row r="9" spans="1:14" x14ac:dyDescent="0.6">
      <c r="A9" s="82" t="s">
        <v>161</v>
      </c>
      <c r="G9" s="39">
        <v>1337</v>
      </c>
      <c r="H9" s="49"/>
      <c r="I9" s="87">
        <v>0</v>
      </c>
      <c r="J9" s="87"/>
      <c r="K9" s="39">
        <v>1337</v>
      </c>
      <c r="L9" s="49"/>
      <c r="M9" s="87">
        <v>0</v>
      </c>
      <c r="N9" s="90"/>
    </row>
    <row r="10" spans="1:14" x14ac:dyDescent="0.6">
      <c r="A10" s="82" t="s">
        <v>55</v>
      </c>
      <c r="E10" s="82"/>
      <c r="G10" s="39">
        <v>-73649</v>
      </c>
      <c r="H10" s="49"/>
      <c r="I10" s="87">
        <v>-143245</v>
      </c>
      <c r="J10" s="87"/>
      <c r="K10" s="39">
        <v>-73649</v>
      </c>
      <c r="L10" s="49"/>
      <c r="M10" s="87">
        <v>-143245</v>
      </c>
      <c r="N10" s="90"/>
    </row>
    <row r="11" spans="1:14" x14ac:dyDescent="0.6">
      <c r="A11" s="82" t="s">
        <v>162</v>
      </c>
      <c r="E11" s="82"/>
      <c r="G11" s="39">
        <v>-1097</v>
      </c>
      <c r="H11" s="49"/>
      <c r="I11" s="89">
        <v>0</v>
      </c>
      <c r="J11" s="87"/>
      <c r="K11" s="39">
        <v>-1097</v>
      </c>
      <c r="L11" s="49"/>
      <c r="M11" s="87">
        <v>0</v>
      </c>
      <c r="N11" s="90"/>
    </row>
    <row r="12" spans="1:14" ht="20.399999999999999" x14ac:dyDescent="0.6">
      <c r="A12" s="86" t="s">
        <v>152</v>
      </c>
      <c r="E12" s="82"/>
      <c r="G12" s="51">
        <f>SUM(G8:G11)</f>
        <v>-6565</v>
      </c>
      <c r="H12" s="49"/>
      <c r="I12" s="51">
        <f>SUM(I8:I11)</f>
        <v>13989</v>
      </c>
      <c r="J12" s="132"/>
      <c r="K12" s="51">
        <f>SUM(K8:K11)</f>
        <v>-6565</v>
      </c>
      <c r="L12" s="49"/>
      <c r="M12" s="51">
        <f>SUM(M8:M11)</f>
        <v>13989</v>
      </c>
      <c r="N12" s="90"/>
    </row>
    <row r="13" spans="1:14" x14ac:dyDescent="0.6">
      <c r="A13" s="133" t="s">
        <v>56</v>
      </c>
      <c r="B13" s="133"/>
      <c r="C13" s="133"/>
      <c r="D13" s="133"/>
      <c r="E13" s="134"/>
      <c r="F13" s="134"/>
      <c r="G13" s="52">
        <v>7308</v>
      </c>
      <c r="H13" s="53"/>
      <c r="I13" s="135">
        <v>10459</v>
      </c>
      <c r="J13" s="135"/>
      <c r="K13" s="52">
        <v>4669</v>
      </c>
      <c r="L13" s="53"/>
      <c r="M13" s="135">
        <v>7749</v>
      </c>
      <c r="N13" s="90"/>
    </row>
    <row r="14" spans="1:14" x14ac:dyDescent="0.6">
      <c r="A14" s="133" t="s">
        <v>104</v>
      </c>
      <c r="B14" s="133"/>
      <c r="C14" s="133"/>
      <c r="D14" s="133"/>
      <c r="E14" s="134"/>
      <c r="F14" s="134"/>
      <c r="G14" s="52">
        <v>-715</v>
      </c>
      <c r="H14" s="53"/>
      <c r="I14" s="135">
        <v>-1869</v>
      </c>
      <c r="J14" s="136"/>
      <c r="K14" s="52">
        <v>-715</v>
      </c>
      <c r="L14" s="53"/>
      <c r="M14" s="135">
        <v>-1869</v>
      </c>
      <c r="N14" s="90"/>
    </row>
    <row r="15" spans="1:14" x14ac:dyDescent="0.6">
      <c r="A15" s="133" t="s">
        <v>57</v>
      </c>
      <c r="B15" s="133"/>
      <c r="C15" s="133"/>
      <c r="D15" s="133"/>
      <c r="E15" s="134"/>
      <c r="F15" s="134"/>
      <c r="G15" s="77">
        <v>-22366</v>
      </c>
      <c r="H15" s="53"/>
      <c r="I15" s="137">
        <v>-29983</v>
      </c>
      <c r="J15" s="136"/>
      <c r="K15" s="77">
        <v>-16830</v>
      </c>
      <c r="L15" s="53"/>
      <c r="M15" s="137">
        <v>-28127</v>
      </c>
      <c r="N15" s="92"/>
    </row>
    <row r="16" spans="1:14" ht="20.399999999999999" x14ac:dyDescent="0.6">
      <c r="A16" s="138" t="s">
        <v>149</v>
      </c>
      <c r="B16" s="133"/>
      <c r="C16" s="133"/>
      <c r="D16" s="133"/>
      <c r="E16" s="134"/>
      <c r="F16" s="134"/>
      <c r="G16" s="52">
        <f>SUM(G12:G15)</f>
        <v>-22338</v>
      </c>
      <c r="H16" s="53"/>
      <c r="I16" s="52">
        <f>SUM(I12:I15)</f>
        <v>-7404</v>
      </c>
      <c r="J16" s="136"/>
      <c r="K16" s="52">
        <f>SUM(K12:K15)</f>
        <v>-19441</v>
      </c>
      <c r="L16" s="53"/>
      <c r="M16" s="52">
        <f>SUM(M12:M15)</f>
        <v>-8258</v>
      </c>
      <c r="N16" s="92"/>
    </row>
    <row r="17" spans="1:14" x14ac:dyDescent="0.6">
      <c r="A17" s="133" t="s">
        <v>151</v>
      </c>
      <c r="B17" s="133"/>
      <c r="C17" s="133"/>
      <c r="D17" s="133"/>
      <c r="E17" s="134"/>
      <c r="F17" s="134"/>
      <c r="G17" s="135">
        <v>7</v>
      </c>
      <c r="H17" s="53"/>
      <c r="I17" s="135">
        <v>87</v>
      </c>
      <c r="J17" s="135"/>
      <c r="K17" s="52">
        <v>7</v>
      </c>
      <c r="L17" s="53"/>
      <c r="M17" s="135">
        <v>57</v>
      </c>
      <c r="N17" s="90"/>
    </row>
    <row r="18" spans="1:14" x14ac:dyDescent="0.6">
      <c r="A18" s="82" t="s">
        <v>58</v>
      </c>
      <c r="G18" s="135">
        <v>-4861</v>
      </c>
      <c r="H18" s="53"/>
      <c r="I18" s="135">
        <v>-3609</v>
      </c>
      <c r="J18" s="135"/>
      <c r="K18" s="52">
        <v>-4861</v>
      </c>
      <c r="L18" s="53"/>
      <c r="M18" s="135">
        <v>-3609</v>
      </c>
      <c r="N18" s="90"/>
    </row>
    <row r="19" spans="1:14" x14ac:dyDescent="0.6">
      <c r="A19" s="133" t="s">
        <v>105</v>
      </c>
      <c r="B19" s="133"/>
      <c r="C19" s="133"/>
      <c r="D19" s="133"/>
      <c r="E19" s="134"/>
      <c r="F19" s="134"/>
      <c r="G19" s="135">
        <v>-5711</v>
      </c>
      <c r="H19" s="53"/>
      <c r="I19" s="135">
        <v>9610</v>
      </c>
      <c r="J19" s="135"/>
      <c r="K19" s="52">
        <v>-5711</v>
      </c>
      <c r="L19" s="53"/>
      <c r="M19" s="135">
        <v>9610</v>
      </c>
      <c r="N19" s="90"/>
    </row>
    <row r="20" spans="1:14" ht="20.399999999999999" x14ac:dyDescent="0.6">
      <c r="A20" s="86" t="s">
        <v>121</v>
      </c>
      <c r="G20" s="51">
        <f>SUM(G16:G19)</f>
        <v>-32903</v>
      </c>
      <c r="H20" s="49"/>
      <c r="I20" s="51">
        <f>SUM(I16:I19)</f>
        <v>-1316</v>
      </c>
      <c r="J20" s="87"/>
      <c r="K20" s="51">
        <f>SUM(K16:K19)</f>
        <v>-30006</v>
      </c>
      <c r="L20" s="49"/>
      <c r="M20" s="51">
        <f>SUM(M16:M19)</f>
        <v>-2200</v>
      </c>
      <c r="N20" s="139"/>
    </row>
    <row r="21" spans="1:14" x14ac:dyDescent="0.6">
      <c r="A21" s="82" t="s">
        <v>101</v>
      </c>
      <c r="G21" s="49">
        <v>1809</v>
      </c>
      <c r="H21" s="49"/>
      <c r="I21" s="87">
        <v>-269</v>
      </c>
      <c r="J21" s="132"/>
      <c r="K21" s="49">
        <v>1828</v>
      </c>
      <c r="L21" s="49"/>
      <c r="M21" s="87">
        <v>-110</v>
      </c>
      <c r="N21" s="90"/>
    </row>
    <row r="22" spans="1:14" ht="21" thickBot="1" x14ac:dyDescent="0.65">
      <c r="A22" s="86" t="s">
        <v>122</v>
      </c>
      <c r="B22" s="140"/>
      <c r="C22" s="140"/>
      <c r="D22" s="140"/>
      <c r="G22" s="54">
        <f>SUM(G20:G21)</f>
        <v>-31094</v>
      </c>
      <c r="H22" s="49"/>
      <c r="I22" s="141">
        <f>SUM(I20:I21)</f>
        <v>-1585</v>
      </c>
      <c r="J22" s="87"/>
      <c r="K22" s="54">
        <f>SUM(K20:K21)</f>
        <v>-28178</v>
      </c>
      <c r="L22" s="49"/>
      <c r="M22" s="141">
        <f>SUM(M20:M21)</f>
        <v>-2310</v>
      </c>
    </row>
    <row r="23" spans="1:14" ht="21" thickTop="1" x14ac:dyDescent="0.6">
      <c r="A23" s="86" t="s">
        <v>158</v>
      </c>
      <c r="B23" s="140"/>
      <c r="C23" s="140"/>
      <c r="D23" s="140"/>
      <c r="G23" s="49"/>
      <c r="H23" s="49"/>
      <c r="I23" s="87"/>
      <c r="J23" s="87"/>
      <c r="K23" s="49"/>
      <c r="L23" s="49"/>
      <c r="M23" s="87"/>
    </row>
    <row r="24" spans="1:14" ht="20.399999999999999" x14ac:dyDescent="0.6">
      <c r="A24" s="86" t="s">
        <v>159</v>
      </c>
      <c r="B24" s="140"/>
      <c r="C24" s="140"/>
      <c r="D24" s="140"/>
      <c r="G24" s="49"/>
      <c r="H24" s="49"/>
      <c r="I24" s="87"/>
      <c r="J24" s="87"/>
      <c r="K24" s="49"/>
      <c r="L24" s="49"/>
      <c r="M24" s="87"/>
    </row>
    <row r="25" spans="1:14" ht="20.399999999999999" x14ac:dyDescent="0.6">
      <c r="A25" s="86"/>
      <c r="B25" s="86" t="s">
        <v>160</v>
      </c>
      <c r="C25" s="86"/>
      <c r="D25" s="140"/>
      <c r="G25" s="49"/>
      <c r="H25" s="49"/>
      <c r="I25" s="87"/>
      <c r="J25" s="87"/>
      <c r="K25" s="49"/>
      <c r="L25" s="49"/>
      <c r="M25" s="87"/>
    </row>
    <row r="26" spans="1:14" x14ac:dyDescent="0.6">
      <c r="B26" s="82" t="s">
        <v>154</v>
      </c>
      <c r="D26" s="140"/>
      <c r="G26" s="49">
        <v>32068</v>
      </c>
      <c r="H26" s="49"/>
      <c r="I26" s="87">
        <v>0</v>
      </c>
      <c r="J26" s="87"/>
      <c r="K26" s="49">
        <v>32068</v>
      </c>
      <c r="L26" s="49"/>
      <c r="M26" s="87">
        <v>0</v>
      </c>
    </row>
    <row r="27" spans="1:14" x14ac:dyDescent="0.6">
      <c r="B27" s="82" t="s">
        <v>155</v>
      </c>
      <c r="G27" s="49"/>
      <c r="H27" s="49"/>
      <c r="I27" s="87"/>
      <c r="J27" s="87"/>
      <c r="K27" s="49"/>
      <c r="L27" s="49"/>
      <c r="M27" s="87"/>
    </row>
    <row r="28" spans="1:14" x14ac:dyDescent="0.6">
      <c r="C28" s="82" t="s">
        <v>156</v>
      </c>
      <c r="G28" s="44">
        <v>-6414</v>
      </c>
      <c r="H28" s="49"/>
      <c r="I28" s="89">
        <v>0</v>
      </c>
      <c r="J28" s="87"/>
      <c r="K28" s="44">
        <v>-6414</v>
      </c>
      <c r="L28" s="49"/>
      <c r="M28" s="89">
        <v>0</v>
      </c>
    </row>
    <row r="29" spans="1:14" ht="21" thickBot="1" x14ac:dyDescent="0.65">
      <c r="A29" s="86" t="s">
        <v>157</v>
      </c>
      <c r="D29" s="140"/>
      <c r="G29" s="55">
        <f>SUM(G26:G28)</f>
        <v>25654</v>
      </c>
      <c r="H29" s="49"/>
      <c r="I29" s="55">
        <f>SUM(I26:I28)</f>
        <v>0</v>
      </c>
      <c r="J29" s="87"/>
      <c r="K29" s="55">
        <f>SUM(K26:K28)</f>
        <v>25654</v>
      </c>
      <c r="L29" s="49"/>
      <c r="M29" s="55">
        <f>SUM(M26:M28)</f>
        <v>0</v>
      </c>
    </row>
    <row r="30" spans="1:14" ht="21.6" thickTop="1" thickBot="1" x14ac:dyDescent="0.65">
      <c r="A30" s="86" t="s">
        <v>60</v>
      </c>
      <c r="B30" s="86"/>
      <c r="C30" s="86"/>
      <c r="D30" s="86"/>
      <c r="G30" s="55">
        <f>SUM(G22,G29)</f>
        <v>-5440</v>
      </c>
      <c r="H30" s="49"/>
      <c r="I30" s="55">
        <f>SUM(I22,I29)</f>
        <v>-1585</v>
      </c>
      <c r="J30" s="87"/>
      <c r="K30" s="55">
        <f>SUM(K22,K29)</f>
        <v>-2524</v>
      </c>
      <c r="L30" s="49"/>
      <c r="M30" s="55">
        <f>SUM(M22,M29)</f>
        <v>-2310</v>
      </c>
    </row>
    <row r="31" spans="1:14" ht="9" customHeight="1" thickTop="1" x14ac:dyDescent="0.6">
      <c r="D31" s="140"/>
      <c r="G31" s="56"/>
      <c r="H31" s="57"/>
      <c r="I31" s="142"/>
      <c r="J31" s="142"/>
      <c r="K31" s="56"/>
      <c r="L31" s="57"/>
      <c r="M31" s="56"/>
    </row>
    <row r="32" spans="1:14" ht="20.399999999999999" x14ac:dyDescent="0.6">
      <c r="A32" s="86" t="s">
        <v>127</v>
      </c>
      <c r="D32" s="140"/>
      <c r="G32" s="56"/>
      <c r="H32" s="57"/>
      <c r="I32" s="142"/>
      <c r="J32" s="142"/>
      <c r="K32" s="56"/>
      <c r="L32" s="57"/>
      <c r="M32" s="56"/>
      <c r="N32" s="143"/>
    </row>
    <row r="33" spans="1:14" x14ac:dyDescent="0.6">
      <c r="B33" s="82" t="s">
        <v>61</v>
      </c>
      <c r="G33" s="56">
        <f>+G35-G34</f>
        <v>-30621</v>
      </c>
      <c r="H33" s="57"/>
      <c r="I33" s="56">
        <f>+I35-I34</f>
        <v>-1594</v>
      </c>
      <c r="J33" s="142"/>
      <c r="K33" s="56">
        <f>+K35-K34</f>
        <v>-28178</v>
      </c>
      <c r="L33" s="57"/>
      <c r="M33" s="56">
        <f>+M35-M34</f>
        <v>-2310</v>
      </c>
      <c r="N33" s="143"/>
    </row>
    <row r="34" spans="1:14" x14ac:dyDescent="0.6">
      <c r="B34" s="82" t="s">
        <v>62</v>
      </c>
      <c r="G34" s="58">
        <v>-473</v>
      </c>
      <c r="H34" s="57"/>
      <c r="I34" s="144">
        <v>9</v>
      </c>
      <c r="J34" s="142"/>
      <c r="K34" s="58">
        <v>0</v>
      </c>
      <c r="L34" s="57"/>
      <c r="M34" s="58">
        <v>0</v>
      </c>
    </row>
    <row r="35" spans="1:14" ht="20.399999999999999" thickBot="1" x14ac:dyDescent="0.65">
      <c r="D35" s="140"/>
      <c r="G35" s="59">
        <f>G22</f>
        <v>-31094</v>
      </c>
      <c r="H35" s="57"/>
      <c r="I35" s="59">
        <f>I22</f>
        <v>-1585</v>
      </c>
      <c r="J35" s="142"/>
      <c r="K35" s="59">
        <f>K22</f>
        <v>-28178</v>
      </c>
      <c r="L35" s="57"/>
      <c r="M35" s="59">
        <f>M22</f>
        <v>-2310</v>
      </c>
    </row>
    <row r="36" spans="1:14" ht="9" customHeight="1" thickTop="1" x14ac:dyDescent="0.6">
      <c r="D36" s="140"/>
      <c r="G36" s="56"/>
      <c r="H36" s="57"/>
      <c r="I36" s="142"/>
      <c r="J36" s="142"/>
      <c r="K36" s="56"/>
      <c r="L36" s="57"/>
      <c r="M36" s="56"/>
    </row>
    <row r="37" spans="1:14" ht="20.399999999999999" x14ac:dyDescent="0.6">
      <c r="A37" s="86" t="s">
        <v>128</v>
      </c>
      <c r="D37" s="140"/>
      <c r="G37" s="56"/>
      <c r="H37" s="57"/>
      <c r="I37" s="142"/>
      <c r="J37" s="142"/>
      <c r="K37" s="56"/>
      <c r="L37" s="57"/>
      <c r="M37" s="142"/>
    </row>
    <row r="38" spans="1:14" x14ac:dyDescent="0.6">
      <c r="B38" s="82" t="s">
        <v>61</v>
      </c>
      <c r="G38" s="56">
        <f>+G40-G39</f>
        <v>-4967</v>
      </c>
      <c r="H38" s="57"/>
      <c r="I38" s="56">
        <f>+I40-I39</f>
        <v>-1594</v>
      </c>
      <c r="J38" s="142"/>
      <c r="K38" s="56">
        <f>+K40-K39</f>
        <v>-2524</v>
      </c>
      <c r="L38" s="57"/>
      <c r="M38" s="56">
        <f>+M40-M39</f>
        <v>-2310</v>
      </c>
    </row>
    <row r="39" spans="1:14" x14ac:dyDescent="0.6">
      <c r="B39" s="82" t="s">
        <v>62</v>
      </c>
      <c r="G39" s="58">
        <v>-473</v>
      </c>
      <c r="H39" s="57"/>
      <c r="I39" s="144">
        <v>9</v>
      </c>
      <c r="J39" s="142"/>
      <c r="K39" s="58">
        <v>0</v>
      </c>
      <c r="L39" s="57"/>
      <c r="M39" s="58">
        <v>0</v>
      </c>
    </row>
    <row r="40" spans="1:14" ht="20.399999999999999" thickBot="1" x14ac:dyDescent="0.65">
      <c r="D40" s="140"/>
      <c r="G40" s="145">
        <f>G30</f>
        <v>-5440</v>
      </c>
      <c r="H40" s="142"/>
      <c r="I40" s="145">
        <f>I30</f>
        <v>-1585</v>
      </c>
      <c r="J40" s="142"/>
      <c r="K40" s="145">
        <f>K30</f>
        <v>-2524</v>
      </c>
      <c r="L40" s="142"/>
      <c r="M40" s="145">
        <f>M30</f>
        <v>-2310</v>
      </c>
    </row>
    <row r="41" spans="1:14" ht="9" customHeight="1" thickTop="1" x14ac:dyDescent="0.6">
      <c r="D41" s="140"/>
      <c r="G41" s="13"/>
      <c r="H41" s="16"/>
      <c r="I41" s="88"/>
      <c r="J41" s="88"/>
      <c r="K41" s="13"/>
      <c r="L41" s="16"/>
      <c r="M41" s="88"/>
    </row>
    <row r="42" spans="1:14" ht="20.399999999999999" x14ac:dyDescent="0.6">
      <c r="A42" s="86" t="s">
        <v>123</v>
      </c>
      <c r="D42" s="140"/>
      <c r="E42" s="82"/>
      <c r="G42" s="14"/>
      <c r="H42" s="17"/>
      <c r="I42" s="88"/>
      <c r="J42" s="88"/>
      <c r="K42" s="14"/>
      <c r="L42" s="17"/>
      <c r="M42" s="88"/>
    </row>
    <row r="43" spans="1:14" x14ac:dyDescent="0.6">
      <c r="B43" s="82" t="s">
        <v>129</v>
      </c>
    </row>
    <row r="44" spans="1:14" ht="20.399999999999999" thickBot="1" x14ac:dyDescent="0.65">
      <c r="B44" s="82" t="s">
        <v>130</v>
      </c>
      <c r="G44" s="74">
        <f>G22/G46</f>
        <v>-5.1823333333333332E-2</v>
      </c>
      <c r="H44" s="75"/>
      <c r="I44" s="76">
        <f>+I22/I46</f>
        <v>-2.6416666666666667E-3</v>
      </c>
      <c r="J44" s="75"/>
      <c r="K44" s="74">
        <f>K22/K46</f>
        <v>-4.6963333333333336E-2</v>
      </c>
      <c r="L44" s="75"/>
      <c r="M44" s="76">
        <f>+M22/M46</f>
        <v>-3.8500000000000001E-3</v>
      </c>
    </row>
    <row r="45" spans="1:14" ht="10.050000000000001" customHeight="1" thickTop="1" x14ac:dyDescent="0.6">
      <c r="D45" s="140"/>
      <c r="G45" s="15"/>
      <c r="H45" s="15"/>
      <c r="I45" s="15"/>
      <c r="J45" s="88"/>
      <c r="K45" s="15"/>
      <c r="L45" s="15"/>
      <c r="M45" s="15"/>
    </row>
    <row r="46" spans="1:14" x14ac:dyDescent="0.6">
      <c r="A46" s="82" t="s">
        <v>195</v>
      </c>
      <c r="D46" s="140"/>
      <c r="G46" s="135">
        <v>600000</v>
      </c>
      <c r="H46" s="15"/>
      <c r="I46" s="135">
        <v>600000</v>
      </c>
      <c r="J46" s="88"/>
      <c r="K46" s="135">
        <v>600000</v>
      </c>
      <c r="L46" s="15"/>
      <c r="M46" s="135">
        <v>600000</v>
      </c>
    </row>
    <row r="47" spans="1:14" x14ac:dyDescent="0.6">
      <c r="D47" s="140"/>
      <c r="G47" s="15"/>
      <c r="H47" s="15"/>
      <c r="I47" s="15"/>
      <c r="J47" s="88"/>
      <c r="K47" s="15"/>
      <c r="L47" s="15"/>
      <c r="M47" s="15"/>
    </row>
    <row r="48" spans="1:14" x14ac:dyDescent="0.6">
      <c r="D48" s="140"/>
      <c r="G48" s="15"/>
      <c r="H48" s="15"/>
      <c r="I48" s="15"/>
      <c r="J48" s="88"/>
      <c r="K48" s="15"/>
      <c r="L48" s="15"/>
      <c r="M48" s="15"/>
    </row>
    <row r="49" spans="4:13" x14ac:dyDescent="0.6">
      <c r="D49" s="140"/>
      <c r="G49" s="15"/>
      <c r="H49" s="15"/>
      <c r="I49" s="15"/>
      <c r="J49" s="88"/>
      <c r="K49" s="15"/>
      <c r="L49" s="15"/>
      <c r="M49" s="15"/>
    </row>
    <row r="50" spans="4:13" x14ac:dyDescent="0.6">
      <c r="D50" s="140"/>
      <c r="G50" s="15"/>
      <c r="H50" s="15"/>
      <c r="I50" s="15"/>
      <c r="J50" s="88"/>
      <c r="K50" s="15"/>
      <c r="L50" s="15"/>
      <c r="M50" s="15"/>
    </row>
    <row r="51" spans="4:13" x14ac:dyDescent="0.6">
      <c r="D51" s="140"/>
      <c r="G51" s="15"/>
      <c r="H51" s="15"/>
      <c r="I51" s="15"/>
      <c r="J51" s="88"/>
      <c r="K51" s="15"/>
      <c r="L51" s="15"/>
      <c r="M51" s="15"/>
    </row>
    <row r="52" spans="4:13" x14ac:dyDescent="0.6">
      <c r="D52" s="140"/>
      <c r="G52" s="15"/>
      <c r="H52" s="15"/>
      <c r="I52" s="15"/>
      <c r="J52" s="88"/>
      <c r="K52" s="15"/>
      <c r="L52" s="15"/>
      <c r="M52" s="15"/>
    </row>
  </sheetData>
  <mergeCells count="4">
    <mergeCell ref="L1:M1"/>
    <mergeCell ref="L2:M2"/>
    <mergeCell ref="G5:I5"/>
    <mergeCell ref="K5:M5"/>
  </mergeCells>
  <pageMargins left="1.08" right="0.28000000000000003" top="0.75" bottom="0.75" header="0.18" footer="0.38"/>
  <pageSetup paperSize="9" scale="70" fitToWidth="0" fitToHeight="0" orientation="portrait" useFirstPageNumber="1" horizontalDpi="1200" verticalDpi="120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rgb="FF002060"/>
  </sheetPr>
  <dimension ref="A1:AD29"/>
  <sheetViews>
    <sheetView view="pageBreakPreview" topLeftCell="A4" zoomScale="70" zoomScaleNormal="55" zoomScaleSheetLayoutView="70" workbookViewId="0">
      <selection activeCell="AD8" sqref="AD8"/>
    </sheetView>
  </sheetViews>
  <sheetFormatPr defaultColWidth="1.77734375" defaultRowHeight="19.8" x14ac:dyDescent="0.6"/>
  <cols>
    <col min="1" max="2" width="1.21875" style="94" customWidth="1"/>
    <col min="3" max="3" width="40" style="94" customWidth="1"/>
    <col min="4" max="4" width="9" style="95" customWidth="1"/>
    <col min="5" max="5" width="1.21875" style="95" customWidth="1"/>
    <col min="6" max="6" width="16" style="7" customWidth="1"/>
    <col min="7" max="7" width="1.21875" style="95" customWidth="1"/>
    <col min="8" max="8" width="16" style="7" customWidth="1"/>
    <col min="9" max="9" width="1.21875" style="95" customWidth="1"/>
    <col min="10" max="10" width="16" style="95" customWidth="1"/>
    <col min="11" max="11" width="1.21875" style="95" customWidth="1"/>
    <col min="12" max="12" width="16" style="7" customWidth="1"/>
    <col min="13" max="13" width="1.21875" style="95" customWidth="1"/>
    <col min="14" max="14" width="16" style="9" customWidth="1"/>
    <col min="15" max="15" width="1.21875" style="9" customWidth="1"/>
    <col min="16" max="16" width="16" style="9" customWidth="1"/>
    <col min="17" max="17" width="1.21875" style="9" customWidth="1"/>
    <col min="18" max="18" width="16" style="9" customWidth="1"/>
    <col min="19" max="19" width="1.21875" style="9" customWidth="1"/>
    <col min="20" max="20" width="16" style="9" customWidth="1"/>
    <col min="21" max="21" width="1.21875" style="9" customWidth="1"/>
    <col min="22" max="22" width="16" style="9" customWidth="1"/>
    <col min="23" max="23" width="1.21875" style="9" customWidth="1"/>
    <col min="24" max="24" width="16" style="9" customWidth="1"/>
    <col min="25" max="25" width="1.21875" style="9" customWidth="1"/>
    <col min="26" max="26" width="16" style="9" customWidth="1"/>
    <col min="27" max="27" width="10.77734375" style="94" customWidth="1"/>
    <col min="28" max="175" width="8.77734375" style="94" customWidth="1"/>
    <col min="176" max="16384" width="1.77734375" style="94"/>
  </cols>
  <sheetData>
    <row r="1" spans="1:30" ht="20.25" customHeight="1" x14ac:dyDescent="0.55000000000000004">
      <c r="A1" s="93" t="str">
        <f>BS!A1</f>
        <v>บริษัท คิวทีซีจี จำกัด (มหาชน) และบริษัทย่อย</v>
      </c>
      <c r="F1" s="8"/>
      <c r="H1" s="8"/>
      <c r="L1" s="8"/>
      <c r="Z1" s="112" t="s">
        <v>107</v>
      </c>
    </row>
    <row r="2" spans="1:30" ht="20.25" customHeight="1" x14ac:dyDescent="0.55000000000000004">
      <c r="A2" s="113" t="s">
        <v>112</v>
      </c>
      <c r="F2" s="8"/>
      <c r="H2" s="8"/>
      <c r="L2" s="8"/>
      <c r="Z2" s="114" t="s">
        <v>108</v>
      </c>
    </row>
    <row r="3" spans="1:30" ht="20.25" customHeight="1" x14ac:dyDescent="0.55000000000000004">
      <c r="A3" s="91" t="s">
        <v>187</v>
      </c>
      <c r="F3" s="8"/>
      <c r="H3" s="8"/>
      <c r="L3" s="8"/>
      <c r="X3" s="205"/>
      <c r="Y3" s="205"/>
      <c r="Z3" s="205"/>
    </row>
    <row r="4" spans="1:30" ht="20.25" customHeight="1" x14ac:dyDescent="0.6">
      <c r="F4" s="8"/>
      <c r="H4" s="8"/>
      <c r="L4" s="8"/>
      <c r="X4" s="206" t="s">
        <v>2</v>
      </c>
      <c r="Y4" s="206"/>
      <c r="Z4" s="206"/>
    </row>
    <row r="5" spans="1:30" ht="20.25" customHeight="1" x14ac:dyDescent="0.6">
      <c r="F5" s="209" t="s">
        <v>3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</row>
    <row r="6" spans="1:30" ht="20.25" customHeight="1" x14ac:dyDescent="0.6">
      <c r="F6" s="207" t="s">
        <v>63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19"/>
      <c r="X6" s="19"/>
      <c r="Y6" s="19"/>
      <c r="Z6" s="19"/>
    </row>
    <row r="7" spans="1:30" ht="20.25" customHeight="1" x14ac:dyDescent="0.6">
      <c r="A7" s="99"/>
      <c r="B7" s="99"/>
      <c r="C7" s="99"/>
      <c r="D7" s="100"/>
      <c r="E7" s="115"/>
      <c r="F7" s="20"/>
      <c r="G7" s="115"/>
      <c r="H7" s="94"/>
      <c r="I7" s="115"/>
      <c r="J7" s="115"/>
      <c r="K7" s="115"/>
      <c r="L7" s="94"/>
      <c r="M7" s="94"/>
      <c r="N7" s="94"/>
      <c r="O7" s="115"/>
      <c r="P7" s="211" t="s">
        <v>48</v>
      </c>
      <c r="Q7" s="211"/>
      <c r="R7" s="211"/>
      <c r="S7" s="211"/>
      <c r="T7" s="211"/>
      <c r="U7" s="115"/>
      <c r="V7" s="21"/>
      <c r="W7" s="115"/>
      <c r="X7" s="21"/>
      <c r="Y7" s="115"/>
      <c r="Z7" s="21"/>
    </row>
    <row r="8" spans="1:30" ht="20.25" customHeight="1" x14ac:dyDescent="0.6">
      <c r="A8" s="99"/>
      <c r="B8" s="99"/>
      <c r="C8" s="99"/>
      <c r="D8" s="100"/>
      <c r="E8" s="115"/>
      <c r="F8" s="20"/>
      <c r="G8" s="115"/>
      <c r="H8" s="20"/>
      <c r="I8" s="115"/>
      <c r="J8" s="115"/>
      <c r="K8" s="115"/>
      <c r="L8" s="208" t="s">
        <v>44</v>
      </c>
      <c r="M8" s="208"/>
      <c r="N8" s="208"/>
      <c r="O8" s="115"/>
      <c r="P8" s="210" t="s">
        <v>59</v>
      </c>
      <c r="Q8" s="210"/>
      <c r="R8" s="210"/>
      <c r="S8" s="37"/>
      <c r="T8" s="22"/>
      <c r="U8" s="115"/>
      <c r="V8" s="94"/>
      <c r="W8" s="115"/>
      <c r="X8" s="21"/>
      <c r="Y8" s="115"/>
      <c r="Z8" s="21"/>
    </row>
    <row r="9" spans="1:30" ht="20.25" customHeight="1" x14ac:dyDescent="0.6">
      <c r="A9" s="99"/>
      <c r="B9" s="99"/>
      <c r="C9" s="99"/>
      <c r="D9" s="100"/>
      <c r="E9" s="115"/>
      <c r="F9" s="20"/>
      <c r="G9" s="115"/>
      <c r="H9" s="115"/>
      <c r="I9" s="115"/>
      <c r="J9" s="115"/>
      <c r="K9" s="115"/>
      <c r="L9" s="115"/>
      <c r="M9" s="115"/>
      <c r="N9" s="115"/>
      <c r="O9" s="115"/>
      <c r="P9" s="20"/>
      <c r="Q9" s="20"/>
      <c r="R9" s="23" t="s">
        <v>64</v>
      </c>
      <c r="S9" s="20"/>
      <c r="T9" s="23"/>
      <c r="U9" s="115"/>
      <c r="V9" s="104"/>
      <c r="W9" s="115"/>
      <c r="X9" s="23"/>
      <c r="Y9" s="115"/>
      <c r="Z9" s="23"/>
    </row>
    <row r="10" spans="1:30" ht="20.25" customHeight="1" x14ac:dyDescent="0.6">
      <c r="A10" s="99"/>
      <c r="B10" s="99"/>
      <c r="C10" s="99"/>
      <c r="D10" s="100"/>
      <c r="E10" s="115"/>
      <c r="F10" s="20"/>
      <c r="G10" s="115"/>
      <c r="H10" s="23"/>
      <c r="I10" s="115"/>
      <c r="J10" s="115"/>
      <c r="K10" s="115"/>
      <c r="L10" s="23"/>
      <c r="M10" s="115"/>
      <c r="N10" s="115"/>
      <c r="O10" s="115"/>
      <c r="P10" s="23"/>
      <c r="Q10" s="115"/>
      <c r="R10" s="23" t="s">
        <v>65</v>
      </c>
      <c r="S10" s="115"/>
      <c r="T10" s="23"/>
      <c r="U10" s="115"/>
      <c r="V10" s="20" t="s">
        <v>66</v>
      </c>
      <c r="W10" s="115"/>
      <c r="X10" s="23"/>
      <c r="Y10" s="115"/>
      <c r="Z10" s="23"/>
    </row>
    <row r="11" spans="1:30" ht="20.25" customHeight="1" x14ac:dyDescent="0.6">
      <c r="A11" s="99"/>
      <c r="B11" s="99"/>
      <c r="C11" s="99"/>
      <c r="D11" s="103"/>
      <c r="E11" s="147"/>
      <c r="F11" s="20" t="s">
        <v>67</v>
      </c>
      <c r="G11" s="115"/>
      <c r="H11" s="24" t="s">
        <v>68</v>
      </c>
      <c r="I11" s="115"/>
      <c r="J11" s="24" t="s">
        <v>203</v>
      </c>
      <c r="K11" s="115"/>
      <c r="L11" s="25" t="s">
        <v>69</v>
      </c>
      <c r="M11" s="115"/>
      <c r="N11" s="23"/>
      <c r="O11" s="23"/>
      <c r="P11" s="23" t="s">
        <v>70</v>
      </c>
      <c r="Q11" s="23"/>
      <c r="R11" s="20" t="s">
        <v>71</v>
      </c>
      <c r="S11" s="23"/>
      <c r="T11" s="23" t="s">
        <v>72</v>
      </c>
      <c r="U11" s="23"/>
      <c r="V11" s="20" t="s">
        <v>73</v>
      </c>
      <c r="W11" s="23"/>
      <c r="X11" s="20" t="s">
        <v>74</v>
      </c>
      <c r="Y11" s="23"/>
      <c r="Z11" s="20" t="s">
        <v>75</v>
      </c>
    </row>
    <row r="12" spans="1:30" ht="20.25" customHeight="1" x14ac:dyDescent="0.6">
      <c r="A12" s="83"/>
      <c r="B12" s="83"/>
      <c r="C12" s="99"/>
      <c r="D12" s="148" t="s">
        <v>5</v>
      </c>
      <c r="E12" s="147"/>
      <c r="F12" s="26" t="s">
        <v>76</v>
      </c>
      <c r="G12" s="115"/>
      <c r="H12" s="26" t="s">
        <v>77</v>
      </c>
      <c r="I12" s="115"/>
      <c r="J12" s="26" t="s">
        <v>204</v>
      </c>
      <c r="K12" s="115"/>
      <c r="L12" s="27" t="s">
        <v>78</v>
      </c>
      <c r="M12" s="115"/>
      <c r="N12" s="26" t="s">
        <v>47</v>
      </c>
      <c r="O12" s="20"/>
      <c r="P12" s="26" t="s">
        <v>79</v>
      </c>
      <c r="Q12" s="20"/>
      <c r="R12" s="26" t="s">
        <v>80</v>
      </c>
      <c r="S12" s="20"/>
      <c r="T12" s="26" t="s">
        <v>81</v>
      </c>
      <c r="U12" s="20"/>
      <c r="V12" s="26" t="s">
        <v>82</v>
      </c>
      <c r="W12" s="20"/>
      <c r="X12" s="26" t="s">
        <v>83</v>
      </c>
      <c r="Y12" s="20"/>
      <c r="Z12" s="26" t="s">
        <v>40</v>
      </c>
    </row>
    <row r="13" spans="1:30" ht="20.25" customHeight="1" x14ac:dyDescent="0.5">
      <c r="A13" s="105" t="s">
        <v>198</v>
      </c>
      <c r="B13" s="110"/>
      <c r="C13" s="106"/>
      <c r="D13" s="116"/>
      <c r="E13" s="111"/>
      <c r="F13" s="62">
        <v>300000</v>
      </c>
      <c r="G13" s="117"/>
      <c r="H13" s="62">
        <v>173787</v>
      </c>
      <c r="I13" s="117"/>
      <c r="J13" s="117">
        <v>0</v>
      </c>
      <c r="K13" s="117"/>
      <c r="L13" s="62">
        <v>7181</v>
      </c>
      <c r="M13" s="117"/>
      <c r="N13" s="62">
        <v>-403389</v>
      </c>
      <c r="O13" s="62"/>
      <c r="P13" s="62">
        <v>5313</v>
      </c>
      <c r="Q13" s="62"/>
      <c r="R13" s="62">
        <v>8668</v>
      </c>
      <c r="S13" s="62"/>
      <c r="T13" s="63">
        <f>P13+R13</f>
        <v>13981</v>
      </c>
      <c r="U13" s="63">
        <v>0</v>
      </c>
      <c r="V13" s="63">
        <f>SUM(T13,N13,L13,H13,F13,J13)</f>
        <v>91560</v>
      </c>
      <c r="W13" s="62">
        <v>0</v>
      </c>
      <c r="X13" s="62">
        <v>802</v>
      </c>
      <c r="Y13" s="62">
        <v>0</v>
      </c>
      <c r="Z13" s="63">
        <f>SUM(V13:X13)</f>
        <v>92362</v>
      </c>
      <c r="AA13" s="2"/>
      <c r="AB13" s="109"/>
      <c r="AD13" s="117"/>
    </row>
    <row r="14" spans="1:30" ht="20.25" customHeight="1" x14ac:dyDescent="0.5">
      <c r="A14" s="105" t="s">
        <v>165</v>
      </c>
      <c r="B14" s="110"/>
      <c r="C14" s="106"/>
      <c r="D14" s="116"/>
      <c r="E14" s="111"/>
      <c r="F14" s="62">
        <v>0</v>
      </c>
      <c r="G14" s="117"/>
      <c r="H14" s="62">
        <v>0</v>
      </c>
      <c r="I14" s="117"/>
      <c r="J14" s="117">
        <v>0</v>
      </c>
      <c r="K14" s="117"/>
      <c r="L14" s="62">
        <v>0</v>
      </c>
      <c r="M14" s="117"/>
      <c r="N14" s="62">
        <v>0</v>
      </c>
      <c r="O14" s="62"/>
      <c r="P14" s="62">
        <v>0</v>
      </c>
      <c r="Q14" s="62"/>
      <c r="R14" s="62">
        <v>0</v>
      </c>
      <c r="S14" s="62"/>
      <c r="T14" s="63">
        <f>P14+R14</f>
        <v>0</v>
      </c>
      <c r="U14" s="63"/>
      <c r="V14" s="63">
        <f t="shared" ref="V14:V16" si="0">SUM(T14,N14,L14,H14,F14,J14)</f>
        <v>0</v>
      </c>
      <c r="W14" s="62"/>
      <c r="X14" s="62">
        <v>245</v>
      </c>
      <c r="Y14" s="62"/>
      <c r="Z14" s="63">
        <f>SUM(V14:X14)</f>
        <v>245</v>
      </c>
      <c r="AA14" s="2"/>
      <c r="AB14" s="109"/>
    </row>
    <row r="15" spans="1:30" ht="20.25" customHeight="1" x14ac:dyDescent="0.6">
      <c r="A15" s="105" t="s">
        <v>208</v>
      </c>
      <c r="B15" s="105"/>
      <c r="C15" s="105"/>
      <c r="D15" s="116"/>
      <c r="E15" s="111"/>
      <c r="F15" s="62">
        <v>0</v>
      </c>
      <c r="G15" s="117"/>
      <c r="H15" s="62">
        <v>0</v>
      </c>
      <c r="I15" s="117"/>
      <c r="J15" s="117">
        <v>25530</v>
      </c>
      <c r="K15" s="117"/>
      <c r="L15" s="62">
        <v>0</v>
      </c>
      <c r="M15" s="117"/>
      <c r="N15" s="62">
        <v>0</v>
      </c>
      <c r="O15" s="62"/>
      <c r="P15" s="62">
        <v>0</v>
      </c>
      <c r="Q15" s="62"/>
      <c r="R15" s="62">
        <v>0</v>
      </c>
      <c r="S15" s="62"/>
      <c r="T15" s="63">
        <f>P15+R15</f>
        <v>0</v>
      </c>
      <c r="U15" s="63"/>
      <c r="V15" s="63">
        <f t="shared" si="0"/>
        <v>25530</v>
      </c>
      <c r="W15" s="62"/>
      <c r="X15" s="62">
        <v>0</v>
      </c>
      <c r="Y15" s="62"/>
      <c r="Z15" s="63">
        <f>SUM(V15:X15)</f>
        <v>25530</v>
      </c>
      <c r="AA15" s="2"/>
      <c r="AB15" s="109"/>
    </row>
    <row r="16" spans="1:30" ht="20.25" customHeight="1" x14ac:dyDescent="0.5">
      <c r="A16" s="105" t="s">
        <v>60</v>
      </c>
      <c r="C16" s="106"/>
      <c r="D16" s="107"/>
      <c r="E16" s="118"/>
      <c r="F16" s="63">
        <v>0</v>
      </c>
      <c r="G16" s="108"/>
      <c r="H16" s="63">
        <v>0</v>
      </c>
      <c r="I16" s="108"/>
      <c r="J16" s="108">
        <v>0</v>
      </c>
      <c r="K16" s="108"/>
      <c r="L16" s="63">
        <v>0</v>
      </c>
      <c r="M16" s="108"/>
      <c r="N16" s="63">
        <f>'PL 6M'!G33</f>
        <v>-30621</v>
      </c>
      <c r="O16" s="63"/>
      <c r="P16" s="63">
        <f>'PL 6M'!G29</f>
        <v>25654</v>
      </c>
      <c r="Q16" s="62"/>
      <c r="R16" s="63">
        <v>0</v>
      </c>
      <c r="S16" s="63"/>
      <c r="T16" s="63">
        <f t="shared" ref="T16" si="1">P16+R16</f>
        <v>25654</v>
      </c>
      <c r="U16" s="63"/>
      <c r="V16" s="63">
        <f t="shared" si="0"/>
        <v>-4967</v>
      </c>
      <c r="W16" s="63"/>
      <c r="X16" s="63">
        <f>'PL 6M'!G39</f>
        <v>-473</v>
      </c>
      <c r="Y16" s="63"/>
      <c r="Z16" s="63">
        <f>SUM(V16:X16)</f>
        <v>-5440</v>
      </c>
    </row>
    <row r="17" spans="1:27" ht="20.25" customHeight="1" x14ac:dyDescent="0.5">
      <c r="A17" s="105" t="s">
        <v>166</v>
      </c>
      <c r="C17" s="106"/>
      <c r="D17" s="107"/>
      <c r="E17" s="118"/>
      <c r="F17" s="64">
        <v>0</v>
      </c>
      <c r="G17" s="108"/>
      <c r="H17" s="64">
        <v>0</v>
      </c>
      <c r="I17" s="108"/>
      <c r="J17" s="108">
        <v>0</v>
      </c>
      <c r="K17" s="108"/>
      <c r="L17" s="64">
        <v>0</v>
      </c>
      <c r="M17" s="108"/>
      <c r="N17" s="64">
        <v>180</v>
      </c>
      <c r="O17" s="63"/>
      <c r="P17" s="64">
        <v>-180</v>
      </c>
      <c r="Q17" s="62"/>
      <c r="R17" s="64">
        <v>0</v>
      </c>
      <c r="S17" s="63"/>
      <c r="T17" s="64">
        <f>P17+R17</f>
        <v>-180</v>
      </c>
      <c r="U17" s="63"/>
      <c r="V17" s="64">
        <f>SUM(T17,N17,L17,H17,F17,J17)</f>
        <v>0</v>
      </c>
      <c r="W17" s="63"/>
      <c r="X17" s="64">
        <v>0</v>
      </c>
      <c r="Y17" s="63"/>
      <c r="Z17" s="64">
        <f>SUM(V17:X17)</f>
        <v>0</v>
      </c>
    </row>
    <row r="18" spans="1:27" ht="20.25" customHeight="1" thickBot="1" x14ac:dyDescent="0.55000000000000004">
      <c r="A18" s="105" t="s">
        <v>199</v>
      </c>
      <c r="B18" s="110"/>
      <c r="C18" s="106"/>
      <c r="D18" s="107"/>
      <c r="E18" s="118"/>
      <c r="F18" s="65">
        <f>SUM(F13:F17)</f>
        <v>300000</v>
      </c>
      <c r="G18" s="63"/>
      <c r="H18" s="65">
        <f>SUM(H13:H17)</f>
        <v>173787</v>
      </c>
      <c r="I18" s="63"/>
      <c r="J18" s="79">
        <f>SUM(J13:J17)</f>
        <v>25530</v>
      </c>
      <c r="K18" s="63"/>
      <c r="L18" s="65">
        <f>SUM(L13:L17)</f>
        <v>7181</v>
      </c>
      <c r="M18" s="63"/>
      <c r="N18" s="65">
        <f>SUM(N13:N17)</f>
        <v>-433830</v>
      </c>
      <c r="O18" s="63"/>
      <c r="P18" s="65">
        <f>SUM(P13:P17)</f>
        <v>30787</v>
      </c>
      <c r="Q18" s="62"/>
      <c r="R18" s="65">
        <f>SUM(R13:R17)</f>
        <v>8668</v>
      </c>
      <c r="S18" s="63"/>
      <c r="T18" s="65">
        <f>SUM(T13:T17)</f>
        <v>39455</v>
      </c>
      <c r="U18" s="63"/>
      <c r="V18" s="65">
        <f>SUM(V13:V17)</f>
        <v>112123</v>
      </c>
      <c r="W18" s="63"/>
      <c r="X18" s="65">
        <f>SUM(X13:X17)</f>
        <v>574</v>
      </c>
      <c r="Y18" s="63"/>
      <c r="Z18" s="65">
        <f>SUM(Z13:Z17)</f>
        <v>112697</v>
      </c>
      <c r="AA18" s="111"/>
    </row>
    <row r="19" spans="1:27" ht="20.25" customHeight="1" thickTop="1" x14ac:dyDescent="0.55000000000000004">
      <c r="A19" s="149"/>
      <c r="B19" s="150"/>
      <c r="C19" s="106"/>
      <c r="D19" s="107"/>
      <c r="E19" s="118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2"/>
      <c r="R19" s="63"/>
      <c r="S19" s="63"/>
      <c r="T19" s="63"/>
      <c r="U19" s="63"/>
      <c r="V19" s="63"/>
      <c r="W19" s="63"/>
      <c r="X19" s="63"/>
      <c r="Y19" s="63"/>
      <c r="Z19" s="63"/>
      <c r="AA19" s="111"/>
    </row>
    <row r="20" spans="1:27" ht="20.25" customHeight="1" x14ac:dyDescent="0.5">
      <c r="A20" s="105" t="s">
        <v>200</v>
      </c>
      <c r="B20" s="110"/>
      <c r="C20" s="106"/>
      <c r="D20" s="107"/>
      <c r="E20" s="118"/>
      <c r="F20" s="63">
        <v>300000</v>
      </c>
      <c r="G20" s="108"/>
      <c r="H20" s="63">
        <v>173787</v>
      </c>
      <c r="I20" s="108"/>
      <c r="J20" s="108">
        <v>0</v>
      </c>
      <c r="K20" s="108"/>
      <c r="L20" s="63">
        <v>9765</v>
      </c>
      <c r="M20" s="108"/>
      <c r="N20" s="63">
        <v>-386134</v>
      </c>
      <c r="O20" s="63"/>
      <c r="P20" s="63">
        <v>5313</v>
      </c>
      <c r="Q20" s="63"/>
      <c r="R20" s="63">
        <v>3454</v>
      </c>
      <c r="S20" s="63"/>
      <c r="T20" s="63">
        <f>SUM(P20:S20)</f>
        <v>8767</v>
      </c>
      <c r="U20" s="63"/>
      <c r="V20" s="63">
        <f t="shared" ref="V20:V23" si="2">SUM(T20,N20,L20,H20,F20,J20)</f>
        <v>106185</v>
      </c>
      <c r="W20" s="63"/>
      <c r="X20" s="63">
        <v>1051</v>
      </c>
      <c r="Y20" s="63"/>
      <c r="Z20" s="63">
        <f>SUM(V20:X20)</f>
        <v>107236</v>
      </c>
    </row>
    <row r="21" spans="1:27" ht="20.25" customHeight="1" x14ac:dyDescent="0.5">
      <c r="A21" s="110" t="s">
        <v>188</v>
      </c>
      <c r="B21" s="110"/>
      <c r="C21" s="106"/>
      <c r="D21" s="107"/>
      <c r="E21" s="118"/>
      <c r="F21" s="63">
        <v>0</v>
      </c>
      <c r="G21" s="108"/>
      <c r="H21" s="63">
        <v>0</v>
      </c>
      <c r="I21" s="108"/>
      <c r="J21" s="108">
        <v>0</v>
      </c>
      <c r="K21" s="108"/>
      <c r="L21" s="63">
        <v>-2584</v>
      </c>
      <c r="M21" s="108"/>
      <c r="N21" s="63">
        <v>2584</v>
      </c>
      <c r="O21" s="63"/>
      <c r="P21" s="63">
        <v>0</v>
      </c>
      <c r="Q21" s="63"/>
      <c r="R21" s="63">
        <v>0</v>
      </c>
      <c r="S21" s="63"/>
      <c r="T21" s="63">
        <f>SUM(P21:S21)</f>
        <v>0</v>
      </c>
      <c r="U21" s="63"/>
      <c r="V21" s="63">
        <f t="shared" si="2"/>
        <v>0</v>
      </c>
      <c r="W21" s="63"/>
      <c r="X21" s="63">
        <v>0</v>
      </c>
      <c r="Y21" s="63"/>
      <c r="Z21" s="63">
        <f>SUM(V21:X21)</f>
        <v>0</v>
      </c>
    </row>
    <row r="22" spans="1:27" ht="20.25" customHeight="1" x14ac:dyDescent="0.5">
      <c r="A22" s="105" t="s">
        <v>196</v>
      </c>
      <c r="B22" s="110"/>
      <c r="C22" s="106"/>
      <c r="D22" s="107"/>
      <c r="E22" s="118"/>
      <c r="F22" s="63">
        <v>0</v>
      </c>
      <c r="G22" s="108"/>
      <c r="H22" s="63">
        <v>0</v>
      </c>
      <c r="I22" s="108"/>
      <c r="J22" s="108">
        <v>0</v>
      </c>
      <c r="K22" s="108"/>
      <c r="L22" s="63">
        <v>0</v>
      </c>
      <c r="M22" s="108"/>
      <c r="N22" s="63">
        <v>0</v>
      </c>
      <c r="O22" s="63"/>
      <c r="P22" s="63">
        <v>0</v>
      </c>
      <c r="Q22" s="63"/>
      <c r="R22" s="63">
        <v>0</v>
      </c>
      <c r="S22" s="63"/>
      <c r="T22" s="63">
        <v>0</v>
      </c>
      <c r="U22" s="63"/>
      <c r="V22" s="63">
        <f t="shared" si="2"/>
        <v>0</v>
      </c>
      <c r="W22" s="63"/>
      <c r="X22" s="63">
        <v>-250</v>
      </c>
      <c r="Y22" s="63"/>
      <c r="Z22" s="63">
        <f>SUM(V22:X22)</f>
        <v>-250</v>
      </c>
    </row>
    <row r="23" spans="1:27" ht="21" customHeight="1" x14ac:dyDescent="0.5">
      <c r="A23" s="105" t="s">
        <v>60</v>
      </c>
      <c r="B23" s="106"/>
      <c r="C23" s="106"/>
      <c r="D23" s="116"/>
      <c r="E23" s="111"/>
      <c r="F23" s="66">
        <v>0</v>
      </c>
      <c r="G23" s="117"/>
      <c r="H23" s="66">
        <v>0</v>
      </c>
      <c r="I23" s="117"/>
      <c r="J23" s="117">
        <v>0</v>
      </c>
      <c r="K23" s="117"/>
      <c r="L23" s="66">
        <v>0</v>
      </c>
      <c r="M23" s="117"/>
      <c r="N23" s="66">
        <f>+'PL 6M'!I38</f>
        <v>-1594</v>
      </c>
      <c r="O23" s="62"/>
      <c r="P23" s="66">
        <v>0</v>
      </c>
      <c r="Q23" s="62"/>
      <c r="R23" s="66">
        <v>0</v>
      </c>
      <c r="S23" s="62"/>
      <c r="T23" s="63">
        <f>SUM(P23:S23)</f>
        <v>0</v>
      </c>
      <c r="U23" s="67"/>
      <c r="V23" s="66">
        <f t="shared" si="2"/>
        <v>-1594</v>
      </c>
      <c r="W23" s="62"/>
      <c r="X23" s="66">
        <f>+'PL 6M'!I39</f>
        <v>9</v>
      </c>
      <c r="Y23" s="62"/>
      <c r="Z23" s="63">
        <f t="shared" ref="Z23" si="3">SUM(V23:X23)</f>
        <v>-1585</v>
      </c>
    </row>
    <row r="24" spans="1:27" ht="20.25" customHeight="1" thickBot="1" x14ac:dyDescent="0.55000000000000004">
      <c r="A24" s="105" t="s">
        <v>201</v>
      </c>
      <c r="B24" s="110"/>
      <c r="C24" s="106"/>
      <c r="D24" s="116"/>
      <c r="E24" s="111"/>
      <c r="F24" s="68">
        <f>SUM(F20:F23)</f>
        <v>300000</v>
      </c>
      <c r="G24" s="62"/>
      <c r="H24" s="68">
        <f>SUM(H20:H23)</f>
        <v>173787</v>
      </c>
      <c r="I24" s="62"/>
      <c r="J24" s="69">
        <f>SUM(J20:J23)</f>
        <v>0</v>
      </c>
      <c r="K24" s="62"/>
      <c r="L24" s="68">
        <f>SUM(L20:L23)</f>
        <v>7181</v>
      </c>
      <c r="M24" s="62"/>
      <c r="N24" s="68">
        <f>SUM(N20:N23)</f>
        <v>-385144</v>
      </c>
      <c r="O24" s="62"/>
      <c r="P24" s="68">
        <f>SUM(P20:P23)</f>
        <v>5313</v>
      </c>
      <c r="Q24" s="62"/>
      <c r="R24" s="68">
        <f>SUM(R20:R23)</f>
        <v>3454</v>
      </c>
      <c r="S24" s="62"/>
      <c r="T24" s="69">
        <f>SUM(T20:T23)</f>
        <v>8767</v>
      </c>
      <c r="U24" s="62"/>
      <c r="V24" s="68">
        <f>SUM(V20:V23)</f>
        <v>104591</v>
      </c>
      <c r="W24" s="62"/>
      <c r="X24" s="68">
        <f>SUM(X20:X23)</f>
        <v>810</v>
      </c>
      <c r="Y24" s="62"/>
      <c r="Z24" s="69">
        <f>SUM(Z20:Z23)</f>
        <v>105401</v>
      </c>
    </row>
    <row r="25" spans="1:27" ht="20.399999999999999" thickTop="1" x14ac:dyDescent="0.6">
      <c r="F25" s="8"/>
      <c r="H25" s="8"/>
      <c r="L25" s="8"/>
    </row>
    <row r="26" spans="1:27" x14ac:dyDescent="0.6">
      <c r="F26" s="8"/>
      <c r="H26" s="8"/>
      <c r="L26" s="8"/>
    </row>
    <row r="27" spans="1:27" x14ac:dyDescent="0.6">
      <c r="F27" s="8"/>
      <c r="H27" s="8"/>
      <c r="L27" s="8"/>
    </row>
    <row r="28" spans="1:27" x14ac:dyDescent="0.6">
      <c r="F28" s="8"/>
      <c r="I28" s="8"/>
      <c r="J28" s="8"/>
      <c r="K28" s="8"/>
      <c r="L28" s="8"/>
    </row>
    <row r="29" spans="1:27" x14ac:dyDescent="0.6">
      <c r="F29" s="8"/>
      <c r="I29" s="8"/>
      <c r="J29" s="8"/>
      <c r="K29" s="8"/>
      <c r="L29" s="8"/>
    </row>
  </sheetData>
  <mergeCells count="7">
    <mergeCell ref="X3:Z3"/>
    <mergeCell ref="X4:Z4"/>
    <mergeCell ref="F6:V6"/>
    <mergeCell ref="L8:N8"/>
    <mergeCell ref="F5:Z5"/>
    <mergeCell ref="P8:R8"/>
    <mergeCell ref="P7:T7"/>
  </mergeCells>
  <pageMargins left="1.08" right="0.28000000000000003" top="0.75" bottom="0.75" header="0.18" footer="0.38"/>
  <pageSetup paperSize="9" scale="58" fitToWidth="0" fitToHeight="0" orientation="landscape" useFirstPageNumber="1" horizontalDpi="1200" verticalDpi="120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rgb="FF002060"/>
  </sheetPr>
  <dimension ref="A1:X25"/>
  <sheetViews>
    <sheetView view="pageBreakPreview" zoomScale="55" zoomScaleNormal="193" zoomScaleSheetLayoutView="55" workbookViewId="0">
      <selection activeCell="W8" sqref="W8:X28"/>
    </sheetView>
  </sheetViews>
  <sheetFormatPr defaultColWidth="1.77734375" defaultRowHeight="19.8" x14ac:dyDescent="0.6"/>
  <cols>
    <col min="1" max="2" width="1.21875" style="94" customWidth="1"/>
    <col min="3" max="3" width="40" style="94" customWidth="1"/>
    <col min="4" max="4" width="8.77734375" style="95" customWidth="1"/>
    <col min="5" max="5" width="1.21875" style="95" customWidth="1"/>
    <col min="6" max="6" width="16" style="7" customWidth="1"/>
    <col min="7" max="7" width="1.21875" style="95" customWidth="1"/>
    <col min="8" max="8" width="16" style="7" customWidth="1"/>
    <col min="9" max="9" width="1.21875" style="95" customWidth="1"/>
    <col min="10" max="10" width="16" style="95" customWidth="1"/>
    <col min="11" max="11" width="1.21875" style="95" customWidth="1"/>
    <col min="12" max="12" width="16" style="7" customWidth="1"/>
    <col min="13" max="13" width="1.21875" style="95" customWidth="1"/>
    <col min="14" max="14" width="16" style="9" customWidth="1"/>
    <col min="15" max="15" width="1.21875" style="9" customWidth="1"/>
    <col min="16" max="16" width="16" style="9" customWidth="1"/>
    <col min="17" max="17" width="1.21875" style="9" customWidth="1"/>
    <col min="18" max="18" width="16" style="9" customWidth="1"/>
    <col min="19" max="19" width="1.21875" style="9" customWidth="1"/>
    <col min="20" max="20" width="16" style="9" customWidth="1"/>
    <col min="21" max="21" width="1.21875" style="9" customWidth="1"/>
    <col min="22" max="22" width="16" style="9" customWidth="1"/>
    <col min="23" max="23" width="9.77734375" style="2" bestFit="1" customWidth="1"/>
    <col min="24" max="171" width="8.77734375" style="94" customWidth="1"/>
    <col min="172" max="16384" width="1.77734375" style="94"/>
  </cols>
  <sheetData>
    <row r="1" spans="1:24" ht="20.25" customHeight="1" x14ac:dyDescent="0.55000000000000004">
      <c r="A1" s="93" t="str">
        <f>BS!A1</f>
        <v>บริษัท คิวทีซีจี จำกัด (มหาชน) และบริษัทย่อย</v>
      </c>
      <c r="F1" s="8"/>
      <c r="H1" s="8"/>
      <c r="L1" s="8"/>
      <c r="V1" s="96" t="s">
        <v>107</v>
      </c>
    </row>
    <row r="2" spans="1:24" ht="20.25" customHeight="1" x14ac:dyDescent="0.55000000000000004">
      <c r="A2" s="97" t="s">
        <v>112</v>
      </c>
      <c r="F2" s="8"/>
      <c r="H2" s="8"/>
      <c r="L2" s="8"/>
      <c r="V2" s="96" t="s">
        <v>108</v>
      </c>
    </row>
    <row r="3" spans="1:24" ht="20.25" customHeight="1" x14ac:dyDescent="0.55000000000000004">
      <c r="A3" s="91" t="s">
        <v>187</v>
      </c>
      <c r="F3" s="8"/>
      <c r="H3" s="8"/>
      <c r="L3" s="8"/>
    </row>
    <row r="4" spans="1:24" ht="20.25" customHeight="1" x14ac:dyDescent="0.6">
      <c r="A4" s="98"/>
      <c r="F4" s="94"/>
      <c r="G4" s="33"/>
      <c r="H4" s="33"/>
      <c r="I4" s="33"/>
      <c r="J4" s="78"/>
      <c r="K4" s="78"/>
      <c r="L4" s="33"/>
      <c r="M4" s="33"/>
      <c r="N4" s="33"/>
      <c r="O4" s="33"/>
      <c r="P4" s="33"/>
      <c r="Q4" s="33"/>
      <c r="R4" s="33"/>
      <c r="S4" s="33"/>
      <c r="T4" s="33"/>
      <c r="U4" s="33"/>
      <c r="V4" s="10" t="s">
        <v>84</v>
      </c>
    </row>
    <row r="5" spans="1:24" ht="20.25" customHeight="1" x14ac:dyDescent="0.6">
      <c r="A5" s="98"/>
      <c r="F5" s="209" t="s">
        <v>4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</row>
    <row r="6" spans="1:24" ht="20.25" customHeight="1" x14ac:dyDescent="0.6">
      <c r="A6" s="99"/>
      <c r="B6" s="99"/>
      <c r="C6" s="99"/>
      <c r="D6" s="100"/>
      <c r="E6" s="100"/>
      <c r="F6" s="28"/>
      <c r="G6" s="100"/>
      <c r="H6" s="101"/>
      <c r="I6" s="100"/>
      <c r="J6" s="100"/>
      <c r="K6" s="100"/>
      <c r="L6" s="101"/>
      <c r="M6" s="101"/>
      <c r="N6" s="101"/>
      <c r="O6" s="102"/>
      <c r="P6" s="212" t="s">
        <v>48</v>
      </c>
      <c r="Q6" s="212"/>
      <c r="R6" s="212"/>
      <c r="S6" s="212"/>
      <c r="T6" s="212"/>
      <c r="U6" s="102"/>
      <c r="V6" s="29"/>
    </row>
    <row r="7" spans="1:24" ht="20.25" customHeight="1" x14ac:dyDescent="0.6">
      <c r="A7" s="99"/>
      <c r="B7" s="99"/>
      <c r="C7" s="99"/>
      <c r="D7" s="103"/>
      <c r="E7" s="103"/>
      <c r="F7" s="94"/>
      <c r="G7" s="103"/>
      <c r="H7" s="94"/>
      <c r="I7" s="103"/>
      <c r="J7" s="103"/>
      <c r="K7" s="103"/>
      <c r="L7" s="212" t="s">
        <v>44</v>
      </c>
      <c r="M7" s="212"/>
      <c r="N7" s="212"/>
      <c r="O7" s="31"/>
      <c r="P7" s="213" t="s">
        <v>59</v>
      </c>
      <c r="Q7" s="213"/>
      <c r="R7" s="213"/>
      <c r="S7" s="36"/>
      <c r="T7" s="30"/>
      <c r="U7" s="31"/>
      <c r="V7" s="94"/>
    </row>
    <row r="8" spans="1:24" ht="20.25" customHeight="1" x14ac:dyDescent="0.6">
      <c r="A8" s="99"/>
      <c r="B8" s="99"/>
      <c r="C8" s="99"/>
      <c r="D8" s="103"/>
      <c r="E8" s="103"/>
      <c r="F8" s="104"/>
      <c r="G8" s="102"/>
      <c r="H8" s="104"/>
      <c r="I8" s="102"/>
      <c r="J8" s="102"/>
      <c r="K8" s="102"/>
      <c r="L8" s="104"/>
      <c r="M8" s="102"/>
      <c r="N8" s="25"/>
      <c r="O8" s="25"/>
      <c r="P8" s="12"/>
      <c r="Q8" s="12"/>
      <c r="R8" s="25" t="s">
        <v>64</v>
      </c>
      <c r="S8" s="12"/>
      <c r="T8" s="12"/>
      <c r="U8" s="25"/>
      <c r="V8" s="104"/>
    </row>
    <row r="9" spans="1:24" ht="20.25" customHeight="1" x14ac:dyDescent="0.6">
      <c r="A9" s="99"/>
      <c r="B9" s="99"/>
      <c r="C9" s="99"/>
      <c r="D9" s="103"/>
      <c r="E9" s="103"/>
      <c r="F9" s="104"/>
      <c r="G9" s="102"/>
      <c r="H9" s="104"/>
      <c r="I9" s="102"/>
      <c r="J9" s="102"/>
      <c r="K9" s="102"/>
      <c r="L9" s="104"/>
      <c r="M9" s="102"/>
      <c r="N9" s="25"/>
      <c r="O9" s="25"/>
      <c r="P9" s="25" t="s">
        <v>85</v>
      </c>
      <c r="Q9" s="25"/>
      <c r="R9" s="25" t="s">
        <v>65</v>
      </c>
      <c r="S9" s="12"/>
      <c r="T9" s="12"/>
      <c r="U9" s="25"/>
      <c r="V9" s="104"/>
    </row>
    <row r="10" spans="1:24" ht="20.25" customHeight="1" x14ac:dyDescent="0.6">
      <c r="A10" s="99"/>
      <c r="B10" s="99"/>
      <c r="C10" s="99"/>
      <c r="D10" s="103"/>
      <c r="E10" s="103"/>
      <c r="F10" s="12" t="s">
        <v>67</v>
      </c>
      <c r="G10" s="102"/>
      <c r="H10" s="25" t="s">
        <v>68</v>
      </c>
      <c r="I10" s="102"/>
      <c r="J10" s="24" t="s">
        <v>203</v>
      </c>
      <c r="K10" s="102"/>
      <c r="L10" s="25" t="s">
        <v>69</v>
      </c>
      <c r="M10" s="102"/>
      <c r="N10" s="25"/>
      <c r="O10" s="25"/>
      <c r="P10" s="25" t="s">
        <v>86</v>
      </c>
      <c r="Q10" s="25"/>
      <c r="R10" s="12" t="s">
        <v>71</v>
      </c>
      <c r="S10" s="25"/>
      <c r="T10" s="25" t="s">
        <v>72</v>
      </c>
      <c r="U10" s="25"/>
      <c r="V10" s="12" t="s">
        <v>66</v>
      </c>
    </row>
    <row r="11" spans="1:24" ht="20.25" customHeight="1" x14ac:dyDescent="0.6">
      <c r="A11" s="151"/>
      <c r="B11" s="152"/>
      <c r="C11" s="99"/>
      <c r="D11" s="153" t="s">
        <v>5</v>
      </c>
      <c r="E11" s="103"/>
      <c r="F11" s="32" t="s">
        <v>76</v>
      </c>
      <c r="G11" s="102"/>
      <c r="H11" s="32" t="s">
        <v>77</v>
      </c>
      <c r="I11" s="102"/>
      <c r="J11" s="26" t="s">
        <v>204</v>
      </c>
      <c r="K11" s="102"/>
      <c r="L11" s="32" t="s">
        <v>78</v>
      </c>
      <c r="M11" s="102"/>
      <c r="N11" s="32" t="s">
        <v>47</v>
      </c>
      <c r="O11" s="12"/>
      <c r="P11" s="27" t="s">
        <v>6</v>
      </c>
      <c r="Q11" s="12"/>
      <c r="R11" s="32" t="s">
        <v>80</v>
      </c>
      <c r="S11" s="12"/>
      <c r="T11" s="32" t="s">
        <v>81</v>
      </c>
      <c r="U11" s="12"/>
      <c r="V11" s="32" t="s">
        <v>87</v>
      </c>
    </row>
    <row r="12" spans="1:24" ht="20.25" customHeight="1" x14ac:dyDescent="0.5">
      <c r="A12" s="105" t="s">
        <v>198</v>
      </c>
      <c r="C12" s="106"/>
      <c r="D12" s="107"/>
      <c r="E12" s="107"/>
      <c r="F12" s="63">
        <v>300000</v>
      </c>
      <c r="G12" s="108">
        <v>0</v>
      </c>
      <c r="H12" s="63">
        <v>173787</v>
      </c>
      <c r="I12" s="108">
        <v>0</v>
      </c>
      <c r="J12" s="108">
        <v>0</v>
      </c>
      <c r="K12" s="108"/>
      <c r="L12" s="63">
        <v>7181</v>
      </c>
      <c r="M12" s="108">
        <v>0</v>
      </c>
      <c r="N12" s="63">
        <v>-408242</v>
      </c>
      <c r="O12" s="63">
        <v>0</v>
      </c>
      <c r="P12" s="63">
        <v>5313</v>
      </c>
      <c r="Q12" s="63"/>
      <c r="R12" s="63">
        <v>8668</v>
      </c>
      <c r="S12" s="63">
        <v>0</v>
      </c>
      <c r="T12" s="63">
        <f>P12+R12</f>
        <v>13981</v>
      </c>
      <c r="U12" s="63">
        <v>0</v>
      </c>
      <c r="V12" s="63">
        <f>+T12+F12+H12+L12+N12+J12</f>
        <v>86707</v>
      </c>
      <c r="W12" s="3"/>
      <c r="X12" s="109"/>
    </row>
    <row r="13" spans="1:24" ht="20.25" customHeight="1" x14ac:dyDescent="0.5">
      <c r="A13" s="105" t="s">
        <v>208</v>
      </c>
      <c r="B13" s="105"/>
      <c r="C13" s="105"/>
      <c r="D13" s="11"/>
      <c r="E13" s="11"/>
      <c r="F13" s="63">
        <v>0</v>
      </c>
      <c r="G13" s="108"/>
      <c r="H13" s="63">
        <v>0</v>
      </c>
      <c r="I13" s="63"/>
      <c r="J13" s="63">
        <v>25530</v>
      </c>
      <c r="K13" s="63"/>
      <c r="L13" s="63">
        <v>0</v>
      </c>
      <c r="M13" s="70"/>
      <c r="N13" s="63">
        <v>0</v>
      </c>
      <c r="O13" s="63"/>
      <c r="P13" s="63">
        <v>0</v>
      </c>
      <c r="Q13" s="63"/>
      <c r="R13" s="63">
        <v>0</v>
      </c>
      <c r="S13" s="63"/>
      <c r="T13" s="63">
        <f>P13+R13</f>
        <v>0</v>
      </c>
      <c r="U13" s="63"/>
      <c r="V13" s="63">
        <f>+T13+F13+H13+L13+N13+J13</f>
        <v>25530</v>
      </c>
    </row>
    <row r="14" spans="1:24" ht="20.25" customHeight="1" x14ac:dyDescent="0.5">
      <c r="A14" s="105" t="s">
        <v>60</v>
      </c>
      <c r="B14" s="105"/>
      <c r="C14" s="105"/>
      <c r="D14" s="11"/>
      <c r="E14" s="11"/>
      <c r="F14" s="63">
        <v>0</v>
      </c>
      <c r="G14" s="108"/>
      <c r="H14" s="63">
        <v>0</v>
      </c>
      <c r="I14" s="63"/>
      <c r="J14" s="63">
        <v>0</v>
      </c>
      <c r="K14" s="63"/>
      <c r="L14" s="63">
        <v>0</v>
      </c>
      <c r="M14" s="70"/>
      <c r="N14" s="63">
        <f>'PL 6M'!K22</f>
        <v>-28178</v>
      </c>
      <c r="O14" s="63"/>
      <c r="P14" s="63">
        <f>'PL 6M'!K29</f>
        <v>25654</v>
      </c>
      <c r="Q14" s="63"/>
      <c r="R14" s="63">
        <v>0</v>
      </c>
      <c r="S14" s="63"/>
      <c r="T14" s="63">
        <f>P14+R14</f>
        <v>25654</v>
      </c>
      <c r="U14" s="63"/>
      <c r="V14" s="63">
        <f t="shared" ref="V14:V15" si="0">+T14+F14+H14+L14+N14+J14</f>
        <v>-2524</v>
      </c>
    </row>
    <row r="15" spans="1:24" ht="20.25" customHeight="1" x14ac:dyDescent="0.5">
      <c r="A15" s="105" t="s">
        <v>166</v>
      </c>
      <c r="B15" s="105"/>
      <c r="C15" s="105"/>
      <c r="D15" s="11"/>
      <c r="E15" s="11"/>
      <c r="F15" s="64">
        <v>0</v>
      </c>
      <c r="G15" s="108"/>
      <c r="H15" s="64">
        <v>0</v>
      </c>
      <c r="I15" s="63"/>
      <c r="J15" s="63">
        <v>0</v>
      </c>
      <c r="K15" s="63"/>
      <c r="L15" s="64">
        <v>0</v>
      </c>
      <c r="M15" s="70"/>
      <c r="N15" s="64">
        <v>180</v>
      </c>
      <c r="O15" s="63"/>
      <c r="P15" s="64">
        <v>-180</v>
      </c>
      <c r="Q15" s="63"/>
      <c r="R15" s="64">
        <v>0</v>
      </c>
      <c r="S15" s="63"/>
      <c r="T15" s="64">
        <f>P15+R15</f>
        <v>-180</v>
      </c>
      <c r="U15" s="63"/>
      <c r="V15" s="64">
        <f t="shared" si="0"/>
        <v>0</v>
      </c>
    </row>
    <row r="16" spans="1:24" ht="20.25" customHeight="1" thickBot="1" x14ac:dyDescent="0.55000000000000004">
      <c r="A16" s="105" t="str">
        <f>'CH-Conco'!A18</f>
        <v>ยอดคงเหลือ ณ วันที่ 30 มิถุนายน 2569 (สอบทานแล้ว)</v>
      </c>
      <c r="B16" s="110"/>
      <c r="C16" s="106"/>
      <c r="D16" s="107"/>
      <c r="E16" s="107"/>
      <c r="F16" s="71">
        <f>SUM(F12:F15)</f>
        <v>300000</v>
      </c>
      <c r="G16" s="63"/>
      <c r="H16" s="71">
        <f>SUM(H12:H15)</f>
        <v>173787</v>
      </c>
      <c r="I16" s="63"/>
      <c r="J16" s="79">
        <f>SUM(J12:J15)</f>
        <v>25530</v>
      </c>
      <c r="K16" s="63"/>
      <c r="L16" s="71">
        <f>SUM(L12:L15)</f>
        <v>7181</v>
      </c>
      <c r="M16" s="63"/>
      <c r="N16" s="71">
        <f>SUM(N12:N15)</f>
        <v>-436240</v>
      </c>
      <c r="O16" s="63"/>
      <c r="P16" s="71">
        <f>SUM(P12:P15)</f>
        <v>30787</v>
      </c>
      <c r="Q16" s="63"/>
      <c r="R16" s="71">
        <f>SUM(R12:R15)</f>
        <v>8668</v>
      </c>
      <c r="S16" s="63"/>
      <c r="T16" s="71">
        <f>SUM(T12:T15)</f>
        <v>39455</v>
      </c>
      <c r="U16" s="63"/>
      <c r="V16" s="71">
        <f>SUM(V12:V15)</f>
        <v>109713</v>
      </c>
      <c r="W16" s="111"/>
    </row>
    <row r="17" spans="1:22" ht="20.25" customHeight="1" thickTop="1" x14ac:dyDescent="0.5">
      <c r="A17" s="149"/>
      <c r="B17" s="106"/>
      <c r="C17" s="106"/>
      <c r="D17" s="107"/>
      <c r="E17" s="107"/>
      <c r="F17" s="63"/>
      <c r="G17" s="108"/>
      <c r="H17" s="63"/>
      <c r="I17" s="108"/>
      <c r="J17" s="108"/>
      <c r="K17" s="108"/>
      <c r="L17" s="63"/>
      <c r="M17" s="108"/>
      <c r="N17" s="63"/>
      <c r="O17" s="63"/>
      <c r="P17" s="63"/>
      <c r="Q17" s="63"/>
      <c r="R17" s="63"/>
      <c r="S17" s="63"/>
      <c r="T17" s="63"/>
      <c r="U17" s="63"/>
      <c r="V17" s="63"/>
    </row>
    <row r="18" spans="1:22" ht="20.25" customHeight="1" x14ac:dyDescent="0.5">
      <c r="A18" s="105" t="s">
        <v>200</v>
      </c>
      <c r="C18" s="106"/>
      <c r="D18" s="107"/>
      <c r="E18" s="107"/>
      <c r="F18" s="63">
        <v>300000</v>
      </c>
      <c r="G18" s="108">
        <v>0</v>
      </c>
      <c r="H18" s="63">
        <v>173787</v>
      </c>
      <c r="I18" s="108">
        <v>0</v>
      </c>
      <c r="J18" s="108">
        <v>0</v>
      </c>
      <c r="K18" s="108"/>
      <c r="L18" s="63">
        <v>7181</v>
      </c>
      <c r="M18" s="108">
        <v>0</v>
      </c>
      <c r="N18" s="63">
        <v>-388301</v>
      </c>
      <c r="O18" s="63">
        <v>0</v>
      </c>
      <c r="P18" s="63">
        <v>5313</v>
      </c>
      <c r="Q18" s="63"/>
      <c r="R18" s="63">
        <v>3454</v>
      </c>
      <c r="S18" s="63">
        <v>0</v>
      </c>
      <c r="T18" s="63">
        <f>SUM(P18:S18)</f>
        <v>8767</v>
      </c>
      <c r="U18" s="63"/>
      <c r="V18" s="63">
        <f t="shared" ref="V18:V19" si="1">+T18+F18+H18+L18+N18+J18</f>
        <v>101434</v>
      </c>
    </row>
    <row r="19" spans="1:22" ht="20.25" customHeight="1" x14ac:dyDescent="0.5">
      <c r="A19" s="105" t="s">
        <v>60</v>
      </c>
      <c r="B19" s="105"/>
      <c r="C19" s="105"/>
      <c r="D19" s="11"/>
      <c r="E19" s="11"/>
      <c r="F19" s="72">
        <v>0</v>
      </c>
      <c r="G19" s="108"/>
      <c r="H19" s="72">
        <v>0</v>
      </c>
      <c r="I19" s="63"/>
      <c r="J19" s="63">
        <v>0</v>
      </c>
      <c r="K19" s="63"/>
      <c r="L19" s="72">
        <v>0</v>
      </c>
      <c r="M19" s="70"/>
      <c r="N19" s="73">
        <v>-2310</v>
      </c>
      <c r="O19" s="63"/>
      <c r="P19" s="72">
        <v>0</v>
      </c>
      <c r="Q19" s="63"/>
      <c r="R19" s="72">
        <v>0</v>
      </c>
      <c r="S19" s="63"/>
      <c r="T19" s="72">
        <f>SUM(P19:S19)</f>
        <v>0</v>
      </c>
      <c r="U19" s="63"/>
      <c r="V19" s="72">
        <f t="shared" si="1"/>
        <v>-2310</v>
      </c>
    </row>
    <row r="20" spans="1:22" ht="20.25" customHeight="1" thickBot="1" x14ac:dyDescent="0.55000000000000004">
      <c r="A20" s="105" t="str">
        <f>'CH-Conco'!A24</f>
        <v>ยอดคงเหลือ ณ วันที่ 30 มิถุนายน 2568 (สอบทานแล้ว)</v>
      </c>
      <c r="B20" s="110"/>
      <c r="C20" s="106"/>
      <c r="D20" s="107"/>
      <c r="E20" s="107"/>
      <c r="F20" s="71">
        <f>SUM(F18:F19)</f>
        <v>300000</v>
      </c>
      <c r="G20" s="63"/>
      <c r="H20" s="71">
        <f>SUM(H18:H19)</f>
        <v>173787</v>
      </c>
      <c r="I20" s="63"/>
      <c r="J20" s="79">
        <f>SUM(J18:J19)</f>
        <v>0</v>
      </c>
      <c r="K20" s="63"/>
      <c r="L20" s="71">
        <f>SUM(L18:L19)</f>
        <v>7181</v>
      </c>
      <c r="M20" s="63"/>
      <c r="N20" s="71">
        <f>SUM(N18:N19)</f>
        <v>-390611</v>
      </c>
      <c r="O20" s="63"/>
      <c r="P20" s="71">
        <f>SUM(P18:P19)</f>
        <v>5313</v>
      </c>
      <c r="Q20" s="63"/>
      <c r="R20" s="71">
        <f>SUM(R18:R19)</f>
        <v>3454</v>
      </c>
      <c r="S20" s="63"/>
      <c r="T20" s="71">
        <f>SUM(T18:T19)</f>
        <v>8767</v>
      </c>
      <c r="U20" s="63"/>
      <c r="V20" s="71">
        <f>SUM(V18:V19)</f>
        <v>99124</v>
      </c>
    </row>
    <row r="21" spans="1:22" ht="20.399999999999999" thickTop="1" x14ac:dyDescent="0.6">
      <c r="F21" s="8"/>
      <c r="H21" s="8"/>
      <c r="L21" s="8"/>
    </row>
    <row r="22" spans="1:22" x14ac:dyDescent="0.6">
      <c r="F22" s="8"/>
      <c r="H22" s="8"/>
      <c r="L22" s="8"/>
    </row>
    <row r="23" spans="1:22" x14ac:dyDescent="0.6">
      <c r="F23" s="8"/>
      <c r="H23" s="8"/>
      <c r="L23" s="8"/>
    </row>
    <row r="24" spans="1:22" x14ac:dyDescent="0.6">
      <c r="F24" s="8"/>
      <c r="H24" s="8"/>
      <c r="L24" s="8"/>
    </row>
    <row r="25" spans="1:22" x14ac:dyDescent="0.6">
      <c r="F25" s="8"/>
      <c r="H25" s="8"/>
      <c r="L25" s="8"/>
    </row>
  </sheetData>
  <mergeCells count="4">
    <mergeCell ref="P6:T6"/>
    <mergeCell ref="L7:N7"/>
    <mergeCell ref="F5:V5"/>
    <mergeCell ref="P7:R7"/>
  </mergeCells>
  <pageMargins left="1.08" right="0.28000000000000003" top="0.75" bottom="0.75" header="0.18" footer="0.38"/>
  <pageSetup paperSize="9" scale="68" fitToWidth="0" fitToHeight="0" orientation="landscape" useFirstPageNumber="1" horizontalDpi="1200" verticalDpi="120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rgb="FF002060"/>
  </sheetPr>
  <dimension ref="A1:N71"/>
  <sheetViews>
    <sheetView tabSelected="1" view="pageBreakPreview" topLeftCell="A38" zoomScale="110" zoomScaleNormal="120" zoomScaleSheetLayoutView="110" workbookViewId="0">
      <selection activeCell="H52" sqref="H52"/>
    </sheetView>
  </sheetViews>
  <sheetFormatPr defaultColWidth="14.21875" defaultRowHeight="19.8" x14ac:dyDescent="0.6"/>
  <cols>
    <col min="1" max="2" width="1.21875" style="158" customWidth="1"/>
    <col min="3" max="3" width="56" style="158" customWidth="1"/>
    <col min="4" max="4" width="17.77734375" style="158" customWidth="1"/>
    <col min="5" max="5" width="1.21875" style="158" customWidth="1"/>
    <col min="6" max="6" width="17.77734375" style="158" customWidth="1"/>
    <col min="7" max="7" width="1.21875" style="158" customWidth="1"/>
    <col min="8" max="8" width="17.77734375" style="158" customWidth="1"/>
    <col min="9" max="9" width="1.21875" style="158" customWidth="1"/>
    <col min="10" max="10" width="17.77734375" style="158" customWidth="1"/>
    <col min="11" max="12" width="14.21875" style="158"/>
    <col min="13" max="13" width="6" style="158" customWidth="1"/>
    <col min="14" max="16384" width="14.21875" style="158"/>
  </cols>
  <sheetData>
    <row r="1" spans="1:14" ht="20.399999999999999" x14ac:dyDescent="0.55000000000000004">
      <c r="A1" s="155" t="str">
        <f>BS!A1</f>
        <v>บริษัท คิวทีซีจี จำกัด (มหาชน) และบริษัทย่อย</v>
      </c>
      <c r="B1" s="155"/>
      <c r="C1" s="155"/>
      <c r="D1" s="156"/>
      <c r="E1" s="156"/>
      <c r="F1" s="156"/>
      <c r="G1" s="156"/>
      <c r="H1" s="156"/>
      <c r="I1" s="156"/>
      <c r="J1" s="157" t="s">
        <v>114</v>
      </c>
    </row>
    <row r="2" spans="1:14" ht="20.399999999999999" x14ac:dyDescent="0.55000000000000004">
      <c r="A2" s="155" t="s">
        <v>113</v>
      </c>
      <c r="B2" s="155"/>
      <c r="C2" s="155"/>
      <c r="D2" s="159"/>
      <c r="E2" s="159"/>
      <c r="F2" s="159"/>
      <c r="G2" s="159"/>
      <c r="H2" s="159"/>
      <c r="I2" s="159"/>
      <c r="J2" s="157" t="s">
        <v>115</v>
      </c>
    </row>
    <row r="3" spans="1:14" ht="20.399999999999999" x14ac:dyDescent="0.55000000000000004">
      <c r="A3" s="91" t="s">
        <v>194</v>
      </c>
      <c r="B3" s="155"/>
      <c r="C3" s="155"/>
      <c r="D3" s="159"/>
      <c r="E3" s="159"/>
      <c r="F3" s="159"/>
      <c r="G3" s="159"/>
      <c r="H3" s="159"/>
      <c r="I3" s="159"/>
      <c r="J3" s="159"/>
    </row>
    <row r="4" spans="1:14" ht="20.399999999999999" x14ac:dyDescent="0.6">
      <c r="A4" s="155"/>
      <c r="C4" s="155"/>
      <c r="D4" s="160"/>
      <c r="E4" s="160"/>
      <c r="F4" s="160"/>
      <c r="G4" s="160"/>
      <c r="H4" s="160"/>
      <c r="I4" s="160"/>
      <c r="J4" s="160" t="s">
        <v>2</v>
      </c>
    </row>
    <row r="5" spans="1:14" ht="20.399999999999999" x14ac:dyDescent="0.6">
      <c r="A5" s="155"/>
      <c r="C5" s="155"/>
      <c r="D5" s="214" t="s">
        <v>3</v>
      </c>
      <c r="E5" s="215"/>
      <c r="F5" s="214"/>
      <c r="G5" s="159"/>
      <c r="H5" s="214" t="s">
        <v>4</v>
      </c>
      <c r="I5" s="215"/>
      <c r="J5" s="214"/>
    </row>
    <row r="6" spans="1:14" x14ac:dyDescent="0.6">
      <c r="A6" s="161"/>
      <c r="B6" s="161"/>
      <c r="C6" s="161"/>
      <c r="D6" s="162">
        <v>2569</v>
      </c>
      <c r="E6" s="163"/>
      <c r="F6" s="162">
        <v>2568</v>
      </c>
      <c r="G6" s="159"/>
      <c r="H6" s="162">
        <v>2569</v>
      </c>
      <c r="I6" s="163"/>
      <c r="J6" s="162">
        <v>2568</v>
      </c>
    </row>
    <row r="7" spans="1:14" ht="20.399999999999999" x14ac:dyDescent="0.6">
      <c r="A7" s="155" t="s">
        <v>88</v>
      </c>
      <c r="B7" s="155"/>
      <c r="C7" s="155"/>
      <c r="D7" s="164"/>
      <c r="E7" s="164"/>
      <c r="F7" s="164"/>
      <c r="G7" s="164"/>
      <c r="H7" s="164"/>
      <c r="I7" s="164"/>
      <c r="J7" s="164"/>
    </row>
    <row r="8" spans="1:14" ht="20.399999999999999" x14ac:dyDescent="0.6">
      <c r="A8" s="158" t="s">
        <v>121</v>
      </c>
      <c r="B8" s="165"/>
      <c r="C8" s="165"/>
      <c r="D8" s="166">
        <f>+'PL 6M'!$G$20</f>
        <v>-32903</v>
      </c>
      <c r="E8" s="166"/>
      <c r="F8" s="166">
        <f>+'PL 6M'!I20</f>
        <v>-1316</v>
      </c>
      <c r="G8" s="166"/>
      <c r="H8" s="166">
        <f>+'PL 6M'!$K$20</f>
        <v>-30006</v>
      </c>
      <c r="I8" s="166"/>
      <c r="J8" s="166">
        <f>+'PL 6M'!M20</f>
        <v>-2200</v>
      </c>
      <c r="K8" s="92"/>
      <c r="L8" s="92"/>
      <c r="M8" s="92"/>
      <c r="N8" s="92"/>
    </row>
    <row r="9" spans="1:14" ht="20.399999999999999" x14ac:dyDescent="0.6">
      <c r="A9" s="155" t="s">
        <v>131</v>
      </c>
      <c r="C9" s="155"/>
      <c r="D9" s="166"/>
      <c r="E9" s="166"/>
      <c r="F9" s="166"/>
      <c r="G9" s="166"/>
      <c r="H9" s="166"/>
      <c r="I9" s="166"/>
      <c r="J9" s="166"/>
      <c r="K9" s="92"/>
      <c r="L9" s="92"/>
      <c r="M9" s="92"/>
    </row>
    <row r="10" spans="1:14" ht="20.399999999999999" x14ac:dyDescent="0.6">
      <c r="A10" s="155"/>
      <c r="B10" s="158" t="s">
        <v>89</v>
      </c>
      <c r="C10" s="155"/>
      <c r="D10" s="166"/>
      <c r="E10" s="166"/>
      <c r="F10" s="166"/>
      <c r="G10" s="166"/>
      <c r="H10" s="166"/>
      <c r="I10" s="166"/>
      <c r="J10" s="166"/>
      <c r="K10" s="92"/>
      <c r="L10" s="92"/>
      <c r="M10" s="92"/>
    </row>
    <row r="11" spans="1:14" x14ac:dyDescent="0.6">
      <c r="C11" s="167" t="s">
        <v>9</v>
      </c>
      <c r="D11" s="166">
        <v>5711</v>
      </c>
      <c r="E11" s="166"/>
      <c r="F11" s="166">
        <v>-9611</v>
      </c>
      <c r="G11" s="166"/>
      <c r="H11" s="166">
        <v>5711</v>
      </c>
      <c r="I11" s="166"/>
      <c r="J11" s="166">
        <v>-9611</v>
      </c>
      <c r="K11" s="92"/>
      <c r="L11" s="92"/>
      <c r="M11" s="92"/>
    </row>
    <row r="12" spans="1:14" x14ac:dyDescent="0.6">
      <c r="B12" s="158" t="s">
        <v>90</v>
      </c>
      <c r="D12" s="166">
        <v>2072</v>
      </c>
      <c r="E12" s="166"/>
      <c r="F12" s="166">
        <v>4448</v>
      </c>
      <c r="G12" s="166"/>
      <c r="H12" s="166">
        <v>2076</v>
      </c>
      <c r="I12" s="166"/>
      <c r="J12" s="166">
        <v>4446</v>
      </c>
      <c r="K12" s="92"/>
      <c r="L12" s="92"/>
      <c r="M12" s="92"/>
    </row>
    <row r="13" spans="1:14" x14ac:dyDescent="0.6">
      <c r="B13" s="158" t="s">
        <v>202</v>
      </c>
      <c r="D13" s="166">
        <v>-158</v>
      </c>
      <c r="E13" s="166"/>
      <c r="F13" s="166">
        <v>-90</v>
      </c>
      <c r="G13" s="166"/>
      <c r="H13" s="166">
        <v>-158</v>
      </c>
      <c r="I13" s="166"/>
      <c r="J13" s="166">
        <v>-90</v>
      </c>
      <c r="K13" s="92"/>
      <c r="L13" s="92"/>
      <c r="M13" s="92"/>
    </row>
    <row r="14" spans="1:14" x14ac:dyDescent="0.6">
      <c r="B14" s="158" t="s">
        <v>167</v>
      </c>
      <c r="D14" s="166">
        <v>551</v>
      </c>
      <c r="E14" s="166"/>
      <c r="F14" s="166">
        <v>0</v>
      </c>
      <c r="G14" s="166"/>
      <c r="H14" s="166">
        <v>551</v>
      </c>
      <c r="I14" s="166"/>
      <c r="J14" s="166">
        <v>0</v>
      </c>
      <c r="K14" s="92"/>
      <c r="L14" s="92"/>
      <c r="M14" s="92"/>
    </row>
    <row r="15" spans="1:14" x14ac:dyDescent="0.6">
      <c r="B15" s="158" t="s">
        <v>197</v>
      </c>
      <c r="D15" s="166">
        <v>56</v>
      </c>
      <c r="E15" s="166"/>
      <c r="F15" s="166">
        <v>-456</v>
      </c>
      <c r="G15" s="166"/>
      <c r="H15" s="166">
        <v>0</v>
      </c>
      <c r="I15" s="166"/>
      <c r="J15" s="166">
        <v>0</v>
      </c>
      <c r="K15" s="92"/>
      <c r="L15" s="92"/>
      <c r="M15" s="92"/>
    </row>
    <row r="16" spans="1:14" x14ac:dyDescent="0.6">
      <c r="B16" s="158" t="s">
        <v>189</v>
      </c>
      <c r="D16" s="166">
        <v>0</v>
      </c>
      <c r="E16" s="166"/>
      <c r="F16" s="166">
        <v>-196</v>
      </c>
      <c r="G16" s="166"/>
      <c r="H16" s="166">
        <v>0</v>
      </c>
      <c r="I16" s="166"/>
      <c r="J16" s="166">
        <v>-196</v>
      </c>
      <c r="K16" s="92"/>
      <c r="L16" s="92"/>
      <c r="M16" s="92"/>
    </row>
    <row r="17" spans="1:13" x14ac:dyDescent="0.6">
      <c r="B17" s="158" t="s">
        <v>150</v>
      </c>
      <c r="D17" s="166">
        <v>553</v>
      </c>
      <c r="E17" s="166"/>
      <c r="F17" s="166">
        <v>1630</v>
      </c>
      <c r="G17" s="166"/>
      <c r="H17" s="166">
        <v>553</v>
      </c>
      <c r="I17" s="166"/>
      <c r="J17" s="166">
        <v>1630</v>
      </c>
      <c r="K17" s="92"/>
      <c r="L17" s="92"/>
      <c r="M17" s="92"/>
    </row>
    <row r="18" spans="1:13" x14ac:dyDescent="0.6">
      <c r="B18" s="158" t="s">
        <v>124</v>
      </c>
      <c r="D18" s="166">
        <v>-7</v>
      </c>
      <c r="E18" s="166"/>
      <c r="F18" s="166">
        <v>-87</v>
      </c>
      <c r="G18" s="166"/>
      <c r="H18" s="166">
        <v>-7</v>
      </c>
      <c r="I18" s="166"/>
      <c r="J18" s="166">
        <v>-57</v>
      </c>
      <c r="K18" s="92"/>
      <c r="L18" s="92"/>
      <c r="M18" s="92"/>
    </row>
    <row r="19" spans="1:13" x14ac:dyDescent="0.6">
      <c r="B19" s="158" t="s">
        <v>58</v>
      </c>
      <c r="D19" s="168">
        <v>4861</v>
      </c>
      <c r="E19" s="166"/>
      <c r="F19" s="168">
        <v>3609</v>
      </c>
      <c r="G19" s="166"/>
      <c r="H19" s="168">
        <v>4861</v>
      </c>
      <c r="I19" s="166"/>
      <c r="J19" s="168">
        <v>3609</v>
      </c>
      <c r="K19" s="92"/>
      <c r="L19" s="169"/>
      <c r="M19" s="92"/>
    </row>
    <row r="20" spans="1:13" x14ac:dyDescent="0.6">
      <c r="B20" s="158" t="s">
        <v>137</v>
      </c>
      <c r="D20" s="170"/>
      <c r="E20" s="170"/>
      <c r="F20" s="170"/>
      <c r="G20" s="170"/>
      <c r="H20" s="170"/>
      <c r="I20" s="170"/>
      <c r="J20" s="170"/>
      <c r="K20" s="92"/>
      <c r="L20" s="92"/>
      <c r="M20" s="92"/>
    </row>
    <row r="21" spans="1:13" x14ac:dyDescent="0.6">
      <c r="C21" s="158" t="s">
        <v>132</v>
      </c>
      <c r="D21" s="171">
        <f>SUM(D8:D19)</f>
        <v>-19264</v>
      </c>
      <c r="E21" s="166"/>
      <c r="F21" s="171">
        <f>SUM(F8:F19)</f>
        <v>-2069</v>
      </c>
      <c r="G21" s="166"/>
      <c r="H21" s="171">
        <f>SUM(H8:H19)</f>
        <v>-16419</v>
      </c>
      <c r="I21" s="166"/>
      <c r="J21" s="171">
        <f>SUM(J8:J19)</f>
        <v>-2469</v>
      </c>
      <c r="K21" s="92"/>
      <c r="L21" s="92"/>
      <c r="M21" s="92"/>
    </row>
    <row r="22" spans="1:13" x14ac:dyDescent="0.6">
      <c r="A22" s="158" t="s">
        <v>133</v>
      </c>
      <c r="D22" s="166"/>
      <c r="E22" s="166"/>
      <c r="F22" s="166"/>
      <c r="G22" s="166"/>
      <c r="H22" s="166"/>
      <c r="I22" s="166"/>
      <c r="J22" s="166"/>
      <c r="K22" s="92"/>
      <c r="L22" s="92"/>
      <c r="M22" s="92"/>
    </row>
    <row r="23" spans="1:13" x14ac:dyDescent="0.6">
      <c r="A23" s="158" t="s">
        <v>134</v>
      </c>
      <c r="D23" s="166"/>
      <c r="E23" s="166"/>
      <c r="F23" s="166"/>
      <c r="G23" s="166"/>
      <c r="H23" s="166"/>
      <c r="I23" s="166"/>
      <c r="J23" s="166"/>
      <c r="K23" s="92"/>
      <c r="L23" s="92"/>
      <c r="M23" s="92"/>
    </row>
    <row r="24" spans="1:13" x14ac:dyDescent="0.6">
      <c r="A24" s="172"/>
      <c r="B24" s="158" t="s">
        <v>138</v>
      </c>
      <c r="D24" s="166">
        <v>-1441</v>
      </c>
      <c r="E24" s="166"/>
      <c r="F24" s="166">
        <v>-5507</v>
      </c>
      <c r="G24" s="166"/>
      <c r="H24" s="166">
        <v>-3120</v>
      </c>
      <c r="I24" s="166"/>
      <c r="J24" s="166">
        <v>-4646</v>
      </c>
      <c r="K24" s="92"/>
      <c r="L24" s="169"/>
      <c r="M24" s="92"/>
    </row>
    <row r="25" spans="1:13" ht="20.399999999999999" x14ac:dyDescent="0.6">
      <c r="A25" s="155"/>
      <c r="B25" s="158" t="s">
        <v>139</v>
      </c>
      <c r="D25" s="166">
        <v>918</v>
      </c>
      <c r="E25" s="166"/>
      <c r="F25" s="166">
        <v>-4826</v>
      </c>
      <c r="G25" s="166"/>
      <c r="H25" s="166">
        <v>918</v>
      </c>
      <c r="I25" s="166"/>
      <c r="J25" s="166">
        <v>-4826</v>
      </c>
      <c r="K25" s="92"/>
      <c r="L25" s="169"/>
      <c r="M25" s="92"/>
    </row>
    <row r="26" spans="1:13" ht="20.399999999999999" x14ac:dyDescent="0.6">
      <c r="A26" s="155"/>
      <c r="B26" s="158" t="s">
        <v>140</v>
      </c>
      <c r="D26" s="166">
        <v>4466</v>
      </c>
      <c r="E26" s="166"/>
      <c r="F26" s="166">
        <v>-1600</v>
      </c>
      <c r="G26" s="166"/>
      <c r="H26" s="166">
        <v>4466</v>
      </c>
      <c r="I26" s="166"/>
      <c r="J26" s="166">
        <v>-1600</v>
      </c>
      <c r="K26" s="92"/>
      <c r="L26" s="169"/>
      <c r="M26" s="92"/>
    </row>
    <row r="27" spans="1:13" x14ac:dyDescent="0.6">
      <c r="B27" s="158" t="s">
        <v>141</v>
      </c>
      <c r="D27" s="166">
        <v>5265</v>
      </c>
      <c r="E27" s="166"/>
      <c r="F27" s="166">
        <v>0</v>
      </c>
      <c r="G27" s="166"/>
      <c r="H27" s="166">
        <v>5265</v>
      </c>
      <c r="I27" s="166"/>
      <c r="J27" s="166">
        <v>0</v>
      </c>
      <c r="K27" s="92"/>
      <c r="L27" s="169"/>
      <c r="M27" s="92"/>
    </row>
    <row r="28" spans="1:13" x14ac:dyDescent="0.6">
      <c r="B28" s="158" t="s">
        <v>142</v>
      </c>
      <c r="D28" s="166">
        <v>-138</v>
      </c>
      <c r="E28" s="166"/>
      <c r="F28" s="166">
        <v>-6112</v>
      </c>
      <c r="G28" s="166"/>
      <c r="H28" s="166">
        <v>-138</v>
      </c>
      <c r="I28" s="166"/>
      <c r="J28" s="166">
        <v>-6112</v>
      </c>
      <c r="K28" s="92"/>
      <c r="L28" s="169"/>
      <c r="M28" s="92"/>
    </row>
    <row r="29" spans="1:13" x14ac:dyDescent="0.6">
      <c r="A29" s="158" t="s">
        <v>135</v>
      </c>
      <c r="D29" s="166"/>
      <c r="E29" s="166"/>
      <c r="F29" s="166"/>
      <c r="G29" s="166"/>
      <c r="H29" s="166"/>
      <c r="I29" s="166"/>
      <c r="J29" s="166"/>
      <c r="K29" s="92"/>
      <c r="L29" s="92"/>
      <c r="M29" s="92"/>
    </row>
    <row r="30" spans="1:13" x14ac:dyDescent="0.6">
      <c r="B30" s="158" t="s">
        <v>143</v>
      </c>
      <c r="D30" s="166">
        <v>-5279</v>
      </c>
      <c r="E30" s="166"/>
      <c r="F30" s="166">
        <v>6607</v>
      </c>
      <c r="G30" s="166"/>
      <c r="H30" s="166">
        <v>-5659</v>
      </c>
      <c r="I30" s="166"/>
      <c r="J30" s="166">
        <v>6923</v>
      </c>
      <c r="K30" s="92"/>
      <c r="L30" s="169"/>
      <c r="M30" s="92"/>
    </row>
    <row r="31" spans="1:13" x14ac:dyDescent="0.6">
      <c r="B31" s="158" t="s">
        <v>144</v>
      </c>
      <c r="D31" s="166">
        <v>5300</v>
      </c>
      <c r="E31" s="166"/>
      <c r="F31" s="166">
        <v>-1596</v>
      </c>
      <c r="G31" s="166"/>
      <c r="H31" s="166">
        <v>5300</v>
      </c>
      <c r="I31" s="166"/>
      <c r="J31" s="166">
        <v>-1596</v>
      </c>
      <c r="K31" s="92"/>
      <c r="L31" s="169"/>
      <c r="M31" s="92"/>
    </row>
    <row r="32" spans="1:13" ht="20.399999999999999" x14ac:dyDescent="0.6">
      <c r="A32" s="155"/>
      <c r="B32" s="158" t="s">
        <v>145</v>
      </c>
      <c r="D32" s="166">
        <v>-12849</v>
      </c>
      <c r="E32" s="166"/>
      <c r="F32" s="166">
        <v>-2981</v>
      </c>
      <c r="G32" s="166"/>
      <c r="H32" s="166">
        <v>-12849</v>
      </c>
      <c r="I32" s="166"/>
      <c r="J32" s="166">
        <v>-2981</v>
      </c>
      <c r="K32" s="92"/>
      <c r="L32" s="169"/>
      <c r="M32" s="92"/>
    </row>
    <row r="33" spans="1:13" ht="20.399999999999999" x14ac:dyDescent="0.6">
      <c r="A33" s="155"/>
      <c r="B33" s="158" t="s">
        <v>146</v>
      </c>
      <c r="D33" s="166">
        <v>0</v>
      </c>
      <c r="E33" s="166"/>
      <c r="F33" s="166">
        <v>6</v>
      </c>
      <c r="G33" s="166"/>
      <c r="H33" s="166">
        <v>0</v>
      </c>
      <c r="I33" s="166"/>
      <c r="J33" s="166">
        <v>6</v>
      </c>
      <c r="K33" s="92"/>
      <c r="L33" s="173"/>
      <c r="M33" s="92"/>
    </row>
    <row r="34" spans="1:13" ht="20.399999999999999" x14ac:dyDescent="0.6">
      <c r="A34" s="165"/>
      <c r="B34" s="158" t="s">
        <v>147</v>
      </c>
      <c r="D34" s="168">
        <v>-30</v>
      </c>
      <c r="E34" s="166"/>
      <c r="F34" s="168">
        <v>-170</v>
      </c>
      <c r="G34" s="166"/>
      <c r="H34" s="168">
        <v>-30</v>
      </c>
      <c r="I34" s="166"/>
      <c r="J34" s="168">
        <v>-170</v>
      </c>
      <c r="K34" s="92"/>
      <c r="L34" s="169"/>
      <c r="M34" s="92"/>
    </row>
    <row r="35" spans="1:13" ht="20.399999999999999" x14ac:dyDescent="0.6">
      <c r="A35" s="165" t="s">
        <v>136</v>
      </c>
      <c r="D35" s="166">
        <f>SUM(D21:D34)</f>
        <v>-23052</v>
      </c>
      <c r="E35" s="166"/>
      <c r="F35" s="166">
        <f>SUM(F21:F34)</f>
        <v>-18248</v>
      </c>
      <c r="G35" s="166"/>
      <c r="H35" s="166">
        <f>SUM(H21:H34)</f>
        <v>-22266</v>
      </c>
      <c r="I35" s="166"/>
      <c r="J35" s="166">
        <f>SUM(J21:J34)</f>
        <v>-17471</v>
      </c>
      <c r="K35" s="92"/>
      <c r="L35" s="92"/>
      <c r="M35" s="92"/>
    </row>
    <row r="36" spans="1:13" x14ac:dyDescent="0.6">
      <c r="B36" s="158" t="s">
        <v>91</v>
      </c>
      <c r="D36" s="166">
        <v>7</v>
      </c>
      <c r="E36" s="166"/>
      <c r="F36" s="166">
        <v>87</v>
      </c>
      <c r="G36" s="166"/>
      <c r="H36" s="166">
        <v>7</v>
      </c>
      <c r="I36" s="166"/>
      <c r="J36" s="166">
        <v>57</v>
      </c>
      <c r="K36" s="92"/>
      <c r="L36" s="92"/>
      <c r="M36" s="92"/>
    </row>
    <row r="37" spans="1:13" ht="20.399999999999999" x14ac:dyDescent="0.6">
      <c r="A37" s="165"/>
      <c r="B37" s="158" t="s">
        <v>92</v>
      </c>
      <c r="D37" s="166">
        <v>-2686</v>
      </c>
      <c r="E37" s="166"/>
      <c r="F37" s="166">
        <v>-3867</v>
      </c>
      <c r="G37" s="166"/>
      <c r="H37" s="166">
        <v>-2686</v>
      </c>
      <c r="I37" s="166"/>
      <c r="J37" s="166">
        <v>-3867</v>
      </c>
      <c r="K37" s="92"/>
      <c r="L37" s="92"/>
      <c r="M37" s="92"/>
    </row>
    <row r="38" spans="1:13" ht="20.399999999999999" x14ac:dyDescent="0.6">
      <c r="A38" s="165"/>
      <c r="B38" s="158" t="s">
        <v>168</v>
      </c>
      <c r="D38" s="166">
        <v>-2672</v>
      </c>
      <c r="E38" s="166"/>
      <c r="F38" s="166">
        <v>-4429</v>
      </c>
      <c r="G38" s="166"/>
      <c r="H38" s="166">
        <v>-2672</v>
      </c>
      <c r="I38" s="166"/>
      <c r="J38" s="166">
        <v>-4359</v>
      </c>
      <c r="K38" s="92"/>
      <c r="L38" s="169"/>
      <c r="M38" s="92"/>
    </row>
    <row r="39" spans="1:13" ht="20.399999999999999" x14ac:dyDescent="0.6">
      <c r="A39" s="165" t="s">
        <v>180</v>
      </c>
      <c r="D39" s="174">
        <f>SUM(D35:D38)</f>
        <v>-28403</v>
      </c>
      <c r="E39" s="166"/>
      <c r="F39" s="174">
        <f>SUM(F35:F38)</f>
        <v>-26457</v>
      </c>
      <c r="G39" s="166"/>
      <c r="H39" s="174">
        <f>SUM(H35:H38)</f>
        <v>-27617</v>
      </c>
      <c r="I39" s="166"/>
      <c r="J39" s="174">
        <f>SUM(J35:J38)</f>
        <v>-25640</v>
      </c>
      <c r="K39" s="92"/>
      <c r="L39" s="92"/>
      <c r="M39" s="92"/>
    </row>
    <row r="40" spans="1:13" ht="20.399999999999999" x14ac:dyDescent="0.6">
      <c r="A40" s="155" t="s">
        <v>93</v>
      </c>
      <c r="B40" s="161"/>
      <c r="C40" s="155"/>
      <c r="D40" s="166"/>
      <c r="E40" s="166"/>
      <c r="F40" s="166"/>
      <c r="G40" s="166"/>
      <c r="H40" s="166"/>
      <c r="I40" s="166"/>
      <c r="J40" s="166"/>
      <c r="K40" s="92"/>
      <c r="L40" s="92"/>
      <c r="M40" s="92"/>
    </row>
    <row r="41" spans="1:13" x14ac:dyDescent="0.6">
      <c r="B41" s="158" t="s">
        <v>119</v>
      </c>
      <c r="D41" s="166">
        <v>1243</v>
      </c>
      <c r="E41" s="166"/>
      <c r="F41" s="166">
        <v>8196</v>
      </c>
      <c r="G41" s="166"/>
      <c r="H41" s="166">
        <v>1243</v>
      </c>
      <c r="I41" s="166"/>
      <c r="J41" s="166">
        <v>8196</v>
      </c>
      <c r="K41" s="92"/>
      <c r="L41" s="169"/>
      <c r="M41" s="92"/>
    </row>
    <row r="42" spans="1:13" x14ac:dyDescent="0.6">
      <c r="B42" s="158" t="s">
        <v>94</v>
      </c>
      <c r="D42" s="166">
        <v>3012</v>
      </c>
      <c r="E42" s="166"/>
      <c r="F42" s="166">
        <v>6</v>
      </c>
      <c r="G42" s="166"/>
      <c r="H42" s="166">
        <v>3012</v>
      </c>
      <c r="I42" s="166"/>
      <c r="J42" s="166">
        <v>6</v>
      </c>
      <c r="K42" s="92"/>
      <c r="L42" s="92"/>
      <c r="M42" s="92"/>
    </row>
    <row r="43" spans="1:13" x14ac:dyDescent="0.6">
      <c r="B43" s="158" t="s">
        <v>95</v>
      </c>
      <c r="D43" s="166">
        <v>-41</v>
      </c>
      <c r="E43" s="166"/>
      <c r="F43" s="166">
        <v>-199</v>
      </c>
      <c r="G43" s="166"/>
      <c r="H43" s="166">
        <v>-41</v>
      </c>
      <c r="I43" s="166"/>
      <c r="J43" s="166">
        <v>-199</v>
      </c>
      <c r="K43" s="92"/>
      <c r="L43" s="92"/>
      <c r="M43" s="92"/>
    </row>
    <row r="44" spans="1:13" x14ac:dyDescent="0.6">
      <c r="B44" s="158" t="s">
        <v>169</v>
      </c>
      <c r="D44" s="166">
        <v>5390</v>
      </c>
      <c r="E44" s="166"/>
      <c r="F44" s="166">
        <v>0</v>
      </c>
      <c r="G44" s="166"/>
      <c r="H44" s="166">
        <v>5390</v>
      </c>
      <c r="I44" s="166"/>
      <c r="J44" s="166">
        <v>0</v>
      </c>
      <c r="K44" s="92"/>
      <c r="L44" s="169"/>
      <c r="M44" s="92"/>
    </row>
    <row r="45" spans="1:13" x14ac:dyDescent="0.6">
      <c r="B45" s="158" t="s">
        <v>190</v>
      </c>
      <c r="D45" s="166">
        <v>0</v>
      </c>
      <c r="E45" s="166"/>
      <c r="F45" s="166">
        <v>950</v>
      </c>
      <c r="G45" s="166"/>
      <c r="H45" s="166">
        <v>0</v>
      </c>
      <c r="I45" s="166"/>
      <c r="J45" s="166">
        <v>0</v>
      </c>
      <c r="K45" s="92"/>
      <c r="L45" s="169"/>
      <c r="M45" s="92"/>
    </row>
    <row r="46" spans="1:13" x14ac:dyDescent="0.6">
      <c r="B46" s="158" t="s">
        <v>170</v>
      </c>
      <c r="D46" s="166">
        <v>0</v>
      </c>
      <c r="E46" s="166"/>
      <c r="F46" s="166">
        <v>0</v>
      </c>
      <c r="G46" s="166"/>
      <c r="H46" s="166">
        <v>-255</v>
      </c>
      <c r="I46" s="166"/>
      <c r="J46" s="166">
        <v>0</v>
      </c>
      <c r="K46" s="92"/>
      <c r="L46" s="169"/>
      <c r="M46" s="92"/>
    </row>
    <row r="47" spans="1:13" x14ac:dyDescent="0.6">
      <c r="B47" s="158" t="s">
        <v>191</v>
      </c>
      <c r="D47" s="166">
        <v>0</v>
      </c>
      <c r="E47" s="166"/>
      <c r="F47" s="166">
        <v>0</v>
      </c>
      <c r="G47" s="166"/>
      <c r="H47" s="166">
        <v>0</v>
      </c>
      <c r="I47" s="166"/>
      <c r="J47" s="166">
        <v>19750</v>
      </c>
      <c r="K47" s="92"/>
      <c r="L47" s="169"/>
      <c r="M47" s="92"/>
    </row>
    <row r="48" spans="1:13" x14ac:dyDescent="0.6">
      <c r="B48" s="158" t="s">
        <v>193</v>
      </c>
      <c r="D48" s="166">
        <v>0</v>
      </c>
      <c r="E48" s="166"/>
      <c r="F48" s="166">
        <v>902</v>
      </c>
      <c r="G48" s="166"/>
      <c r="H48" s="166">
        <v>0</v>
      </c>
      <c r="I48" s="166"/>
      <c r="J48" s="166">
        <v>902</v>
      </c>
      <c r="K48" s="92"/>
      <c r="L48" s="169"/>
      <c r="M48" s="92"/>
    </row>
    <row r="49" spans="1:13" x14ac:dyDescent="0.6">
      <c r="B49" s="158" t="s">
        <v>192</v>
      </c>
      <c r="D49" s="166">
        <v>0</v>
      </c>
      <c r="E49" s="166"/>
      <c r="F49" s="166">
        <v>-250</v>
      </c>
      <c r="G49" s="166"/>
      <c r="H49" s="166">
        <v>0</v>
      </c>
      <c r="I49" s="166"/>
      <c r="J49" s="166">
        <v>0</v>
      </c>
      <c r="K49" s="92"/>
      <c r="L49" s="169"/>
      <c r="M49" s="92"/>
    </row>
    <row r="50" spans="1:13" ht="20.399999999999999" x14ac:dyDescent="0.6">
      <c r="A50" s="165" t="s">
        <v>181</v>
      </c>
      <c r="D50" s="175">
        <f>SUM(D41:D49)</f>
        <v>9604</v>
      </c>
      <c r="E50" s="166"/>
      <c r="F50" s="175">
        <f>SUM(F41:F49)</f>
        <v>9605</v>
      </c>
      <c r="G50" s="166"/>
      <c r="H50" s="175">
        <f>SUM(H41:H49)</f>
        <v>9349</v>
      </c>
      <c r="I50" s="166"/>
      <c r="J50" s="175">
        <f>SUM(J41:J49)</f>
        <v>28655</v>
      </c>
      <c r="K50" s="92"/>
      <c r="L50" s="92"/>
      <c r="M50" s="92"/>
    </row>
    <row r="51" spans="1:13" ht="20.399999999999999" x14ac:dyDescent="0.6">
      <c r="A51" s="165" t="s">
        <v>96</v>
      </c>
      <c r="D51" s="166"/>
      <c r="E51" s="166"/>
      <c r="F51" s="166"/>
      <c r="G51" s="166"/>
      <c r="H51" s="166"/>
      <c r="I51" s="166"/>
      <c r="J51" s="166"/>
      <c r="K51" s="92"/>
      <c r="L51" s="92"/>
      <c r="M51" s="92"/>
    </row>
    <row r="52" spans="1:13" x14ac:dyDescent="0.6">
      <c r="B52" s="158" t="s">
        <v>171</v>
      </c>
      <c r="D52" s="166">
        <v>24262</v>
      </c>
      <c r="E52" s="166"/>
      <c r="F52" s="166">
        <v>-20026</v>
      </c>
      <c r="G52" s="166"/>
      <c r="H52" s="166">
        <v>24262</v>
      </c>
      <c r="I52" s="166"/>
      <c r="J52" s="166">
        <v>-20026</v>
      </c>
      <c r="K52" s="92"/>
      <c r="L52" s="169"/>
      <c r="M52" s="92"/>
    </row>
    <row r="53" spans="1:13" x14ac:dyDescent="0.6">
      <c r="B53" s="158" t="s">
        <v>97</v>
      </c>
      <c r="D53" s="166">
        <v>-2275</v>
      </c>
      <c r="E53" s="166"/>
      <c r="F53" s="166">
        <v>-6015</v>
      </c>
      <c r="G53" s="166"/>
      <c r="H53" s="166">
        <v>-2275</v>
      </c>
      <c r="I53" s="166"/>
      <c r="J53" s="166">
        <v>-6015</v>
      </c>
      <c r="K53" s="92"/>
      <c r="L53" s="169"/>
      <c r="M53" s="92"/>
    </row>
    <row r="54" spans="1:13" x14ac:dyDescent="0.6">
      <c r="B54" s="158" t="s">
        <v>172</v>
      </c>
      <c r="D54" s="166">
        <v>16936</v>
      </c>
      <c r="E54" s="166"/>
      <c r="F54" s="166">
        <v>0</v>
      </c>
      <c r="G54" s="166"/>
      <c r="H54" s="166">
        <v>16596</v>
      </c>
      <c r="I54" s="166"/>
      <c r="J54" s="166">
        <v>0</v>
      </c>
      <c r="K54" s="92"/>
      <c r="L54" s="169"/>
      <c r="M54" s="92"/>
    </row>
    <row r="55" spans="1:13" x14ac:dyDescent="0.6">
      <c r="B55" s="158" t="s">
        <v>173</v>
      </c>
      <c r="D55" s="166">
        <v>-12617</v>
      </c>
      <c r="E55" s="166"/>
      <c r="F55" s="166">
        <v>0</v>
      </c>
      <c r="G55" s="166"/>
      <c r="H55" s="166">
        <v>-12617</v>
      </c>
      <c r="I55" s="166"/>
      <c r="J55" s="166">
        <v>0</v>
      </c>
      <c r="K55" s="92"/>
      <c r="L55" s="173"/>
      <c r="M55" s="92"/>
    </row>
    <row r="56" spans="1:13" x14ac:dyDescent="0.6">
      <c r="B56" s="158" t="s">
        <v>174</v>
      </c>
      <c r="D56" s="166">
        <v>-4000</v>
      </c>
      <c r="E56" s="166"/>
      <c r="F56" s="166">
        <v>0</v>
      </c>
      <c r="G56" s="166"/>
      <c r="H56" s="166">
        <v>-4000</v>
      </c>
      <c r="I56" s="166"/>
      <c r="J56" s="166">
        <v>0</v>
      </c>
      <c r="K56" s="92"/>
      <c r="L56" s="169"/>
      <c r="M56" s="92"/>
    </row>
    <row r="57" spans="1:13" x14ac:dyDescent="0.6">
      <c r="B57" s="158" t="s">
        <v>179</v>
      </c>
      <c r="D57" s="166">
        <v>-2409</v>
      </c>
      <c r="E57" s="166"/>
      <c r="F57" s="166">
        <v>-1318</v>
      </c>
      <c r="G57" s="166"/>
      <c r="H57" s="166">
        <v>-2409</v>
      </c>
      <c r="I57" s="166"/>
      <c r="J57" s="166">
        <v>-1318</v>
      </c>
      <c r="K57" s="92"/>
      <c r="L57" s="169"/>
      <c r="M57" s="92"/>
    </row>
    <row r="58" spans="1:13" x14ac:dyDescent="0.6">
      <c r="B58" s="158" t="s">
        <v>178</v>
      </c>
      <c r="D58" s="166">
        <v>245</v>
      </c>
      <c r="E58" s="166"/>
      <c r="F58" s="166">
        <v>0</v>
      </c>
      <c r="G58" s="166"/>
      <c r="H58" s="166">
        <v>0</v>
      </c>
      <c r="I58" s="166"/>
      <c r="J58" s="166">
        <v>0</v>
      </c>
      <c r="K58" s="92"/>
      <c r="L58" s="92"/>
      <c r="M58" s="92"/>
    </row>
    <row r="59" spans="1:13" x14ac:dyDescent="0.6">
      <c r="B59" s="158" t="s">
        <v>211</v>
      </c>
      <c r="D59" s="176">
        <v>25530</v>
      </c>
      <c r="E59" s="166"/>
      <c r="F59" s="176">
        <v>0</v>
      </c>
      <c r="G59" s="166"/>
      <c r="H59" s="176">
        <v>25530</v>
      </c>
      <c r="I59" s="166"/>
      <c r="J59" s="176">
        <v>0</v>
      </c>
      <c r="K59" s="92"/>
      <c r="L59" s="92"/>
      <c r="M59" s="92"/>
    </row>
    <row r="60" spans="1:13" ht="20.399999999999999" x14ac:dyDescent="0.6">
      <c r="A60" s="165" t="s">
        <v>182</v>
      </c>
      <c r="C60" s="155"/>
      <c r="D60" s="168">
        <f>SUM(D52:D59)</f>
        <v>45672</v>
      </c>
      <c r="E60" s="166"/>
      <c r="F60" s="168">
        <f>SUM(F52:F59)</f>
        <v>-27359</v>
      </c>
      <c r="G60" s="166"/>
      <c r="H60" s="168">
        <f>SUM(H52:H59)</f>
        <v>45087</v>
      </c>
      <c r="I60" s="166"/>
      <c r="J60" s="168">
        <f>SUM(J52:J59)</f>
        <v>-27359</v>
      </c>
      <c r="K60" s="92"/>
      <c r="L60" s="92"/>
      <c r="M60" s="92"/>
    </row>
    <row r="61" spans="1:13" ht="20.399999999999999" x14ac:dyDescent="0.6">
      <c r="A61" s="165" t="s">
        <v>98</v>
      </c>
      <c r="D61" s="166">
        <f>SUM(D39+D50+D60)</f>
        <v>26873</v>
      </c>
      <c r="E61" s="166"/>
      <c r="F61" s="166">
        <f>SUM(F39+F50+F60)</f>
        <v>-44211</v>
      </c>
      <c r="G61" s="166"/>
      <c r="H61" s="166">
        <f>SUM(H39+H50+H60)</f>
        <v>26819</v>
      </c>
      <c r="I61" s="166"/>
      <c r="J61" s="166">
        <f>SUM(J39+J50+J60)</f>
        <v>-24344</v>
      </c>
      <c r="K61" s="92"/>
      <c r="L61" s="92"/>
      <c r="M61" s="92"/>
    </row>
    <row r="62" spans="1:13" ht="20.399999999999999" x14ac:dyDescent="0.6">
      <c r="A62" s="165" t="s">
        <v>99</v>
      </c>
      <c r="D62" s="168">
        <v>311</v>
      </c>
      <c r="E62" s="166"/>
      <c r="F62" s="168">
        <v>53591</v>
      </c>
      <c r="G62" s="166"/>
      <c r="H62" s="168">
        <v>279</v>
      </c>
      <c r="I62" s="166"/>
      <c r="J62" s="168">
        <v>31815</v>
      </c>
      <c r="K62" s="92"/>
      <c r="L62" s="92"/>
      <c r="M62" s="92"/>
    </row>
    <row r="63" spans="1:13" ht="21" thickBot="1" x14ac:dyDescent="0.65">
      <c r="A63" s="155" t="s">
        <v>100</v>
      </c>
      <c r="C63" s="155"/>
      <c r="D63" s="177">
        <f>SUM(D61:D62)</f>
        <v>27184</v>
      </c>
      <c r="E63" s="166"/>
      <c r="F63" s="178">
        <f>SUM(F61:F62)</f>
        <v>9380</v>
      </c>
      <c r="G63" s="166"/>
      <c r="H63" s="178">
        <f>SUM(H61:H62)</f>
        <v>27098</v>
      </c>
      <c r="I63" s="166"/>
      <c r="J63" s="178">
        <f>SUM(J61:J62)</f>
        <v>7471</v>
      </c>
      <c r="K63" s="92"/>
      <c r="L63" s="92"/>
      <c r="M63" s="92"/>
    </row>
    <row r="64" spans="1:13" ht="20.399999999999999" thickTop="1" x14ac:dyDescent="0.6">
      <c r="D64" s="170"/>
      <c r="E64" s="170"/>
      <c r="F64" s="170"/>
      <c r="G64" s="170"/>
      <c r="H64" s="170"/>
      <c r="I64" s="170"/>
      <c r="J64" s="170"/>
    </row>
    <row r="65" spans="1:10" ht="20.399999999999999" x14ac:dyDescent="0.6">
      <c r="A65" s="165" t="s">
        <v>175</v>
      </c>
      <c r="D65" s="170"/>
      <c r="E65" s="170"/>
      <c r="F65" s="170"/>
      <c r="G65" s="170"/>
      <c r="H65" s="170"/>
      <c r="I65" s="170"/>
      <c r="J65" s="170"/>
    </row>
    <row r="66" spans="1:10" x14ac:dyDescent="0.6">
      <c r="A66" s="158" t="s">
        <v>176</v>
      </c>
      <c r="D66" s="170"/>
      <c r="E66" s="170"/>
      <c r="F66" s="170"/>
      <c r="G66" s="170"/>
      <c r="H66" s="170"/>
      <c r="I66" s="170"/>
      <c r="J66" s="170"/>
    </row>
    <row r="67" spans="1:10" x14ac:dyDescent="0.6">
      <c r="B67" s="158" t="s">
        <v>177</v>
      </c>
      <c r="D67" s="170">
        <v>2788</v>
      </c>
      <c r="E67" s="170"/>
      <c r="F67" s="170">
        <v>0</v>
      </c>
      <c r="G67" s="170"/>
      <c r="H67" s="170">
        <v>2788</v>
      </c>
      <c r="I67" s="170"/>
      <c r="J67" s="170">
        <v>0</v>
      </c>
    </row>
    <row r="68" spans="1:10" x14ac:dyDescent="0.6">
      <c r="D68" s="170"/>
      <c r="E68" s="170"/>
      <c r="F68" s="170"/>
      <c r="G68" s="170"/>
      <c r="H68" s="170"/>
      <c r="I68" s="170"/>
      <c r="J68" s="170"/>
    </row>
    <row r="69" spans="1:10" x14ac:dyDescent="0.6">
      <c r="D69" s="170"/>
      <c r="E69" s="170"/>
      <c r="F69" s="170"/>
      <c r="G69" s="170"/>
      <c r="H69" s="170"/>
      <c r="I69" s="170"/>
      <c r="J69" s="170"/>
    </row>
    <row r="70" spans="1:10" x14ac:dyDescent="0.6">
      <c r="D70" s="170"/>
      <c r="E70" s="170"/>
      <c r="F70" s="170"/>
      <c r="G70" s="170"/>
      <c r="H70" s="170"/>
      <c r="I70" s="170"/>
      <c r="J70" s="170"/>
    </row>
    <row r="71" spans="1:10" x14ac:dyDescent="0.6">
      <c r="D71" s="92"/>
    </row>
  </sheetData>
  <mergeCells count="2">
    <mergeCell ref="D5:F5"/>
    <mergeCell ref="H5:J5"/>
  </mergeCells>
  <pageMargins left="1.08" right="0.28000000000000003" top="0.75" bottom="0.75" header="0.18" footer="0.38"/>
  <pageSetup paperSize="9" scale="70" fitToWidth="0" fitToHeight="0" orientation="portrait" useFirstPageNumber="1" horizontalDpi="1200" verticalDpi="1200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CH-Conco</vt:lpstr>
      <vt:lpstr>CH</vt:lpstr>
      <vt:lpstr>CF</vt:lpstr>
      <vt:lpstr>BS!Print_Area</vt:lpstr>
      <vt:lpstr>CF!Print_Area</vt:lpstr>
      <vt:lpstr>CH!Print_Area</vt:lpstr>
      <vt:lpstr>'CH-Conco'!Print_Area</vt:lpstr>
      <vt:lpstr>'PL 3M'!Print_Area</vt:lpstr>
      <vt:lpstr>'PL 6M'!Print_Area</vt:lpstr>
      <vt:lpstr>BS!Print_Titles</vt:lpstr>
      <vt:lpstr>CF!Print_Titles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Yaowalak Saengkla</cp:lastModifiedBy>
  <cp:revision/>
  <cp:lastPrinted>2026-08-13T04:16:04Z</cp:lastPrinted>
  <dcterms:created xsi:type="dcterms:W3CDTF">2023-12-19T08:37:52Z</dcterms:created>
  <dcterms:modified xsi:type="dcterms:W3CDTF">2026-08-13T09:04:34Z</dcterms:modified>
  <cp:category/>
  <cp:contentStatus/>
</cp:coreProperties>
</file>