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L\L_Petchsrivichai Enterprise\2026\Q2'2026\"/>
    </mc:Choice>
  </mc:AlternateContent>
  <xr:revisionPtr revIDLastSave="0" documentId="13_ncr:1_{0CDA9CF3-12CB-4C2F-8018-C3DDD4A6D6EC}" xr6:coauthVersionLast="47" xr6:coauthVersionMax="47" xr10:uidLastSave="{00000000-0000-0000-0000-000000000000}"/>
  <bookViews>
    <workbookView xWindow="-108" yWindow="-108" windowWidth="23256" windowHeight="12456" tabRatio="562" activeTab="4" xr2:uid="{00000000-000D-0000-FFFF-FFFF00000000}"/>
  </bookViews>
  <sheets>
    <sheet name="BS" sheetId="1" r:id="rId1"/>
    <sheet name="PL" sheetId="2" r:id="rId2"/>
    <sheet name="CE1" sheetId="3" r:id="rId3"/>
    <sheet name="CE2" sheetId="6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 localSheetId="1">#REF!</definedName>
    <definedName name="\a">#REF!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 localSheetId="1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localSheetId="3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2">#REF!</definedName>
    <definedName name="_1" localSheetId="3">#REF!</definedName>
    <definedName name="_1" localSheetId="1">#REF!</definedName>
    <definedName name="_1">#REF!</definedName>
    <definedName name="_2" localSheetId="0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3" localSheetId="0">#REF!</definedName>
    <definedName name="_3" localSheetId="2">#REF!</definedName>
    <definedName name="_3" localSheetId="3">#REF!</definedName>
    <definedName name="_3" localSheetId="1">#REF!</definedName>
    <definedName name="_3">#REF!</definedName>
    <definedName name="_4" localSheetId="0">#REF!</definedName>
    <definedName name="_4" localSheetId="2">#REF!</definedName>
    <definedName name="_4" localSheetId="3">#REF!</definedName>
    <definedName name="_4" localSheetId="1">#REF!</definedName>
    <definedName name="_4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2">#REF!</definedName>
    <definedName name="Apr" localSheetId="3">#REF!</definedName>
    <definedName name="Apr" localSheetId="4">#REF!</definedName>
    <definedName name="Apr">#REF!</definedName>
    <definedName name="as">#N/A</definedName>
    <definedName name="asd" localSheetId="2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2">#REF!</definedName>
    <definedName name="Aug" localSheetId="3">#REF!</definedName>
    <definedName name="Aug" localSheetId="4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3">Scheduled_Payment+Extra_Payment</definedName>
    <definedName name="BB">Scheduled_Payment+Extra_Payment</definedName>
    <definedName name="BBL" localSheetId="2">'[7]ADJ - RATE'!#REF!</definedName>
    <definedName name="BBL" localSheetId="3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 localSheetId="3">Scheduled_Payment+Extra_Payment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0">#REF!</definedName>
    <definedName name="copl1" localSheetId="2">#REF!</definedName>
    <definedName name="copl1" localSheetId="3">#REF!</definedName>
    <definedName name="copl1" localSheetId="4">#REF!</definedName>
    <definedName name="copl1" localSheetId="1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 localSheetId="3">'[9]K-5'!#REF!</definedName>
    <definedName name="D_Purchased_Vehicles">'[10]K-5'!#REF!</definedName>
    <definedName name="Data" localSheetId="4">#REF!</definedName>
    <definedName name="Data">#REF!</definedName>
    <definedName name="_xlnm.Database" localSheetId="0">'[11]TO - SP'!#REF!</definedName>
    <definedName name="_xlnm.Database" localSheetId="2">'[11]TO - SP'!#REF!</definedName>
    <definedName name="_xlnm.Database" localSheetId="3">'[11]TO - SP'!#REF!</definedName>
    <definedName name="_xlnm.Database" localSheetId="4">#REF!</definedName>
    <definedName name="_xlnm.Database" localSheetId="1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2">#REF!</definedName>
    <definedName name="Dec" localSheetId="3">#REF!</definedName>
    <definedName name="Dec" localSheetId="4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 localSheetId="3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2">[16]Conso!#REF!</definedName>
    <definedName name="ed" localSheetId="3">[16]Conso!#REF!</definedName>
    <definedName name="ed" localSheetId="1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 localSheetId="3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2">#REF!</definedName>
    <definedName name="Feb" localSheetId="3">#REF!</definedName>
    <definedName name="Feb" localSheetId="4">#REF!</definedName>
    <definedName name="Feb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 localSheetId="3">'[7]ADJ - RATE'!#REF!</definedName>
    <definedName name="HSCB">'[8]ADJ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2">#REF!</definedName>
    <definedName name="Jan" localSheetId="3">#REF!</definedName>
    <definedName name="Jan" localSheetId="4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2">#REF!</definedName>
    <definedName name="Jul" localSheetId="3">#REF!</definedName>
    <definedName name="Jul" localSheetId="4">#REF!</definedName>
    <definedName name="Jul">#REF!</definedName>
    <definedName name="Jun" localSheetId="2">#REF!</definedName>
    <definedName name="Jun" localSheetId="3">#REF!</definedName>
    <definedName name="Jun" localSheetId="4">#REF!</definedName>
    <definedName name="Jun">#REF!</definedName>
    <definedName name="JUNE" localSheetId="2">#REF!</definedName>
    <definedName name="JUNE" localSheetId="3">#REF!</definedName>
    <definedName name="JUNE" localSheetId="4">#REF!</definedName>
    <definedName name="JUNE">#REF!</definedName>
    <definedName name="K" localSheetId="2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 localSheetId="3">Scheduled_Payment+Extra_Payment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2">#REF!</definedName>
    <definedName name="Mar" localSheetId="3">#REF!</definedName>
    <definedName name="Mar" localSheetId="4">#REF!</definedName>
    <definedName name="Mar">#REF!</definedName>
    <definedName name="May" localSheetId="2">#REF!</definedName>
    <definedName name="May" localSheetId="3">#REF!</definedName>
    <definedName name="May" localSheetId="4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2">'[20]B131 '!NCode</definedName>
    <definedName name="NCode" localSheetId="3">'[20]B131 '!NCode</definedName>
    <definedName name="NCode" localSheetId="1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2">#REF!</definedName>
    <definedName name="Nov" localSheetId="3">#REF!</definedName>
    <definedName name="Nov" localSheetId="4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2">#REF!</definedName>
    <definedName name="Oct" localSheetId="3">#REF!</definedName>
    <definedName name="Oct" localSheetId="4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0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 localSheetId="4">DATE(YEAR(CF!Loan_Start),MONTH(CF!Loan_Start)+Payment_Number,DAY(CF!Loan_Start))</definedName>
    <definedName name="Payment_Date" localSheetId="1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0">BS!$A$1:$L$95</definedName>
    <definedName name="_xlnm.Print_Area" localSheetId="2">'CE1'!$A$1:$U$26</definedName>
    <definedName name="_xlnm.Print_Area" localSheetId="3">'CE2'!$A$1:$M$25</definedName>
    <definedName name="_xlnm.Print_Area" localSheetId="4">CF!$A$1:$J$83</definedName>
    <definedName name="_xlnm.Print_Area" localSheetId="1">PL!$A$1:$O$99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 localSheetId="3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 localSheetId="3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2">#REF!</definedName>
    <definedName name="Sep" localSheetId="3">#REF!</definedName>
    <definedName name="Sep" localSheetId="4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 localSheetId="3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 localSheetId="3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 localSheetId="3">#REF!</definedName>
    <definedName name="WWW">#REF!</definedName>
    <definedName name="เช่าซื้อ">#N/A</definedName>
    <definedName name="ก138" localSheetId="2">'[25]คชจ.ดำเนินงาน6-43'!#REF!</definedName>
    <definedName name="ก138" localSheetId="3">'[25]คชจ.ดำเนินงาน6-43'!#REF!</definedName>
    <definedName name="ก138">'[26]คชจ.ดำเนินงาน6-43'!#REF!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 localSheetId="3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 localSheetId="3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 localSheetId="3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5" l="1"/>
  <c r="C19" i="5"/>
  <c r="E62" i="5" l="1"/>
  <c r="O74" i="2" l="1"/>
  <c r="M74" i="2"/>
  <c r="K74" i="2"/>
  <c r="I74" i="2"/>
  <c r="I24" i="2" l="1"/>
  <c r="O24" i="2" l="1"/>
  <c r="M24" i="2"/>
  <c r="K24" i="2"/>
  <c r="I31" i="5"/>
  <c r="I22" i="5"/>
  <c r="O77" i="2"/>
  <c r="O69" i="2"/>
  <c r="L77" i="1"/>
  <c r="J77" i="1"/>
  <c r="H77" i="1"/>
  <c r="F77" i="1"/>
  <c r="L87" i="1"/>
  <c r="H87" i="1"/>
  <c r="I71" i="5" l="1"/>
  <c r="E71" i="5"/>
  <c r="I62" i="5"/>
  <c r="E38" i="5"/>
  <c r="O66" i="2"/>
  <c r="K66" i="2"/>
  <c r="O17" i="2"/>
  <c r="O25" i="2" s="1"/>
  <c r="O28" i="2" s="1"/>
  <c r="O30" i="2" s="1"/>
  <c r="K17" i="2"/>
  <c r="M13" i="6"/>
  <c r="O75" i="2" l="1"/>
  <c r="O78" i="2" s="1"/>
  <c r="O80" i="2" s="1"/>
  <c r="O84" i="2" s="1"/>
  <c r="O91" i="2" s="1"/>
  <c r="K75" i="2"/>
  <c r="K78" i="2" s="1"/>
  <c r="K80" i="2" s="1"/>
  <c r="K89" i="2" s="1"/>
  <c r="K87" i="2" s="1"/>
  <c r="K97" i="2" s="1"/>
  <c r="K25" i="2"/>
  <c r="K28" i="2" s="1"/>
  <c r="K30" i="2" s="1"/>
  <c r="K39" i="2" s="1"/>
  <c r="K37" i="2" s="1"/>
  <c r="O37" i="2"/>
  <c r="O34" i="2"/>
  <c r="O41" i="2" s="1"/>
  <c r="L62" i="1"/>
  <c r="J62" i="1"/>
  <c r="H62" i="1"/>
  <c r="F62" i="1"/>
  <c r="O87" i="2" l="1"/>
  <c r="O97" i="2" s="1"/>
  <c r="K34" i="2"/>
  <c r="K43" i="2" s="1"/>
  <c r="K41" i="2" s="1"/>
  <c r="K84" i="2"/>
  <c r="K93" i="2" s="1"/>
  <c r="K91" i="2" s="1"/>
  <c r="M22" i="6"/>
  <c r="S21" i="3"/>
  <c r="S15" i="3"/>
  <c r="Q23" i="3"/>
  <c r="U23" i="3" s="1"/>
  <c r="M66" i="2"/>
  <c r="I66" i="2"/>
  <c r="I75" i="2" l="1"/>
  <c r="I78" i="2" s="1"/>
  <c r="M75" i="2"/>
  <c r="M78" i="2" s="1"/>
  <c r="M80" i="2" l="1"/>
  <c r="M84" i="2" s="1"/>
  <c r="M91" i="2" s="1"/>
  <c r="G9" i="5"/>
  <c r="I9" i="5"/>
  <c r="I24" i="5" s="1"/>
  <c r="I80" i="2"/>
  <c r="I84" i="2" s="1"/>
  <c r="I93" i="2" s="1"/>
  <c r="I91" i="2" s="1"/>
  <c r="C9" i="5"/>
  <c r="C24" i="5" s="1"/>
  <c r="C34" i="5" s="1"/>
  <c r="E9" i="5"/>
  <c r="E24" i="5" s="1"/>
  <c r="E34" i="5" s="1"/>
  <c r="I34" i="5" l="1"/>
  <c r="I39" i="5" s="1"/>
  <c r="I72" i="5" s="1"/>
  <c r="M87" i="2"/>
  <c r="I20" i="6" s="1"/>
  <c r="E39" i="5"/>
  <c r="E72" i="5" s="1"/>
  <c r="I14" i="6"/>
  <c r="I89" i="2"/>
  <c r="I87" i="2" s="1"/>
  <c r="M21" i="3" s="1"/>
  <c r="M15" i="3"/>
  <c r="G62" i="5"/>
  <c r="C62" i="5"/>
  <c r="I17" i="2"/>
  <c r="F54" i="1"/>
  <c r="G73" i="5"/>
  <c r="C73" i="5"/>
  <c r="G71" i="5"/>
  <c r="C71" i="5"/>
  <c r="L54" i="1"/>
  <c r="L63" i="1" s="1"/>
  <c r="J54" i="1"/>
  <c r="H54" i="1"/>
  <c r="L32" i="1"/>
  <c r="J32" i="1"/>
  <c r="H32" i="1"/>
  <c r="F32" i="1"/>
  <c r="L19" i="1"/>
  <c r="J19" i="1"/>
  <c r="H19" i="1"/>
  <c r="F19" i="1"/>
  <c r="K47" i="2"/>
  <c r="H86" i="1"/>
  <c r="H85" i="1"/>
  <c r="H84" i="1"/>
  <c r="H82" i="1"/>
  <c r="H81" i="1"/>
  <c r="H80" i="1"/>
  <c r="H79" i="1"/>
  <c r="L86" i="1"/>
  <c r="L85" i="1"/>
  <c r="L84" i="1"/>
  <c r="L80" i="1"/>
  <c r="L79" i="1"/>
  <c r="K15" i="6"/>
  <c r="K17" i="6" s="1"/>
  <c r="K21" i="6"/>
  <c r="C21" i="6"/>
  <c r="C23" i="6" s="1"/>
  <c r="E21" i="6"/>
  <c r="G21" i="6"/>
  <c r="G15" i="6"/>
  <c r="G17" i="6" s="1"/>
  <c r="E15" i="6"/>
  <c r="E17" i="6" s="1"/>
  <c r="C15" i="6"/>
  <c r="C17" i="6" s="1"/>
  <c r="M16" i="6"/>
  <c r="M19" i="6"/>
  <c r="K22" i="3"/>
  <c r="I22" i="3"/>
  <c r="G22" i="3"/>
  <c r="E22" i="3"/>
  <c r="C22" i="3"/>
  <c r="K16" i="3"/>
  <c r="K18" i="3" s="1"/>
  <c r="I16" i="3"/>
  <c r="I18" i="3" s="1"/>
  <c r="G16" i="3"/>
  <c r="E16" i="3"/>
  <c r="E18" i="3" s="1"/>
  <c r="C16" i="3"/>
  <c r="C18" i="3" s="1"/>
  <c r="Q20" i="3"/>
  <c r="U20" i="3" s="1"/>
  <c r="Q17" i="3"/>
  <c r="U17" i="3" s="1"/>
  <c r="Q14" i="3"/>
  <c r="U14" i="3" s="1"/>
  <c r="M17" i="2"/>
  <c r="M97" i="2" l="1"/>
  <c r="O47" i="2"/>
  <c r="I97" i="2"/>
  <c r="G24" i="3"/>
  <c r="F81" i="1" s="1"/>
  <c r="K24" i="3"/>
  <c r="F84" i="1" s="1"/>
  <c r="C24" i="3"/>
  <c r="F79" i="1" s="1"/>
  <c r="E24" i="3"/>
  <c r="F80" i="1" s="1"/>
  <c r="I24" i="3"/>
  <c r="F82" i="1" s="1"/>
  <c r="E23" i="6"/>
  <c r="J80" i="1" s="1"/>
  <c r="K23" i="6"/>
  <c r="J86" i="1" s="1"/>
  <c r="G23" i="6"/>
  <c r="J84" i="1" s="1"/>
  <c r="H63" i="1"/>
  <c r="F33" i="1"/>
  <c r="S16" i="3"/>
  <c r="S18" i="3" s="1"/>
  <c r="M25" i="2"/>
  <c r="M28" i="2" s="1"/>
  <c r="M30" i="2" s="1"/>
  <c r="M37" i="2" s="1"/>
  <c r="I25" i="2"/>
  <c r="I28" i="2" s="1"/>
  <c r="I30" i="2" s="1"/>
  <c r="J63" i="1"/>
  <c r="L88" i="1"/>
  <c r="F63" i="1"/>
  <c r="H33" i="1"/>
  <c r="J33" i="1"/>
  <c r="L33" i="1"/>
  <c r="J79" i="1"/>
  <c r="O16" i="3"/>
  <c r="O18" i="3" s="1"/>
  <c r="S22" i="3"/>
  <c r="G18" i="3"/>
  <c r="H88" i="1" l="1"/>
  <c r="S24" i="3"/>
  <c r="G24" i="5"/>
  <c r="M20" i="6"/>
  <c r="M47" i="2"/>
  <c r="I74" i="5"/>
  <c r="I75" i="5" s="1"/>
  <c r="E74" i="5"/>
  <c r="E75" i="5" s="1"/>
  <c r="M34" i="2"/>
  <c r="M41" i="2" s="1"/>
  <c r="C39" i="5"/>
  <c r="C72" i="5" s="1"/>
  <c r="C74" i="5" s="1"/>
  <c r="C75" i="5" s="1"/>
  <c r="I34" i="2"/>
  <c r="I43" i="2" s="1"/>
  <c r="I41" i="2" s="1"/>
  <c r="I39" i="2"/>
  <c r="I37" i="2" s="1"/>
  <c r="O22" i="3"/>
  <c r="O24" i="3" s="1"/>
  <c r="G34" i="5" l="1"/>
  <c r="G39" i="5" s="1"/>
  <c r="G72" i="5" s="1"/>
  <c r="G74" i="5" s="1"/>
  <c r="G75" i="5" s="1"/>
  <c r="I21" i="6"/>
  <c r="M22" i="3"/>
  <c r="I47" i="2"/>
  <c r="F86" i="1"/>
  <c r="I23" i="6" l="1"/>
  <c r="M24" i="3"/>
  <c r="F85" i="1" s="1"/>
  <c r="M21" i="6"/>
  <c r="M23" i="6" s="1"/>
  <c r="Q15" i="3"/>
  <c r="U15" i="3" s="1"/>
  <c r="M16" i="3"/>
  <c r="Q21" i="3"/>
  <c r="U21" i="3" s="1"/>
  <c r="I15" i="6"/>
  <c r="M14" i="6"/>
  <c r="Q22" i="3"/>
  <c r="U22" i="3" s="1"/>
  <c r="F87" i="1" l="1"/>
  <c r="F88" i="1" s="1"/>
  <c r="J85" i="1"/>
  <c r="I17" i="6"/>
  <c r="M15" i="6"/>
  <c r="M17" i="6" s="1"/>
  <c r="M18" i="6" s="1"/>
  <c r="M18" i="3"/>
  <c r="Q18" i="3" s="1"/>
  <c r="Q16" i="3"/>
  <c r="U16" i="3" s="1"/>
  <c r="U18" i="3" s="1"/>
  <c r="U19" i="3" s="1"/>
  <c r="Q24" i="3"/>
  <c r="U24" i="3" s="1"/>
  <c r="J87" i="1" l="1"/>
  <c r="M24" i="6" s="1"/>
  <c r="U25" i="3"/>
  <c r="F89" i="1"/>
  <c r="H89" i="1"/>
  <c r="J88" i="1" l="1"/>
  <c r="J89" i="1" s="1"/>
  <c r="L89" i="1"/>
</calcChain>
</file>

<file path=xl/sharedStrings.xml><?xml version="1.0" encoding="utf-8"?>
<sst xmlns="http://schemas.openxmlformats.org/spreadsheetml/2006/main" count="360" uniqueCount="212">
  <si>
    <t>บริษัท เพชรศรีวิชัย เอ็นเตอร์ไพรส์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</si>
  <si>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</si>
  <si>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</si>
  <si>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</si>
  <si>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</si>
  <si>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</si>
  <si>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</si>
  <si>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</si>
  <si>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</si>
  <si>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</si>
  <si>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</si>
  <si>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</si>
  <si>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</si>
  <si>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เงินปันผลค้างรับ</t>
  </si>
  <si>
    <t>สินค้าคงเหลือ</t>
  </si>
  <si>
    <t>ภาษีเงินได้นิติบุคคลรอขอคืนภายในหนึ่งปี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</si>
  <si>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</si>
  <si>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</si>
  <si>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</si>
  <si>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</si>
  <si>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</si>
  <si>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</si>
  <si>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 เรือและอุปกรณ์</t>
  </si>
  <si>
    <t>สินทรัพย์สิทธิการใช้</t>
  </si>
  <si>
    <t>สินทรัพย์ไม่มีตัวตน</t>
  </si>
  <si>
    <t>ภาษีเงินได้นิติบุคคลรอขอคืนไม่หมุนเวียน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</si>
  <si>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</si>
  <si>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</si>
  <si>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</si>
  <si>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</si>
  <si>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</si>
  <si>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</si>
  <si>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</si>
  <si>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</si>
  <si>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</si>
  <si>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</si>
  <si>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</si>
  <si>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</si>
  <si>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</si>
  <si>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</si>
  <si>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</si>
  <si>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</si>
  <si>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</si>
  <si>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</si>
  <si>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</si>
  <si>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</si>
  <si>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</si>
  <si>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</si>
  <si>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</si>
  <si>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2,750,000,000 หุ้น มูลค่าหุ้นละ 1 บาท</t>
  </si>
  <si>
    <t xml:space="preserve">   ทุนที่ออกและชำระเต็มมูลค่าแล้ว</t>
  </si>
  <si>
    <t>ส่วนเกินมูลค่าหุ้นสามัญ</t>
  </si>
  <si>
    <t>ผลต่างจากการจัดโครงสร้างธุรกิจภายใต้การควบคุมเดียวกัน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</si>
  <si>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</si>
  <si>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</si>
  <si>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</si>
  <si>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</si>
  <si>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</si>
  <si>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</si>
  <si>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</si>
  <si>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</si>
  <si>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</si>
  <si>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</si>
  <si>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</si>
  <si>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</si>
  <si>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</si>
  <si>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</si>
  <si>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</si>
  <si>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</si>
  <si>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</si>
  <si>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</si>
  <si>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</si>
  <si>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</si>
  <si>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</si>
  <si>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</si>
  <si>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</si>
  <si>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</si>
  <si>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</si>
  <si>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</si>
  <si>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</si>
  <si>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</si>
  <si>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</si>
  <si>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</si>
  <si>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</si>
  <si>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</si>
  <si>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</si>
  <si>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</si>
  <si>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</si>
  <si>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</si>
  <si>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</si>
  <si>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</si>
  <si>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</si>
  <si>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</si>
  <si>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ส่วนของผู้ถือหุ้นของบริษัทฯ</t>
  </si>
  <si>
    <t>องค์ประกอบอื่น</t>
  </si>
  <si>
    <t>ของส่วนของผู้ถือหุ้น</t>
  </si>
  <si>
    <t>ผลต่างจาก</t>
  </si>
  <si>
    <t>ส่วนต่ำกว่าทุน</t>
  </si>
  <si>
    <t>กำไรขาดทุนเบ็ดเสร็จอื่น</t>
  </si>
  <si>
    <t>การจัดโครงสร้าง</t>
  </si>
  <si>
    <t>จากการเปลี่ยนแปลง</t>
  </si>
  <si>
    <t>ผลกำไรจาก</t>
  </si>
  <si>
    <t>รวม</t>
  </si>
  <si>
    <t>ทุนที่ออก</t>
  </si>
  <si>
    <t>ส่วนเกินมูลค่า</t>
  </si>
  <si>
    <t>ธุรกิจภายใต้</t>
  </si>
  <si>
    <t>สัดส่วนเงินลงทุน</t>
  </si>
  <si>
    <t>ยังไม่ได้จัดสรร</t>
  </si>
  <si>
    <t>การวัดมูลค่า</t>
  </si>
  <si>
    <t>ส่วนได้เสีย</t>
  </si>
  <si>
    <t>และชำระแล้ว</t>
  </si>
  <si>
    <t>หุ้นสามัญ</t>
  </si>
  <si>
    <t>การควบคุมเดียวกัน</t>
  </si>
  <si>
    <t>ในบริษัทย่อย</t>
  </si>
  <si>
    <t>จัดสรรแล้ว</t>
  </si>
  <si>
    <t>(ขาดทุนสะสม)</t>
  </si>
  <si>
    <t>สินทรัพย์ทางการเงิน</t>
  </si>
  <si>
    <t>ของบริษัทฯ</t>
  </si>
  <si>
    <t>ที่ไม่มีอำนาจควบคุม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</si>
  <si>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</si>
  <si>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</si>
  <si>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</si>
  <si>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</si>
  <si>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</si>
  <si>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</si>
  <si>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</si>
  <si>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</si>
  <si>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</si>
  <si>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</si>
  <si>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</si>
  <si>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</si>
  <si>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</si>
  <si>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</si>
  <si>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</si>
  <si>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</si>
  <si>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</si>
  <si>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</si>
  <si>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</si>
  <si>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</si>
  <si>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</si>
  <si>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</si>
  <si>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รับเงินปันผล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</si>
  <si>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</si>
  <si>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</si>
  <si>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</si>
  <si>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</si>
  <si>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</si>
  <si>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</si>
  <si>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</si>
  <si>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</si>
  <si>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เงินสดรับจากการขายสินทรัพย์</t>
  </si>
  <si>
    <t>เงินสดรับจากดอกเบี้ย</t>
  </si>
  <si>
    <t>เงินปันผลรับ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</si>
  <si>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</si>
  <si>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</si>
  <si>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</si>
  <si>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</si>
  <si>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จ่ายชำระเงินต้นของหนี้สินตามสัญญาเช่า</t>
  </si>
  <si>
    <t>จ่ายดอกเบี้ย</t>
  </si>
  <si>
    <t>เงินปันผลจ่าย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</si>
  <si>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</si>
  <si>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</si>
  <si>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เงินสดและรายการเทียบเท่าเงินสดคงเหลือปลายงวด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</si>
  <si>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</si>
  <si>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</si>
  <si>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ซื้อสินทรัพย์ถาวรและสินทรัพย์ไม่มีตัวตนโดยยังไม่ได้จ่ายชำระ</t>
  </si>
  <si>
    <t>เงินกู้ยืมระยะสั้นจากสถาบันการเงิน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</si>
  <si>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</si>
  <si>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</si>
  <si>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เงินกู้ยืมระยะสั้นจากสถาบันการเงินเพิ่มขึ้น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</si>
  <si>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</si>
  <si>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จากการเปลี่ยนแปลงสัญญาเช่า</t>
  </si>
  <si>
    <t>ซื้อและจ่ายชำระเจ้าหนี้ค่าซื้ออาคารและอุปกรณ์</t>
  </si>
  <si>
    <t xml:space="preserve">   จ่ายผลประโยชน์พนักงาน</t>
  </si>
  <si>
    <t>กำไรจากการเปลี่ยนแปลงมูลค่ายุติธรรมของตราสารอนุพันธ์</t>
  </si>
  <si>
    <t>ยอดคงเหลือ ณ วันที่ 30 มิถุนายน 2568</t>
  </si>
  <si>
    <t xml:space="preserve">   สินทรัพย์สิทธิการใช้ได้มาภายใต้สัญญาเช่า</t>
  </si>
  <si>
    <t xml:space="preserve">เงินลงทุนในการร่วมค้า </t>
  </si>
  <si>
    <t>กำไรจากอัตราแลกเปลี่ยน</t>
  </si>
  <si>
    <t xml:space="preserve">   การปรับลดสินค้าคงเหลือเป็นมูลค่าสุทธิที่จะได้รับ</t>
  </si>
  <si>
    <t xml:space="preserve">   (กำไร) ขาดทุนจากการเปลี่ยนแปลงมูลค่ายุติธรรมของตราสารอนุพันธ์</t>
  </si>
  <si>
    <t xml:space="preserve">   กำไรจากการจำหน่ายสินทรัพย์</t>
  </si>
  <si>
    <t>ประมาณการหนี้สินไม่หมุนเวียนสำหรับผลประโยชน์พนักงาน</t>
  </si>
  <si>
    <t>เงินสดจ่ายล่วงหน้าเพื่อซื้อสินทรัพย์</t>
  </si>
  <si>
    <t>ส่วนต่ำกว่าทุนจากการเปลี่ยนแปลงสัดส่วนเงินลงทุนในบริษัทย่อย</t>
  </si>
  <si>
    <t>หนี้สินไม่หมุนเวียนอื่น</t>
  </si>
  <si>
    <t>หนี้สินตามสัญญาเช่า - สุทธิจากส่วนที่ถึงกำหนดชำระภายในหนึ่งปี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</si>
  <si>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</si>
  <si>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</si>
  <si>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</si>
  <si>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</si>
  <si>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</si>
  <si>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</si>
  <si>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</si>
  <si>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</si>
  <si>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</si>
  <si>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เงินให้กู้ยืมระยะสั้นและดอกเบี้ยค้างรับ - กิจการที่เกี่ยวข้องกัน</t>
  </si>
  <si>
    <t>เงินให้กู้ยืมและดอกเบี้ยค้างรับไม่หมุนเวียน - กิจการที่เกี่ยวข้องกัน</t>
  </si>
  <si>
    <t xml:space="preserve">อสังหาริมทรัพย์เพื่อการลงทุน </t>
  </si>
  <si>
    <t>ส่วนแบ่งขาดทุนจากเงินลงทุนในการร่วมค้า</t>
  </si>
  <si>
    <t>เงินปันผลจ่าย (หมายเหตุ 8)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</si>
  <si>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</si>
  <si>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</si>
  <si>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>ขาดทุนจากอัตราแลกเปลี่ยน</t>
  </si>
  <si>
    <t>ขาดทุนจากการเปลี่ยนแปลงมูลค่ายุติธรรมของตราสารอนุพันธ์</t>
  </si>
  <si>
    <t>เงินฝากสถาบันการเงินที่ติดภาระค้ำประกันเพิ่มขึ้น</t>
  </si>
  <si>
    <t>เงินฝากสถาบันการเงินที่ติดภาระค้ำประกันลดลง</t>
  </si>
  <si>
    <t>จ่ายค่าธรรมเนียมการกู้ยืมเงินระยะยาวจากสถาบันการเงิน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</si>
  <si>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</si>
  <si>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</si>
  <si>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   กลับรายการค่าเผื่อผลขาดทุนด้านเครดิตที่คาดว่าจะเกิดขึ้น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</si>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</sst>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;_(* \(#,##0.00\);_(* &quot;-&quot;_);_(@_)"/>
    <numFmt numFmtId="166" formatCode="_(* #,##0.000_);_(* \(#,##0.000\);_(* &quot;-&quot;???_);_(@_)"/>
    <numFmt numFmtId="167" formatCode="\t&quot;$&quot;#,##0_);[Red]\(\t&quot;$&quot;#,##0\)"/>
    <numFmt numFmtId="168" formatCode="_(\$* #,##0.00_);_(\$* \(#,##0.00\);_(\$* \-??_);_(@_)"/>
    <numFmt numFmtId="169" formatCode="&quot;$&quot;#,##0.00;[Red]\-&quot;$&quot;#,##0.00"/>
    <numFmt numFmtId="170" formatCode="\d\ ดดด\ bb"/>
    <numFmt numFmtId="171" formatCode="0\ \ "/>
    <numFmt numFmtId="172" formatCode="#,##0\ \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 * #,##0_ ;_ * \-#,##0_ ;_ * &quot;-&quot;_ ;_ @_ "/>
    <numFmt numFmtId="176" formatCode="_ * #,##0.00_ ;_ * \-#,##0.00_ ;_ * &quot;-&quot;??_ ;_ @_ "/>
    <numFmt numFmtId="177" formatCode="#,##0.00&quot; $&quot;;\-#,##0.00&quot; $&quot;"/>
    <numFmt numFmtId="178" formatCode="#,##0.00&quot; $&quot;;[Red]\-#,##0.00&quot; $&quot;"/>
    <numFmt numFmtId="179" formatCode="d\.m\.yy"/>
    <numFmt numFmtId="180" formatCode="d\.mmm\.yy"/>
    <numFmt numFmtId="181" formatCode="d\.mmm"/>
    <numFmt numFmtId="182" formatCode="mmm\.yy"/>
    <numFmt numFmtId="183" formatCode="&quot;\&quot;#,##0.00;[Red]&quot;\&quot;&quot;\&quot;&quot;\&quot;&quot;\&quot;&quot;\&quot;\-#,##0.00"/>
    <numFmt numFmtId="184" formatCode="#,##0.00\ &quot;F&quot;;\-#,##0.00\ &quot;F&quot;"/>
    <numFmt numFmtId="185" formatCode="&quot;Fr.&quot;\ #,##0;[Red]&quot;Fr.&quot;\ \-#,##0"/>
    <numFmt numFmtId="186" formatCode="* \(#,##0\);* #,##0_);&quot;-&quot;??_);@"/>
    <numFmt numFmtId="187" formatCode="* \(#,##0\);* #,##0_);\-??_);@"/>
    <numFmt numFmtId="188" formatCode="dd\-mmm\-yy_)"/>
    <numFmt numFmtId="189" formatCode="* #,##0_);* \(#,##0\);&quot;-&quot;??_);@"/>
    <numFmt numFmtId="190" formatCode="* #,##0_);* \(#,##0\);\-??_);@"/>
    <numFmt numFmtId="191" formatCode="0.0%"/>
    <numFmt numFmtId="192" formatCode="_(&quot;$&quot;* #,##0.0_);_(&quot;$&quot;* \(#,##0.0\);_(&quot;$&quot;* &quot;0.0&quot;_);_(@_)"/>
    <numFmt numFmtId="193" formatCode="_([$€-2]* #,##0.00_);_([$€-2]* \(#,##0.00\);_([$€-2]* &quot;-&quot;??_)"/>
    <numFmt numFmtId="194" formatCode="_([$€-2]* #,##0.00_);_([$€-2]* \(#,##0.00\);_([$€-2]* \-??_)"/>
    <numFmt numFmtId="195" formatCode="#,###"/>
    <numFmt numFmtId="196" formatCode="0.00;0.00;\-"/>
    <numFmt numFmtId="197" formatCode="0.000000000"/>
    <numFmt numFmtId="198" formatCode="_-* #,##0\ _F_-;\-* #,##0\ _F_-;_-* &quot;-&quot;\ _F_-;_-@_-"/>
    <numFmt numFmtId="199" formatCode="_-* #,##0.00\ _F_-;\-* #,##0.00\ _F_-;_-* &quot;-&quot;??\ _F_-;_-@_-"/>
    <numFmt numFmtId="200" formatCode="#,##0\ &quot;F&quot;;[Red]\-#,##0\ &quot;F&quot;"/>
    <numFmt numFmtId="201" formatCode="#,##0.00\ &quot;F&quot;;[Red]\-#,##0.00\ &quot;F&quot;"/>
    <numFmt numFmtId="202" formatCode="_-* #,##0\ &quot;F&quot;_-;\-* #,##0\ &quot;F&quot;_-;_-* &quot;-&quot;\ &quot;F&quot;_-;_-@_-"/>
    <numFmt numFmtId="203" formatCode="_-* #,##0.00\ &quot;F&quot;_-;\-* #,##0.00\ &quot;F&quot;_-;_-* &quot;-&quot;??\ &quot;F&quot;_-;_-@_-"/>
    <numFmt numFmtId="204" formatCode="0.00_)"/>
    <numFmt numFmtId="205" formatCode="0%_);\(0%\)"/>
    <numFmt numFmtId="206" formatCode="&quot;ฃค&quot;#,##0;&quot;ฃค&quot;\-#,##0"/>
    <numFmt numFmtId="207" formatCode="_-* #,##0_-;\-* #,##0_-;_-* &quot;-&quot;_-;_-@_-"/>
    <numFmt numFmtId="208" formatCode="0&quot;  &quot;"/>
    <numFmt numFmtId="209" formatCode="_(&quot;?&quot;* #,##0_);_(&quot;?&quot;* \(#,##0\);_(&quot;?&quot;* &quot;-&quot;_);_(@_)"/>
    <numFmt numFmtId="210" formatCode="#,##0.0_);[Red]\(#,##0.0\)"/>
    <numFmt numFmtId="211" formatCode="_-* #,##0.0000_-;\-* #,##0.0000_-;_-* &quot;-&quot;??_-;_-@_-"/>
    <numFmt numFmtId="212" formatCode="d\.m\.yy\ h:mm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0.00&quot;  &quot;"/>
    <numFmt numFmtId="216" formatCode="_-&quot;฿&quot;* #,##0_-;\-&quot;฿&quot;* #,##0_-;_-&quot;฿&quot;* &quot;-&quot;_-;_-@_-"/>
    <numFmt numFmtId="217" formatCode="_-&quot;฿&quot;* #,##0.00_-;\-&quot;฿&quot;* #,##0.00_-;_-&quot;฿&quot;* &quot;-&quot;??_-;_-@_-"/>
    <numFmt numFmtId="218" formatCode="_-* #,##0.00\ _€_-;\-* #,##0.00\ _€_-;_-* &quot;-&quot;??\ _€_-;_-@_-"/>
    <numFmt numFmtId="219" formatCode="\t&quot;$&quot;#,##0_);\(\t&quot;$&quot;#,##0\)"/>
    <numFmt numFmtId="220" formatCode="[$-409]mmmm\ d\,\ yyyy;@"/>
    <numFmt numFmtId="221" formatCode="_-* #,##0_-;\-* #,##0_-;_-* &quot;-&quot;??_-;_-@_-"/>
  </numFmts>
  <fonts count="1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color indexed="10"/>
      <name val="Angsana New"/>
      <family val="1"/>
    </font>
    <font>
      <sz val="16"/>
      <name val="Angsana New"/>
      <family val="1"/>
      <charset val="222"/>
    </font>
    <font>
      <u/>
      <sz val="16"/>
      <color theme="10"/>
      <name val="Angsana New"/>
      <family val="1"/>
      <charset val="222"/>
    </font>
    <font>
      <u/>
      <sz val="16"/>
      <name val="Angsana New"/>
      <family val="1"/>
      <charset val="222"/>
    </font>
    <font>
      <sz val="11"/>
      <color theme="1"/>
      <name val="EYInterstate"/>
      <family val="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UPC"/>
      <family val="2"/>
      <charset val="222"/>
    </font>
    <font>
      <sz val="10"/>
      <name val="ApFont"/>
    </font>
    <font>
      <sz val="12"/>
      <name val="Tms Rmn"/>
    </font>
    <font>
      <sz val="12"/>
      <name val="Tms Rmn"/>
      <charset val="222"/>
    </font>
    <font>
      <sz val="8"/>
      <name val="Arial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1"/>
      <color rgb="FF0061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EYInterstate"/>
      <family val="2"/>
    </font>
    <font>
      <sz val="11"/>
      <color rgb="FF006100"/>
      <name val="Arial"/>
      <family val="2"/>
    </font>
    <font>
      <sz val="10"/>
      <name val="ApFont"/>
      <charset val="222"/>
    </font>
    <font>
      <sz val="8"/>
      <name val="EYInterstate Light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color indexed="18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2"/>
      <name val="新細明體"/>
      <family val="1"/>
      <charset val="136"/>
    </font>
    <font>
      <sz val="10"/>
      <color theme="1"/>
      <name val="EYInterstate"/>
      <family val="2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291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0" fontId="2" fillId="0" borderId="0"/>
    <xf numFmtId="165" fontId="6" fillId="0" borderId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6" fillId="0" borderId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165" fontId="2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39" fontId="17" fillId="0" borderId="0"/>
    <xf numFmtId="39" fontId="17" fillId="0" borderId="0"/>
    <xf numFmtId="39" fontId="7" fillId="0" borderId="0"/>
    <xf numFmtId="39" fontId="17" fillId="0" borderId="0"/>
    <xf numFmtId="39" fontId="17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7" fillId="0" borderId="0"/>
    <xf numFmtId="39" fontId="17" fillId="0" borderId="0"/>
    <xf numFmtId="39" fontId="7" fillId="0" borderId="0"/>
    <xf numFmtId="39" fontId="17" fillId="0" borderId="0"/>
    <xf numFmtId="39" fontId="17" fillId="0" borderId="0"/>
    <xf numFmtId="39" fontId="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7" fillId="0" borderId="0"/>
    <xf numFmtId="168" fontId="7" fillId="0" borderId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8" fillId="0" borderId="0"/>
    <xf numFmtId="170" fontId="2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8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8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8" fillId="0" borderId="0"/>
    <xf numFmtId="0" fontId="18" fillId="0" borderId="0"/>
    <xf numFmtId="171" fontId="7" fillId="0" borderId="0" applyFont="0" applyFill="0" applyBorder="0" applyAlignment="0" applyProtection="0"/>
    <xf numFmtId="172" fontId="7" fillId="0" borderId="16" applyFont="0" applyFill="0" applyBorder="0" applyAlignment="0" applyProtection="0">
      <alignment horizontal="center"/>
    </xf>
    <xf numFmtId="0" fontId="23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7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34" borderId="0" applyNumberFormat="0" applyBorder="0" applyAlignment="0" applyProtection="0"/>
    <xf numFmtId="0" fontId="23" fillId="36" borderId="0" applyNumberFormat="0" applyBorder="0" applyAlignment="0" applyProtection="0"/>
    <xf numFmtId="0" fontId="24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7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5" fillId="36" borderId="0" applyNumberFormat="0" applyBorder="0" applyAlignment="0" applyProtection="0"/>
    <xf numFmtId="0" fontId="23" fillId="38" borderId="0" applyNumberFormat="0" applyBorder="0" applyAlignment="0" applyProtection="0"/>
    <xf numFmtId="0" fontId="24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7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5" fillId="38" borderId="0" applyNumberFormat="0" applyBorder="0" applyAlignment="0" applyProtection="0"/>
    <xf numFmtId="0" fontId="24" fillId="40" borderId="0" applyNumberFormat="0" applyBorder="0" applyAlignment="0" applyProtection="0"/>
    <xf numFmtId="0" fontId="7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5" fillId="41" borderId="0" applyNumberFormat="0" applyBorder="0" applyAlignment="0" applyProtection="0"/>
    <xf numFmtId="0" fontId="24" fillId="42" borderId="0" applyNumberFormat="0" applyBorder="0" applyAlignment="0" applyProtection="0"/>
    <xf numFmtId="0" fontId="7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1" borderId="0" applyNumberFormat="0" applyBorder="0" applyAlignment="0" applyProtection="0"/>
    <xf numFmtId="0" fontId="7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38" borderId="0" applyNumberFormat="0" applyBorder="0" applyAlignment="0" applyProtection="0"/>
    <xf numFmtId="0" fontId="23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41" borderId="0" applyNumberFormat="0" applyBorder="0" applyAlignment="0" applyProtection="0"/>
    <xf numFmtId="0" fontId="24" fillId="34" borderId="0" applyNumberFormat="0" applyBorder="0" applyAlignment="0" applyProtection="0"/>
    <xf numFmtId="0" fontId="7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42" borderId="0" applyNumberFormat="0" applyBorder="0" applyAlignment="0" applyProtection="0"/>
    <xf numFmtId="0" fontId="24" fillId="36" borderId="0" applyNumberFormat="0" applyBorder="0" applyAlignment="0" applyProtection="0"/>
    <xf numFmtId="0" fontId="7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43" borderId="0" applyNumberFormat="0" applyBorder="0" applyAlignment="0" applyProtection="0"/>
    <xf numFmtId="0" fontId="7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5" fillId="44" borderId="0" applyNumberFormat="0" applyBorder="0" applyAlignment="0" applyProtection="0"/>
    <xf numFmtId="0" fontId="24" fillId="40" borderId="0" applyNumberFormat="0" applyBorder="0" applyAlignment="0" applyProtection="0"/>
    <xf numFmtId="0" fontId="7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5" fillId="37" borderId="0" applyNumberFormat="0" applyBorder="0" applyAlignment="0" applyProtection="0"/>
    <xf numFmtId="0" fontId="24" fillId="34" borderId="0" applyNumberFormat="0" applyBorder="0" applyAlignment="0" applyProtection="0"/>
    <xf numFmtId="0" fontId="7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42" borderId="0" applyNumberFormat="0" applyBorder="0" applyAlignment="0" applyProtection="0"/>
    <xf numFmtId="0" fontId="24" fillId="45" borderId="0" applyNumberFormat="0" applyBorder="0" applyAlignment="0" applyProtection="0"/>
    <xf numFmtId="0" fontId="7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5" fillId="38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45" borderId="0" applyNumberFormat="0" applyBorder="0" applyAlignment="0" applyProtection="0"/>
    <xf numFmtId="0" fontId="26" fillId="46" borderId="0" applyNumberFormat="0" applyBorder="0" applyAlignment="0" applyProtection="0"/>
    <xf numFmtId="0" fontId="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8" fillId="42" borderId="0" applyNumberFormat="0" applyBorder="0" applyAlignment="0" applyProtection="0"/>
    <xf numFmtId="0" fontId="26" fillId="36" borderId="0" applyNumberFormat="0" applyBorder="0" applyAlignment="0" applyProtection="0"/>
    <xf numFmtId="0" fontId="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47" borderId="0" applyNumberFormat="0" applyBorder="0" applyAlignment="0" applyProtection="0"/>
    <xf numFmtId="0" fontId="26" fillId="43" borderId="0" applyNumberFormat="0" applyBorder="0" applyAlignment="0" applyProtection="0"/>
    <xf numFmtId="0" fontId="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8" fillId="45" borderId="0" applyNumberFormat="0" applyBorder="0" applyAlignment="0" applyProtection="0"/>
    <xf numFmtId="0" fontId="26" fillId="48" borderId="0" applyNumberFormat="0" applyBorder="0" applyAlignment="0" applyProtection="0"/>
    <xf numFmtId="0" fontId="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37" borderId="0" applyNumberFormat="0" applyBorder="0" applyAlignment="0" applyProtection="0"/>
    <xf numFmtId="0" fontId="26" fillId="49" borderId="0" applyNumberFormat="0" applyBorder="0" applyAlignment="0" applyProtection="0"/>
    <xf numFmtId="0" fontId="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8" fillId="42" borderId="0" applyNumberFormat="0" applyBorder="0" applyAlignment="0" applyProtection="0"/>
    <xf numFmtId="0" fontId="26" fillId="50" borderId="0" applyNumberFormat="0" applyBorder="0" applyAlignment="0" applyProtection="0"/>
    <xf numFmtId="0" fontId="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36" borderId="0" applyNumberFormat="0" applyBorder="0" applyAlignment="0" applyProtection="0"/>
    <xf numFmtId="0" fontId="27" fillId="46" borderId="0" applyNumberFormat="0" applyBorder="0" applyAlignment="0" applyProtection="0"/>
    <xf numFmtId="0" fontId="27" fillId="36" borderId="0" applyNumberFormat="0" applyBorder="0" applyAlignment="0" applyProtection="0"/>
    <xf numFmtId="0" fontId="27" fillId="43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9" fontId="21" fillId="0" borderId="0"/>
    <xf numFmtId="0" fontId="26" fillId="51" borderId="0" applyNumberFormat="0" applyBorder="0" applyAlignment="0" applyProtection="0"/>
    <xf numFmtId="0" fontId="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NumberFormat="0" applyBorder="0" applyAlignment="0" applyProtection="0"/>
    <xf numFmtId="0" fontId="26" fillId="53" borderId="0" applyNumberFormat="0" applyBorder="0" applyAlignment="0" applyProtection="0"/>
    <xf numFmtId="0" fontId="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8" fillId="47" borderId="0" applyNumberFormat="0" applyBorder="0" applyAlignment="0" applyProtection="0"/>
    <xf numFmtId="0" fontId="26" fillId="54" borderId="0" applyNumberFormat="0" applyBorder="0" applyAlignment="0" applyProtection="0"/>
    <xf numFmtId="0" fontId="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8" fillId="45" borderId="0" applyNumberFormat="0" applyBorder="0" applyAlignment="0" applyProtection="0"/>
    <xf numFmtId="0" fontId="26" fillId="48" borderId="0" applyNumberFormat="0" applyBorder="0" applyAlignment="0" applyProtection="0"/>
    <xf numFmtId="0" fontId="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55" borderId="0" applyNumberFormat="0" applyBorder="0" applyAlignment="0" applyProtection="0"/>
    <xf numFmtId="0" fontId="26" fillId="49" borderId="0" applyNumberFormat="0" applyBorder="0" applyAlignment="0" applyProtection="0"/>
    <xf numFmtId="0" fontId="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8" fillId="49" borderId="0" applyNumberFormat="0" applyBorder="0" applyAlignment="0" applyProtection="0"/>
    <xf numFmtId="0" fontId="27" fillId="47" borderId="0" applyNumberFormat="0" applyBorder="0" applyAlignment="0" applyProtection="0"/>
    <xf numFmtId="0" fontId="26" fillId="47" borderId="0" applyNumberFormat="0" applyBorder="0" applyAlignment="0" applyProtection="0"/>
    <xf numFmtId="0" fontId="27" fillId="47" borderId="0" applyNumberFormat="0" applyBorder="0" applyAlignment="0" applyProtection="0"/>
    <xf numFmtId="0" fontId="7" fillId="47" borderId="0" applyNumberFormat="0" applyBorder="0" applyAlignment="0" applyProtection="0"/>
    <xf numFmtId="0" fontId="27" fillId="47" borderId="0" applyNumberFormat="0" applyBorder="0" applyAlignment="0" applyProtection="0"/>
    <xf numFmtId="0" fontId="28" fillId="53" borderId="0" applyNumberFormat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56" borderId="0"/>
    <xf numFmtId="0" fontId="29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0" fillId="4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179" fontId="31" fillId="0" borderId="0" applyFill="0" applyBorder="0" applyAlignment="0"/>
    <xf numFmtId="179" fontId="31" fillId="0" borderId="0" applyFill="0" applyBorder="0" applyAlignment="0"/>
    <xf numFmtId="0" fontId="7" fillId="0" borderId="0" applyFill="0" applyBorder="0" applyAlignment="0"/>
    <xf numFmtId="180" fontId="31" fillId="0" borderId="0" applyFill="0" applyBorder="0" applyAlignment="0"/>
    <xf numFmtId="180" fontId="31" fillId="0" borderId="0" applyFill="0" applyBorder="0" applyAlignment="0"/>
    <xf numFmtId="0" fontId="7" fillId="0" borderId="0" applyFill="0" applyBorder="0" applyAlignment="0"/>
    <xf numFmtId="181" fontId="31" fillId="0" borderId="0" applyFill="0" applyBorder="0" applyAlignment="0"/>
    <xf numFmtId="181" fontId="31" fillId="0" borderId="0" applyFill="0" applyBorder="0" applyAlignment="0"/>
    <xf numFmtId="0" fontId="7" fillId="0" borderId="0" applyFill="0" applyBorder="0" applyAlignment="0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32" fillId="57" borderId="17" applyNumberFormat="0" applyAlignment="0" applyProtection="0"/>
    <xf numFmtId="0" fontId="7" fillId="57" borderId="17" applyNumberFormat="0" applyAlignment="0" applyProtection="0"/>
    <xf numFmtId="0" fontId="33" fillId="57" borderId="17" applyNumberFormat="0" applyAlignment="0" applyProtection="0"/>
    <xf numFmtId="0" fontId="33" fillId="57" borderId="17" applyNumberFormat="0" applyAlignment="0" applyProtection="0"/>
    <xf numFmtId="0" fontId="34" fillId="58" borderId="17" applyNumberFormat="0" applyAlignment="0" applyProtection="0"/>
    <xf numFmtId="0" fontId="35" fillId="0" borderId="0"/>
    <xf numFmtId="0" fontId="35" fillId="0" borderId="0"/>
    <xf numFmtId="0" fontId="7" fillId="0" borderId="0"/>
    <xf numFmtId="0" fontId="36" fillId="59" borderId="18" applyNumberFormat="0" applyAlignment="0" applyProtection="0"/>
    <xf numFmtId="0" fontId="7" fillId="59" borderId="18" applyNumberFormat="0" applyAlignment="0" applyProtection="0"/>
    <xf numFmtId="0" fontId="37" fillId="59" borderId="18" applyNumberFormat="0" applyAlignment="0" applyProtection="0"/>
    <xf numFmtId="0" fontId="37" fillId="59" borderId="18" applyNumberFormat="0" applyAlignment="0" applyProtection="0"/>
    <xf numFmtId="0" fontId="38" fillId="59" borderId="18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39" fontId="17" fillId="0" borderId="0"/>
    <xf numFmtId="39" fontId="17" fillId="0" borderId="0"/>
    <xf numFmtId="39" fontId="7" fillId="0" borderId="0"/>
    <xf numFmtId="39" fontId="17" fillId="0" borderId="0"/>
    <xf numFmtId="39" fontId="17" fillId="0" borderId="0"/>
    <xf numFmtId="39" fontId="7" fillId="0" borderId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4" fontId="21" fillId="0" borderId="0"/>
    <xf numFmtId="185" fontId="21" fillId="0" borderId="0"/>
    <xf numFmtId="185" fontId="21" fillId="0" borderId="0"/>
    <xf numFmtId="0" fontId="7" fillId="0" borderId="0"/>
    <xf numFmtId="184" fontId="21" fillId="0" borderId="0"/>
    <xf numFmtId="184" fontId="21" fillId="0" borderId="0"/>
    <xf numFmtId="186" fontId="39" fillId="0" borderId="0" applyFill="0" applyBorder="0" applyProtection="0"/>
    <xf numFmtId="186" fontId="39" fillId="0" borderId="3" applyFill="0" applyProtection="0"/>
    <xf numFmtId="186" fontId="39" fillId="0" borderId="3" applyFill="0" applyProtection="0"/>
    <xf numFmtId="186" fontId="39" fillId="0" borderId="5" applyFill="0" applyProtection="0"/>
    <xf numFmtId="187" fontId="39" fillId="0" borderId="0" applyFill="0" applyBorder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21" fillId="0" borderId="0"/>
    <xf numFmtId="0" fontId="7" fillId="0" borderId="0"/>
    <xf numFmtId="0" fontId="31" fillId="0" borderId="0" applyProtection="0"/>
    <xf numFmtId="0" fontId="31" fillId="0" borderId="0" applyProtection="0"/>
    <xf numFmtId="0" fontId="7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189" fontId="39" fillId="0" borderId="0" applyFill="0" applyBorder="0" applyProtection="0"/>
    <xf numFmtId="189" fontId="39" fillId="0" borderId="3" applyFill="0" applyProtection="0"/>
    <xf numFmtId="189" fontId="39" fillId="0" borderId="3" applyFill="0" applyProtection="0"/>
    <xf numFmtId="189" fontId="39" fillId="0" borderId="5" applyFill="0" applyProtection="0"/>
    <xf numFmtId="190" fontId="39" fillId="0" borderId="0" applyFill="0" applyBorder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1" fillId="0" borderId="0"/>
    <xf numFmtId="0" fontId="7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4" fillId="60" borderId="19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7" fillId="0" borderId="0" applyFill="0" applyBorder="0" applyAlignment="0" applyProtection="0"/>
    <xf numFmtId="0" fontId="45" fillId="0" borderId="0"/>
    <xf numFmtId="0" fontId="7" fillId="0" borderId="0">
      <alignment horizontal="left"/>
    </xf>
    <xf numFmtId="0" fontId="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61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7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39" borderId="0" applyNumberFormat="0" applyBorder="0" applyAlignment="0" applyProtection="0"/>
    <xf numFmtId="0" fontId="7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42" borderId="0" applyNumberFormat="0" applyBorder="0" applyAlignment="0" applyProtection="0"/>
    <xf numFmtId="38" fontId="44" fillId="62" borderId="0" applyNumberFormat="0" applyBorder="0" applyAlignment="0" applyProtection="0"/>
    <xf numFmtId="38" fontId="7" fillId="62" borderId="0" applyNumberFormat="0" applyBorder="0" applyAlignment="0" applyProtection="0"/>
    <xf numFmtId="0" fontId="53" fillId="0" borderId="0">
      <alignment horizontal="left"/>
    </xf>
    <xf numFmtId="0" fontId="53" fillId="63" borderId="20"/>
    <xf numFmtId="0" fontId="53" fillId="63" borderId="20"/>
    <xf numFmtId="0" fontId="7" fillId="63" borderId="20"/>
    <xf numFmtId="0" fontId="53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54" fillId="0" borderId="21" applyNumberFormat="0" applyAlignment="0" applyProtection="0">
      <alignment horizontal="left" vertical="center"/>
    </xf>
    <xf numFmtId="0" fontId="54" fillId="0" borderId="21" applyNumberFormat="0" applyAlignment="0" applyProtection="0">
      <alignment horizontal="left" vertical="center"/>
    </xf>
    <xf numFmtId="0" fontId="7" fillId="0" borderId="21" applyNumberFormat="0" applyAlignment="0" applyProtection="0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54" fillId="0" borderId="2">
      <alignment horizontal="left" vertical="center"/>
    </xf>
    <xf numFmtId="0" fontId="7" fillId="0" borderId="2">
      <alignment horizontal="left" vertical="center"/>
    </xf>
    <xf numFmtId="0" fontId="7" fillId="0" borderId="2">
      <alignment horizontal="left" vertical="center"/>
    </xf>
    <xf numFmtId="0" fontId="54" fillId="0" borderId="2">
      <alignment horizontal="left" vertical="center"/>
    </xf>
    <xf numFmtId="0" fontId="55" fillId="64" borderId="22">
      <alignment vertical="center" wrapText="1"/>
    </xf>
    <xf numFmtId="0" fontId="56" fillId="0" borderId="23" applyNumberFormat="0" applyFill="0" applyAlignment="0" applyProtection="0"/>
    <xf numFmtId="0" fontId="7" fillId="0" borderId="23" applyNumberFormat="0" applyFill="0" applyAlignment="0" applyProtection="0"/>
    <xf numFmtId="0" fontId="57" fillId="0" borderId="23" applyNumberFormat="0" applyFill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7" fillId="0" borderId="25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7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4" fillId="0" borderId="28" applyNumberFormat="0" applyFill="0" applyAlignment="0" applyProtection="0"/>
    <xf numFmtId="0" fontId="6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5" fillId="64" borderId="22">
      <alignment vertical="center" wrapText="1"/>
    </xf>
    <xf numFmtId="0" fontId="7" fillId="64" borderId="22">
      <alignment vertical="center" wrapText="1"/>
    </xf>
    <xf numFmtId="0" fontId="65" fillId="0" borderId="0" applyProtection="0"/>
    <xf numFmtId="0" fontId="65" fillId="0" borderId="0" applyProtection="0"/>
    <xf numFmtId="0" fontId="7" fillId="0" borderId="0" applyProtection="0"/>
    <xf numFmtId="0" fontId="66" fillId="0" borderId="0" applyProtection="0"/>
    <xf numFmtId="0" fontId="66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10" fontId="44" fillId="65" borderId="19" applyNumberFormat="0" applyBorder="0" applyAlignment="0" applyProtection="0"/>
    <xf numFmtId="10" fontId="7" fillId="65" borderId="19" applyNumberFormat="0" applyBorder="0" applyAlignment="0" applyProtection="0"/>
    <xf numFmtId="0" fontId="7" fillId="41" borderId="17" applyNumberFormat="0" applyAlignment="0" applyProtection="0"/>
    <xf numFmtId="0" fontId="7" fillId="41" borderId="17" applyNumberFormat="0" applyAlignment="0" applyProtection="0"/>
    <xf numFmtId="0" fontId="7" fillId="41" borderId="17" applyNumberFormat="0" applyAlignment="0" applyProtection="0"/>
    <xf numFmtId="0" fontId="7" fillId="41" borderId="17" applyNumberFormat="0" applyAlignment="0" applyProtection="0"/>
    <xf numFmtId="0" fontId="7" fillId="41" borderId="17" applyNumberFormat="0" applyAlignment="0" applyProtection="0"/>
    <xf numFmtId="0" fontId="7" fillId="41" borderId="17" applyNumberFormat="0" applyAlignment="0" applyProtection="0"/>
    <xf numFmtId="0" fontId="7" fillId="41" borderId="17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67" fillId="41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8" fillId="44" borderId="17" applyNumberFormat="0" applyAlignment="0" applyProtection="0"/>
    <xf numFmtId="0" fontId="67" fillId="41" borderId="17" applyNumberFormat="0" applyAlignment="0" applyProtection="0"/>
    <xf numFmtId="0" fontId="68" fillId="44" borderId="17" applyNumberFormat="0" applyAlignment="0" applyProtection="0"/>
    <xf numFmtId="0" fontId="67" fillId="41" borderId="17" applyNumberFormat="0" applyAlignment="0" applyProtection="0"/>
    <xf numFmtId="0" fontId="67" fillId="41" borderId="17" applyNumberFormat="0" applyAlignment="0" applyProtection="0"/>
    <xf numFmtId="0" fontId="67" fillId="41" borderId="17" applyNumberFormat="0" applyAlignment="0" applyProtection="0"/>
    <xf numFmtId="0" fontId="67" fillId="41" borderId="17" applyNumberFormat="0" applyAlignment="0" applyProtection="0"/>
    <xf numFmtId="0" fontId="67" fillId="41" borderId="17" applyNumberFormat="0" applyAlignment="0" applyProtection="0"/>
    <xf numFmtId="0" fontId="67" fillId="41" borderId="17" applyNumberFormat="0" applyAlignment="0" applyProtection="0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0" fontId="69" fillId="0" borderId="29" applyNumberFormat="0" applyFill="0" applyAlignment="0" applyProtection="0"/>
    <xf numFmtId="0" fontId="7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1" fillId="0" borderId="30" applyNumberFormat="0" applyFill="0" applyAlignment="0" applyProtection="0"/>
    <xf numFmtId="195" fontId="7" fillId="0" borderId="31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73" fillId="0" borderId="32"/>
    <xf numFmtId="0" fontId="73" fillId="0" borderId="32"/>
    <xf numFmtId="0" fontId="7" fillId="0" borderId="32"/>
    <xf numFmtId="200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2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44" borderId="0" applyNumberFormat="0" applyBorder="0" applyAlignment="0" applyProtection="0"/>
    <xf numFmtId="0" fontId="7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37" fontId="77" fillId="0" borderId="0"/>
    <xf numFmtId="37" fontId="7" fillId="0" borderId="0"/>
    <xf numFmtId="204" fontId="78" fillId="0" borderId="0"/>
    <xf numFmtId="0" fontId="7" fillId="0" borderId="0"/>
    <xf numFmtId="204" fontId="78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72" fillId="0" borderId="0"/>
    <xf numFmtId="0" fontId="7" fillId="0" borderId="0"/>
    <xf numFmtId="0" fontId="25" fillId="38" borderId="33" applyNumberFormat="0" applyFont="0" applyAlignment="0" applyProtection="0"/>
    <xf numFmtId="0" fontId="7" fillId="38" borderId="33" applyNumberFormat="0" applyFont="0" applyAlignment="0" applyProtection="0"/>
    <xf numFmtId="0" fontId="7" fillId="38" borderId="33" applyNumberFormat="0" applyFont="0" applyAlignment="0" applyProtection="0"/>
    <xf numFmtId="0" fontId="2" fillId="38" borderId="33" applyNumberFormat="0" applyFont="0" applyAlignment="0" applyProtection="0"/>
    <xf numFmtId="0" fontId="79" fillId="57" borderId="34" applyNumberFormat="0" applyAlignment="0" applyProtection="0"/>
    <xf numFmtId="0" fontId="7" fillId="57" borderId="34" applyNumberFormat="0" applyAlignment="0" applyProtection="0"/>
    <xf numFmtId="0" fontId="80" fillId="57" borderId="34" applyNumberFormat="0" applyAlignment="0" applyProtection="0"/>
    <xf numFmtId="0" fontId="80" fillId="57" borderId="34" applyNumberFormat="0" applyAlignment="0" applyProtection="0"/>
    <xf numFmtId="0" fontId="81" fillId="58" borderId="34" applyNumberFormat="0" applyAlignment="0" applyProtection="0"/>
    <xf numFmtId="205" fontId="7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206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44" fillId="62" borderId="19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177" fontId="31" fillId="0" borderId="0" applyFill="0" applyBorder="0" applyAlignment="0"/>
    <xf numFmtId="177" fontId="31" fillId="0" borderId="0" applyFill="0" applyBorder="0" applyAlignment="0"/>
    <xf numFmtId="0" fontId="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0" fontId="7" fillId="0" borderId="0" applyFill="0" applyBorder="0" applyAlignment="0"/>
    <xf numFmtId="178" fontId="31" fillId="0" borderId="0" applyFill="0" applyBorder="0" applyAlignment="0"/>
    <xf numFmtId="178" fontId="31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39" fillId="0" borderId="0"/>
    <xf numFmtId="207" fontId="7" fillId="0" borderId="0" applyFont="0" applyFill="0" applyBorder="0" applyAlignment="0" applyProtection="0"/>
    <xf numFmtId="208" fontId="31" fillId="0" borderId="0" applyFont="0" applyFill="0" applyBorder="0" applyAlignment="0" applyProtection="0"/>
    <xf numFmtId="209" fontId="7" fillId="0" borderId="19">
      <alignment horizontal="center" vertical="center"/>
    </xf>
    <xf numFmtId="0" fontId="7" fillId="0" borderId="35" applyBorder="0">
      <alignment vertical="top"/>
      <protection locked="0"/>
    </xf>
    <xf numFmtId="209" fontId="7" fillId="0" borderId="19">
      <alignment horizontal="center" vertical="center"/>
    </xf>
    <xf numFmtId="0" fontId="7" fillId="0" borderId="35" applyBorder="0">
      <alignment vertical="top"/>
      <protection locked="0"/>
    </xf>
    <xf numFmtId="0" fontId="7" fillId="0" borderId="19">
      <alignment horizontal="center" vertical="center"/>
    </xf>
    <xf numFmtId="0" fontId="7" fillId="0" borderId="35" applyBorder="0">
      <alignment vertical="top"/>
      <protection locked="0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3" fontId="7" fillId="0" borderId="0" applyFill="0" applyBorder="0" applyProtection="0"/>
    <xf numFmtId="210" fontId="7" fillId="0" borderId="0"/>
    <xf numFmtId="210" fontId="7" fillId="0" borderId="0"/>
    <xf numFmtId="211" fontId="7" fillId="0" borderId="0"/>
    <xf numFmtId="0" fontId="39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3" fillId="0" borderId="0"/>
    <xf numFmtId="0" fontId="73" fillId="0" borderId="0"/>
    <xf numFmtId="0" fontId="7" fillId="0" borderId="0"/>
    <xf numFmtId="195" fontId="7" fillId="0" borderId="31" applyNumberFormat="0" applyFill="0" applyBorder="0" applyAlignment="0" applyProtection="0">
      <alignment horizontal="center"/>
    </xf>
    <xf numFmtId="3" fontId="7" fillId="0" borderId="19" applyNumberFormat="0" applyFont="0" applyFill="0" applyAlignment="0" applyProtection="0">
      <alignment vertical="center"/>
    </xf>
    <xf numFmtId="0" fontId="7" fillId="0" borderId="0"/>
    <xf numFmtId="49" fontId="25" fillId="0" borderId="0" applyFill="0" applyBorder="0" applyAlignment="0"/>
    <xf numFmtId="49" fontId="25" fillId="0" borderId="0" applyFill="0" applyBorder="0" applyAlignment="0"/>
    <xf numFmtId="49" fontId="7" fillId="0" borderId="0" applyFill="0" applyBorder="0" applyAlignment="0"/>
    <xf numFmtId="212" fontId="31" fillId="0" borderId="0" applyFill="0" applyBorder="0" applyAlignment="0"/>
    <xf numFmtId="212" fontId="31" fillId="0" borderId="0" applyFill="0" applyBorder="0" applyAlignment="0"/>
    <xf numFmtId="0" fontId="7" fillId="0" borderId="0" applyFill="0" applyBorder="0" applyAlignment="0"/>
    <xf numFmtId="203" fontId="31" fillId="0" borderId="0" applyFill="0" applyBorder="0" applyAlignment="0"/>
    <xf numFmtId="203" fontId="31" fillId="0" borderId="0" applyFill="0" applyBorder="0" applyAlignment="0"/>
    <xf numFmtId="0" fontId="7" fillId="0" borderId="0" applyFill="0" applyBorder="0" applyAlignment="0"/>
    <xf numFmtId="0" fontId="34" fillId="0" borderId="0" applyFill="0" applyBorder="0" applyProtection="0">
      <alignment horizontal="left" vertical="top"/>
    </xf>
    <xf numFmtId="40" fontId="83" fillId="0" borderId="0"/>
    <xf numFmtId="40" fontId="83" fillId="0" borderId="0"/>
    <xf numFmtId="40" fontId="7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5" fillId="0" borderId="0">
      <alignment vertical="center"/>
    </xf>
    <xf numFmtId="0" fontId="86" fillId="0" borderId="36" applyNumberFormat="0" applyFill="0" applyAlignment="0" applyProtection="0"/>
    <xf numFmtId="3" fontId="7" fillId="0" borderId="37">
      <alignment horizontal="center"/>
    </xf>
    <xf numFmtId="3" fontId="87" fillId="0" borderId="37">
      <alignment horizontal="center"/>
    </xf>
    <xf numFmtId="3" fontId="87" fillId="0" borderId="37">
      <alignment horizontal="center"/>
    </xf>
    <xf numFmtId="0" fontId="88" fillId="0" borderId="38" applyNumberFormat="0" applyFill="0" applyAlignment="0" applyProtection="0"/>
    <xf numFmtId="40" fontId="72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31" fillId="0" borderId="0" applyFont="0" applyFill="0" applyBorder="0" applyAlignment="0" applyProtection="0"/>
    <xf numFmtId="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1" fillId="0" borderId="39"/>
    <xf numFmtId="0" fontId="91" fillId="0" borderId="39"/>
    <xf numFmtId="0" fontId="7" fillId="0" borderId="39"/>
    <xf numFmtId="207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59" borderId="18" applyNumberFormat="0" applyAlignment="0" applyProtection="0"/>
    <xf numFmtId="0" fontId="7" fillId="0" borderId="29" applyNumberFormat="0" applyFill="0" applyAlignment="0" applyProtection="0"/>
    <xf numFmtId="191" fontId="40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57" borderId="34" applyNumberFormat="0" applyAlignment="0" applyProtection="0"/>
    <xf numFmtId="0" fontId="7" fillId="57" borderId="17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4" fontId="93" fillId="0" borderId="0" applyFont="0" applyFill="0" applyBorder="0" applyAlignment="0" applyProtection="0"/>
    <xf numFmtId="0" fontId="7" fillId="39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7" fillId="0" borderId="0"/>
    <xf numFmtId="0" fontId="25" fillId="0" borderId="0"/>
    <xf numFmtId="0" fontId="7" fillId="41" borderId="17" applyNumberFormat="0" applyAlignment="0" applyProtection="0"/>
    <xf numFmtId="0" fontId="7" fillId="44" borderId="0" applyNumberFormat="0" applyBorder="0" applyAlignment="0" applyProtection="0"/>
    <xf numFmtId="0" fontId="7" fillId="0" borderId="36" applyNumberFormat="0" applyFill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7" fillId="0" borderId="0"/>
    <xf numFmtId="0" fontId="96" fillId="0" borderId="0"/>
    <xf numFmtId="0" fontId="27" fillId="51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7" borderId="0" applyNumberFormat="0" applyBorder="0" applyAlignment="0" applyProtection="0"/>
    <xf numFmtId="0" fontId="7" fillId="38" borderId="33" applyNumberFormat="0" applyFont="0" applyAlignment="0" applyProtection="0"/>
    <xf numFmtId="0" fontId="7" fillId="0" borderId="23" applyNumberFormat="0" applyFill="0" applyAlignment="0" applyProtection="0"/>
    <xf numFmtId="0" fontId="7" fillId="0" borderId="25" applyNumberFormat="0" applyFill="0" applyAlignment="0" applyProtection="0"/>
    <xf numFmtId="0" fontId="7" fillId="0" borderId="27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07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18" fillId="0" borderId="0"/>
    <xf numFmtId="41" fontId="7" fillId="0" borderId="0" applyFont="0" applyFill="0" applyBorder="0" applyAlignment="0" applyProtection="0"/>
    <xf numFmtId="0" fontId="7" fillId="0" borderId="0"/>
    <xf numFmtId="38" fontId="98" fillId="0" borderId="40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186" fontId="39" fillId="0" borderId="42" applyFill="0" applyProtection="0"/>
    <xf numFmtId="189" fontId="39" fillId="0" borderId="42" applyFill="0" applyProtection="0"/>
    <xf numFmtId="0" fontId="54" fillId="0" borderId="41">
      <alignment horizontal="left" vertical="center"/>
    </xf>
    <xf numFmtId="0" fontId="54" fillId="0" borderId="41">
      <alignment horizontal="left" vertical="center"/>
    </xf>
    <xf numFmtId="0" fontId="7" fillId="0" borderId="41">
      <alignment horizontal="left" vertical="center"/>
    </xf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102" fillId="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03" fillId="0" borderId="0"/>
    <xf numFmtId="164" fontId="23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" fontId="41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104" fillId="0" borderId="0">
      <alignment vertical="center"/>
    </xf>
    <xf numFmtId="21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05" fillId="0" borderId="0"/>
    <xf numFmtId="0" fontId="2" fillId="0" borderId="0"/>
    <xf numFmtId="164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7" fillId="0" borderId="0"/>
    <xf numFmtId="0" fontId="7" fillId="0" borderId="0"/>
    <xf numFmtId="0" fontId="104" fillId="0" borderId="0">
      <alignment vertical="center"/>
    </xf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07" fillId="0" borderId="0" applyFont="0" applyFill="0" applyBorder="0" applyAlignment="0" applyProtection="0"/>
    <xf numFmtId="0" fontId="102" fillId="3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6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8" fillId="0" borderId="0"/>
    <xf numFmtId="0" fontId="16" fillId="0" borderId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99" fillId="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0" fillId="0" borderId="0"/>
    <xf numFmtId="0" fontId="5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0" fontId="109" fillId="0" borderId="0"/>
    <xf numFmtId="0" fontId="110" fillId="0" borderId="0">
      <alignment horizontal="center"/>
      <protection locked="0"/>
    </xf>
    <xf numFmtId="40" fontId="109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88" fillId="34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111" fillId="0" borderId="0" applyNumberFormat="0" applyFill="0" applyBorder="0" applyAlignment="0" applyProtection="0"/>
    <xf numFmtId="0" fontId="112" fillId="0" borderId="7" applyNumberFormat="0" applyFill="0" applyAlignment="0" applyProtection="0"/>
    <xf numFmtId="0" fontId="113" fillId="0" borderId="8" applyNumberFormat="0" applyFill="0" applyAlignment="0" applyProtection="0"/>
    <xf numFmtId="0" fontId="114" fillId="0" borderId="9" applyNumberFormat="0" applyFill="0" applyAlignment="0" applyProtection="0"/>
    <xf numFmtId="0" fontId="114" fillId="0" borderId="0" applyNumberFormat="0" applyFill="0" applyBorder="0" applyAlignment="0" applyProtection="0"/>
    <xf numFmtId="0" fontId="115" fillId="4" borderId="0" applyNumberFormat="0" applyBorder="0" applyAlignment="0" applyProtection="0"/>
    <xf numFmtId="0" fontId="116" fillId="5" borderId="0" applyNumberFormat="0" applyBorder="0" applyAlignment="0" applyProtection="0"/>
    <xf numFmtId="0" fontId="117" fillId="6" borderId="10" applyNumberFormat="0" applyAlignment="0" applyProtection="0"/>
    <xf numFmtId="0" fontId="118" fillId="7" borderId="11" applyNumberFormat="0" applyAlignment="0" applyProtection="0"/>
    <xf numFmtId="0" fontId="119" fillId="7" borderId="10" applyNumberFormat="0" applyAlignment="0" applyProtection="0"/>
    <xf numFmtId="0" fontId="120" fillId="0" borderId="12" applyNumberFormat="0" applyFill="0" applyAlignment="0" applyProtection="0"/>
    <xf numFmtId="0" fontId="121" fillId="8" borderId="13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5" applyNumberFormat="0" applyFill="0" applyAlignment="0" applyProtection="0"/>
    <xf numFmtId="0" fontId="125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2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2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25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25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25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126" fillId="3" borderId="0" applyNumberFormat="0" applyBorder="0" applyAlignment="0" applyProtection="0"/>
    <xf numFmtId="0" fontId="4" fillId="9" borderId="14" applyNumberFormat="0" applyFont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164" fontId="127" fillId="0" borderId="0" applyFont="0" applyFill="0" applyBorder="0" applyAlignment="0" applyProtection="0"/>
    <xf numFmtId="0" fontId="128" fillId="0" borderId="0"/>
    <xf numFmtId="0" fontId="7" fillId="0" borderId="0"/>
    <xf numFmtId="0" fontId="4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5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4" applyNumberFormat="0" applyFont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29" fillId="0" borderId="0"/>
    <xf numFmtId="164" fontId="129" fillId="0" borderId="0" applyFont="0" applyFill="0" applyBorder="0" applyAlignment="0" applyProtection="0"/>
    <xf numFmtId="0" fontId="4" fillId="0" borderId="0"/>
    <xf numFmtId="0" fontId="129" fillId="0" borderId="0"/>
    <xf numFmtId="164" fontId="1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219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0" fillId="0" borderId="0"/>
    <xf numFmtId="164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0" fillId="0" borderId="0"/>
    <xf numFmtId="164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33" fillId="0" borderId="0" applyFont="0" applyFill="0" applyBorder="0" applyAlignment="0" applyProtection="0">
      <alignment vertical="center"/>
    </xf>
    <xf numFmtId="9" fontId="133" fillId="0" borderId="0" applyFont="0" applyFill="0" applyBorder="0" applyAlignment="0" applyProtection="0">
      <alignment vertical="center"/>
    </xf>
    <xf numFmtId="0" fontId="24" fillId="0" borderId="0"/>
    <xf numFmtId="0" fontId="4" fillId="0" borderId="0"/>
    <xf numFmtId="164" fontId="4" fillId="0" borderId="0" applyFont="0" applyFill="0" applyBorder="0" applyAlignment="0" applyProtection="0"/>
    <xf numFmtId="218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1" fillId="0" borderId="0"/>
    <xf numFmtId="9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0" fontId="129" fillId="0" borderId="0"/>
    <xf numFmtId="0" fontId="10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220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29" fillId="0" borderId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1" fillId="0" borderId="0"/>
    <xf numFmtId="9" fontId="24" fillId="0" borderId="0" applyFont="0" applyFill="0" applyBorder="0" applyAlignment="0" applyProtection="0"/>
    <xf numFmtId="0" fontId="129" fillId="0" borderId="0"/>
    <xf numFmtId="164" fontId="129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9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6" fillId="2" borderId="0" xfId="2" applyFont="1" applyFill="1" applyAlignment="1">
      <alignment vertical="top"/>
    </xf>
    <xf numFmtId="0" fontId="6" fillId="2" borderId="0" xfId="4" applyNumberFormat="1" applyFont="1" applyFill="1" applyAlignment="1">
      <alignment vertical="top"/>
    </xf>
    <xf numFmtId="0" fontId="6" fillId="2" borderId="0" xfId="4" applyNumberFormat="1" applyFont="1" applyFill="1" applyAlignment="1">
      <alignment horizontal="right" vertical="top"/>
    </xf>
    <xf numFmtId="0" fontId="8" fillId="2" borderId="0" xfId="2" applyFont="1" applyFill="1" applyAlignment="1">
      <alignment vertical="top"/>
    </xf>
    <xf numFmtId="0" fontId="6" fillId="2" borderId="0" xfId="4" applyNumberFormat="1" applyFont="1" applyFill="1" applyBorder="1" applyAlignment="1">
      <alignment vertical="top"/>
    </xf>
    <xf numFmtId="0" fontId="6" fillId="2" borderId="0" xfId="4" applyNumberFormat="1" applyFont="1" applyFill="1" applyBorder="1" applyAlignment="1">
      <alignment horizontal="right" vertical="top"/>
    </xf>
    <xf numFmtId="0" fontId="9" fillId="2" borderId="0" xfId="2" applyFont="1" applyFill="1" applyAlignment="1">
      <alignment horizontal="center" vertical="top"/>
    </xf>
    <xf numFmtId="0" fontId="9" fillId="2" borderId="0" xfId="4" applyNumberFormat="1" applyFont="1" applyFill="1" applyBorder="1" applyAlignment="1">
      <alignment horizontal="center" vertical="top"/>
    </xf>
    <xf numFmtId="0" fontId="10" fillId="2" borderId="0" xfId="2" applyFont="1" applyFill="1" applyAlignment="1">
      <alignment vertical="top"/>
    </xf>
    <xf numFmtId="0" fontId="11" fillId="2" borderId="0" xfId="2" applyFont="1" applyFill="1" applyAlignment="1">
      <alignment horizontal="center" vertical="top"/>
    </xf>
    <xf numFmtId="41" fontId="6" fillId="2" borderId="0" xfId="4" applyNumberFormat="1" applyFont="1" applyFill="1" applyBorder="1" applyAlignment="1">
      <alignment vertical="top"/>
    </xf>
    <xf numFmtId="41" fontId="6" fillId="2" borderId="0" xfId="2" applyNumberFormat="1" applyFont="1" applyFill="1" applyAlignment="1">
      <alignment vertical="top"/>
    </xf>
    <xf numFmtId="41" fontId="6" fillId="2" borderId="0" xfId="1" applyNumberFormat="1" applyFont="1" applyFill="1" applyAlignment="1">
      <alignment vertical="top"/>
    </xf>
    <xf numFmtId="0" fontId="6" fillId="2" borderId="0" xfId="1" applyNumberFormat="1" applyFont="1" applyFill="1" applyAlignment="1">
      <alignment vertical="top"/>
    </xf>
    <xf numFmtId="41" fontId="6" fillId="2" borderId="0" xfId="1" applyNumberFormat="1" applyFont="1" applyFill="1" applyBorder="1" applyAlignment="1">
      <alignment vertical="top"/>
    </xf>
    <xf numFmtId="41" fontId="6" fillId="2" borderId="1" xfId="1" applyNumberFormat="1" applyFont="1" applyFill="1" applyBorder="1" applyAlignment="1">
      <alignment vertical="top"/>
    </xf>
    <xf numFmtId="41" fontId="6" fillId="2" borderId="2" xfId="1" applyNumberFormat="1" applyFont="1" applyFill="1" applyBorder="1" applyAlignment="1">
      <alignment vertical="top"/>
    </xf>
    <xf numFmtId="41" fontId="6" fillId="2" borderId="3" xfId="1" applyNumberFormat="1" applyFont="1" applyFill="1" applyBorder="1" applyAlignment="1">
      <alignment vertical="top"/>
    </xf>
    <xf numFmtId="41" fontId="6" fillId="2" borderId="4" xfId="1" applyNumberFormat="1" applyFont="1" applyFill="1" applyBorder="1" applyAlignment="1">
      <alignment vertical="top"/>
    </xf>
    <xf numFmtId="0" fontId="6" fillId="2" borderId="0" xfId="2" applyFont="1" applyFill="1" applyAlignment="1">
      <alignment horizontal="center" vertical="top"/>
    </xf>
    <xf numFmtId="0" fontId="10" fillId="2" borderId="0" xfId="5" applyFont="1" applyFill="1" applyAlignment="1">
      <alignment vertical="top"/>
    </xf>
    <xf numFmtId="0" fontId="6" fillId="2" borderId="0" xfId="5" applyFont="1" applyFill="1" applyAlignment="1">
      <alignment vertical="top"/>
    </xf>
    <xf numFmtId="0" fontId="6" fillId="2" borderId="0" xfId="5" applyFont="1" applyFill="1" applyAlignment="1">
      <alignment vertical="top" wrapText="1"/>
    </xf>
    <xf numFmtId="0" fontId="6" fillId="2" borderId="0" xfId="6" applyNumberFormat="1" applyFont="1" applyFill="1" applyAlignment="1">
      <alignment vertical="top"/>
    </xf>
    <xf numFmtId="0" fontId="11" fillId="2" borderId="0" xfId="6" applyNumberFormat="1" applyFont="1" applyFill="1" applyAlignment="1">
      <alignment horizontal="center" vertical="top"/>
    </xf>
    <xf numFmtId="0" fontId="11" fillId="2" borderId="0" xfId="5" applyFont="1" applyFill="1" applyAlignment="1">
      <alignment horizontal="center" vertical="top"/>
    </xf>
    <xf numFmtId="41" fontId="6" fillId="2" borderId="5" xfId="1" applyNumberFormat="1" applyFont="1" applyFill="1" applyBorder="1" applyAlignment="1">
      <alignment vertical="top"/>
    </xf>
    <xf numFmtId="41" fontId="6" fillId="2" borderId="0" xfId="1" applyNumberFormat="1" applyFont="1" applyFill="1" applyBorder="1" applyAlignment="1">
      <alignment vertical="top" wrapText="1"/>
    </xf>
    <xf numFmtId="41" fontId="6" fillId="2" borderId="0" xfId="6" applyNumberFormat="1" applyFont="1" applyFill="1" applyBorder="1" applyAlignment="1">
      <alignment vertical="top"/>
    </xf>
    <xf numFmtId="41" fontId="6" fillId="2" borderId="0" xfId="5" applyNumberFormat="1" applyFont="1" applyFill="1" applyAlignment="1">
      <alignment vertical="top"/>
    </xf>
    <xf numFmtId="0" fontId="6" fillId="2" borderId="0" xfId="7" applyFont="1" applyFill="1" applyAlignment="1">
      <alignment vertical="top" wrapText="1"/>
    </xf>
    <xf numFmtId="0" fontId="6" fillId="2" borderId="0" xfId="7" applyFont="1" applyFill="1" applyAlignment="1">
      <alignment vertical="top"/>
    </xf>
    <xf numFmtId="0" fontId="11" fillId="2" borderId="0" xfId="5" quotePrefix="1" applyFont="1" applyFill="1" applyAlignment="1">
      <alignment horizontal="center" vertical="top"/>
    </xf>
    <xf numFmtId="41" fontId="6" fillId="2" borderId="0" xfId="4" applyNumberFormat="1" applyFont="1" applyFill="1" applyAlignment="1">
      <alignment vertical="top"/>
    </xf>
    <xf numFmtId="166" fontId="6" fillId="2" borderId="4" xfId="8" applyNumberFormat="1" applyFont="1" applyFill="1" applyBorder="1" applyAlignment="1">
      <alignment vertical="top"/>
    </xf>
    <xf numFmtId="41" fontId="6" fillId="0" borderId="0" xfId="14" applyNumberFormat="1" applyFont="1" applyFill="1" applyBorder="1" applyAlignment="1">
      <alignment vertical="top"/>
    </xf>
    <xf numFmtId="0" fontId="6" fillId="0" borderId="0" xfId="11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4" applyNumberFormat="1" applyFont="1" applyFill="1" applyAlignment="1">
      <alignment horizontal="right" vertical="top"/>
    </xf>
    <xf numFmtId="0" fontId="8" fillId="0" borderId="0" xfId="2" applyFont="1" applyAlignment="1">
      <alignment vertical="top"/>
    </xf>
    <xf numFmtId="0" fontId="8" fillId="0" borderId="0" xfId="11" applyFont="1" applyAlignment="1">
      <alignment vertical="top"/>
    </xf>
    <xf numFmtId="0" fontId="6" fillId="0" borderId="0" xfId="4" applyNumberFormat="1" applyFont="1" applyFill="1" applyBorder="1" applyAlignment="1">
      <alignment vertical="top"/>
    </xf>
    <xf numFmtId="0" fontId="6" fillId="0" borderId="0" xfId="4" applyNumberFormat="1" applyFont="1" applyFill="1" applyBorder="1" applyAlignment="1">
      <alignment horizontal="right" vertical="top"/>
    </xf>
    <xf numFmtId="0" fontId="9" fillId="0" borderId="3" xfId="4" applyNumberFormat="1" applyFont="1" applyFill="1" applyBorder="1" applyAlignment="1">
      <alignment horizontal="center" vertical="top"/>
    </xf>
    <xf numFmtId="0" fontId="8" fillId="0" borderId="0" xfId="12" applyFont="1" applyAlignment="1">
      <alignment vertical="top"/>
    </xf>
    <xf numFmtId="41" fontId="6" fillId="0" borderId="0" xfId="11" applyNumberFormat="1" applyFont="1" applyAlignment="1">
      <alignment vertical="top"/>
    </xf>
    <xf numFmtId="41" fontId="6" fillId="0" borderId="0" xfId="14" applyNumberFormat="1" applyFont="1" applyFill="1" applyAlignment="1">
      <alignment vertical="top"/>
    </xf>
    <xf numFmtId="41" fontId="6" fillId="0" borderId="1" xfId="14" applyNumberFormat="1" applyFont="1" applyFill="1" applyBorder="1" applyAlignment="1">
      <alignment vertical="top"/>
    </xf>
    <xf numFmtId="41" fontId="6" fillId="0" borderId="3" xfId="14" applyNumberFormat="1" applyFont="1" applyFill="1" applyBorder="1" applyAlignment="1">
      <alignment vertical="top"/>
    </xf>
    <xf numFmtId="0" fontId="10" fillId="0" borderId="0" xfId="11" applyFont="1" applyAlignment="1">
      <alignment vertical="top"/>
    </xf>
    <xf numFmtId="41" fontId="6" fillId="0" borderId="2" xfId="14" applyNumberFormat="1" applyFont="1" applyFill="1" applyBorder="1" applyAlignment="1">
      <alignment vertical="top"/>
    </xf>
    <xf numFmtId="0" fontId="6" fillId="0" borderId="0" xfId="14" applyNumberFormat="1" applyFont="1" applyFill="1" applyBorder="1" applyAlignment="1">
      <alignment vertical="top"/>
    </xf>
    <xf numFmtId="0" fontId="6" fillId="0" borderId="0" xfId="15" applyNumberFormat="1" applyFont="1" applyFill="1" applyBorder="1" applyAlignment="1">
      <alignment vertical="top"/>
    </xf>
    <xf numFmtId="41" fontId="6" fillId="0" borderId="5" xfId="14" applyNumberFormat="1" applyFont="1" applyFill="1" applyBorder="1" applyAlignment="1">
      <alignment vertical="top"/>
    </xf>
    <xf numFmtId="0" fontId="6" fillId="0" borderId="0" xfId="14" applyNumberFormat="1" applyFont="1" applyFill="1" applyAlignment="1">
      <alignment vertical="top"/>
    </xf>
    <xf numFmtId="0" fontId="6" fillId="0" borderId="0" xfId="1" applyNumberFormat="1" applyFont="1" applyFill="1" applyAlignment="1">
      <alignment vertical="top"/>
    </xf>
    <xf numFmtId="0" fontId="10" fillId="0" borderId="0" xfId="2" applyFont="1" applyAlignment="1">
      <alignment vertical="top"/>
    </xf>
    <xf numFmtId="0" fontId="14" fillId="0" borderId="0" xfId="3" applyNumberFormat="1" applyFont="1" applyFill="1" applyAlignment="1">
      <alignment vertical="top"/>
    </xf>
    <xf numFmtId="0" fontId="13" fillId="0" borderId="0" xfId="2" applyFont="1" applyAlignment="1">
      <alignment vertical="top"/>
    </xf>
    <xf numFmtId="0" fontId="13" fillId="0" borderId="0" xfId="4" applyNumberFormat="1" applyFont="1" applyFill="1" applyBorder="1" applyAlignment="1">
      <alignment vertical="top"/>
    </xf>
    <xf numFmtId="0" fontId="13" fillId="0" borderId="0" xfId="4" applyNumberFormat="1" applyFont="1" applyFill="1" applyBorder="1" applyAlignment="1">
      <alignment horizontal="right" vertical="top"/>
    </xf>
    <xf numFmtId="0" fontId="8" fillId="0" borderId="0" xfId="4" applyNumberFormat="1" applyFont="1" applyFill="1" applyBorder="1" applyAlignment="1">
      <alignment vertical="top"/>
    </xf>
    <xf numFmtId="0" fontId="15" fillId="0" borderId="0" xfId="2" applyFont="1" applyAlignment="1">
      <alignment horizontal="center" vertical="top"/>
    </xf>
    <xf numFmtId="0" fontId="13" fillId="0" borderId="1" xfId="2" quotePrefix="1" applyFont="1" applyBorder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3" fillId="0" borderId="0" xfId="2" applyFont="1" applyAlignment="1">
      <alignment horizontal="center" vertical="top"/>
    </xf>
    <xf numFmtId="41" fontId="13" fillId="0" borderId="0" xfId="1" applyNumberFormat="1" applyFont="1" applyFill="1" applyAlignment="1">
      <alignment vertical="top"/>
    </xf>
    <xf numFmtId="41" fontId="13" fillId="0" borderId="0" xfId="2" applyNumberFormat="1" applyFont="1" applyAlignment="1">
      <alignment vertical="top"/>
    </xf>
    <xf numFmtId="41" fontId="13" fillId="0" borderId="0" xfId="1" applyNumberFormat="1" applyFont="1" applyFill="1" applyBorder="1" applyAlignment="1">
      <alignment vertical="top"/>
    </xf>
    <xf numFmtId="0" fontId="13" fillId="0" borderId="0" xfId="1" applyNumberFormat="1" applyFont="1" applyFill="1" applyAlignment="1">
      <alignment vertical="top"/>
    </xf>
    <xf numFmtId="41" fontId="13" fillId="0" borderId="2" xfId="4" applyNumberFormat="1" applyFont="1" applyFill="1" applyBorder="1" applyAlignment="1">
      <alignment vertical="top"/>
    </xf>
    <xf numFmtId="41" fontId="13" fillId="0" borderId="0" xfId="4" applyNumberFormat="1" applyFont="1" applyFill="1" applyAlignment="1">
      <alignment vertical="top"/>
    </xf>
    <xf numFmtId="41" fontId="13" fillId="0" borderId="2" xfId="1" applyNumberFormat="1" applyFont="1" applyFill="1" applyBorder="1" applyAlignment="1">
      <alignment vertical="top"/>
    </xf>
    <xf numFmtId="41" fontId="13" fillId="0" borderId="4" xfId="1" applyNumberFormat="1" applyFont="1" applyFill="1" applyBorder="1" applyAlignment="1">
      <alignment vertical="top"/>
    </xf>
    <xf numFmtId="0" fontId="13" fillId="0" borderId="0" xfId="4" applyNumberFormat="1" applyFont="1" applyFill="1" applyAlignment="1">
      <alignment vertical="top"/>
    </xf>
    <xf numFmtId="41" fontId="13" fillId="0" borderId="0" xfId="4" applyNumberFormat="1" applyFont="1" applyFill="1" applyBorder="1" applyAlignment="1">
      <alignment vertical="top"/>
    </xf>
    <xf numFmtId="41" fontId="13" fillId="0" borderId="1" xfId="1" applyNumberFormat="1" applyFont="1" applyFill="1" applyBorder="1" applyAlignment="1">
      <alignment vertical="top"/>
    </xf>
    <xf numFmtId="41" fontId="13" fillId="0" borderId="5" xfId="1" applyNumberFormat="1" applyFont="1" applyFill="1" applyBorder="1" applyAlignment="1">
      <alignment vertical="top"/>
    </xf>
    <xf numFmtId="0" fontId="13" fillId="0" borderId="6" xfId="2" applyFont="1" applyBorder="1" applyAlignment="1">
      <alignment vertical="top"/>
    </xf>
    <xf numFmtId="0" fontId="6" fillId="0" borderId="0" xfId="2" applyFont="1" applyAlignment="1">
      <alignment horizontal="right" vertical="top"/>
    </xf>
    <xf numFmtId="0" fontId="6" fillId="0" borderId="0" xfId="2" applyFont="1" applyAlignment="1">
      <alignment horizontal="center" vertical="top"/>
    </xf>
    <xf numFmtId="0" fontId="6" fillId="0" borderId="3" xfId="2" applyFont="1" applyBorder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6" fillId="0" borderId="1" xfId="2" applyFont="1" applyBorder="1" applyAlignment="1">
      <alignment horizontal="center" vertical="top"/>
    </xf>
    <xf numFmtId="0" fontId="6" fillId="0" borderId="2" xfId="2" applyFont="1" applyBorder="1" applyAlignment="1">
      <alignment horizontal="center" vertical="top"/>
    </xf>
    <xf numFmtId="0" fontId="6" fillId="0" borderId="0" xfId="9" applyFont="1" applyAlignment="1">
      <alignment vertical="top"/>
    </xf>
    <xf numFmtId="0" fontId="6" fillId="0" borderId="1" xfId="4" applyNumberFormat="1" applyFont="1" applyFill="1" applyBorder="1" applyAlignment="1">
      <alignment horizontal="center" vertical="top"/>
    </xf>
    <xf numFmtId="41" fontId="6" fillId="0" borderId="0" xfId="2" applyNumberFormat="1" applyFont="1" applyAlignment="1">
      <alignment vertical="top"/>
    </xf>
    <xf numFmtId="0" fontId="6" fillId="0" borderId="0" xfId="5" applyFont="1" applyAlignment="1">
      <alignment vertical="top"/>
    </xf>
    <xf numFmtId="41" fontId="6" fillId="0" borderId="3" xfId="2" applyNumberFormat="1" applyFont="1" applyBorder="1" applyAlignment="1">
      <alignment vertical="top"/>
    </xf>
    <xf numFmtId="41" fontId="6" fillId="0" borderId="5" xfId="2" applyNumberFormat="1" applyFont="1" applyBorder="1" applyAlignment="1">
      <alignment vertical="top"/>
    </xf>
    <xf numFmtId="41" fontId="6" fillId="0" borderId="1" xfId="2" applyNumberFormat="1" applyFont="1" applyBorder="1" applyAlignment="1">
      <alignment vertical="top"/>
    </xf>
    <xf numFmtId="41" fontId="12" fillId="0" borderId="0" xfId="2" applyNumberFormat="1" applyFont="1" applyAlignment="1">
      <alignment vertical="top"/>
    </xf>
    <xf numFmtId="41" fontId="6" fillId="0" borderId="0" xfId="1" applyNumberFormat="1" applyFont="1" applyFill="1" applyBorder="1" applyAlignment="1">
      <alignment vertical="top"/>
    </xf>
    <xf numFmtId="41" fontId="6" fillId="2" borderId="42" xfId="1" applyNumberFormat="1" applyFont="1" applyFill="1" applyBorder="1" applyAlignment="1">
      <alignment vertical="top"/>
    </xf>
    <xf numFmtId="41" fontId="6" fillId="0" borderId="0" xfId="1" applyNumberFormat="1" applyFont="1" applyFill="1" applyAlignment="1">
      <alignment vertical="top"/>
    </xf>
    <xf numFmtId="41" fontId="13" fillId="0" borderId="4" xfId="1" applyNumberFormat="1" applyFont="1" applyFill="1" applyBorder="1" applyAlignment="1"/>
    <xf numFmtId="0" fontId="6" fillId="0" borderId="0" xfId="10" applyFont="1"/>
    <xf numFmtId="0" fontId="6" fillId="2" borderId="0" xfId="0" applyFont="1" applyFill="1" applyAlignment="1">
      <alignment vertical="top"/>
    </xf>
    <xf numFmtId="41" fontId="6" fillId="2" borderId="0" xfId="14" applyNumberFormat="1" applyFont="1" applyFill="1" applyAlignment="1">
      <alignment vertical="top"/>
    </xf>
    <xf numFmtId="41" fontId="6" fillId="2" borderId="1" xfId="14" applyNumberFormat="1" applyFont="1" applyFill="1" applyBorder="1" applyAlignment="1">
      <alignment vertical="top"/>
    </xf>
    <xf numFmtId="41" fontId="6" fillId="2" borderId="0" xfId="14" applyNumberFormat="1" applyFont="1" applyFill="1" applyBorder="1" applyAlignment="1">
      <alignment vertical="top"/>
    </xf>
    <xf numFmtId="0" fontId="6" fillId="2" borderId="0" xfId="15" applyNumberFormat="1" applyFont="1" applyFill="1" applyBorder="1" applyAlignment="1">
      <alignment vertical="top"/>
    </xf>
    <xf numFmtId="0" fontId="6" fillId="2" borderId="0" xfId="11" applyFont="1" applyFill="1" applyAlignment="1">
      <alignment vertical="top"/>
    </xf>
    <xf numFmtId="41" fontId="6" fillId="2" borderId="0" xfId="11" applyNumberFormat="1" applyFont="1" applyFill="1" applyAlignment="1">
      <alignment vertical="top"/>
    </xf>
    <xf numFmtId="164" fontId="6" fillId="2" borderId="0" xfId="1" applyFont="1" applyFill="1" applyAlignment="1">
      <alignment vertical="top"/>
    </xf>
    <xf numFmtId="164" fontId="6" fillId="2" borderId="0" xfId="1" applyFont="1" applyFill="1" applyBorder="1" applyAlignment="1">
      <alignment vertical="top"/>
    </xf>
    <xf numFmtId="164" fontId="6" fillId="0" borderId="0" xfId="1" applyFont="1" applyAlignment="1">
      <alignment vertical="top"/>
    </xf>
    <xf numFmtId="221" fontId="6" fillId="2" borderId="0" xfId="1" applyNumberFormat="1" applyFont="1" applyFill="1" applyAlignment="1">
      <alignment vertical="top"/>
    </xf>
    <xf numFmtId="221" fontId="6" fillId="2" borderId="0" xfId="1" applyNumberFormat="1" applyFont="1" applyFill="1" applyBorder="1" applyAlignment="1">
      <alignment vertical="top"/>
    </xf>
    <xf numFmtId="0" fontId="8" fillId="0" borderId="1" xfId="4" applyNumberFormat="1" applyFont="1" applyFill="1" applyBorder="1" applyAlignment="1">
      <alignment horizontal="center" vertical="top"/>
    </xf>
    <xf numFmtId="0" fontId="10" fillId="0" borderId="0" xfId="2" applyFont="1" applyAlignment="1">
      <alignment vertical="top"/>
    </xf>
    <xf numFmtId="0" fontId="8" fillId="2" borderId="1" xfId="4" applyNumberFormat="1" applyFont="1" applyFill="1" applyBorder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13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</cellXfs>
  <cellStyles count="4291">
    <cellStyle name="_x000a_shell=progma" xfId="32" xr:uid="{5661BEFA-187D-4540-9581-11943B39A947}"/>
    <cellStyle name="%" xfId="33" xr:uid="{175FEA6A-F618-4204-9282-77CDC6AAE735}"/>
    <cellStyle name="??" xfId="34" xr:uid="{D2609EDB-83FB-4375-923C-959DDC31F176}"/>
    <cellStyle name="?? - Style1" xfId="35" xr:uid="{9C12E928-C376-42EE-B0E9-5ABB889FEE8C}"/>
    <cellStyle name="?? - Style1 2" xfId="36" xr:uid="{9BA12785-DD20-46E8-A469-11A792365401}"/>
    <cellStyle name="?? - Style1 3" xfId="37" xr:uid="{FF2DDDB2-8E8C-439E-B7E3-F3CE91705548}"/>
    <cellStyle name="?? [0] - Style2" xfId="38" xr:uid="{B5797AD1-ED56-4F48-AA40-C815ACEA58EC}"/>
    <cellStyle name="?? [0] - Style2 2" xfId="39" xr:uid="{A79C44AF-6648-4164-B30C-C509ABC094D4}"/>
    <cellStyle name="?? [0] - Style2 3" xfId="40" xr:uid="{3B1260C0-3DA1-485D-AABD-DC2F71FAE7CE}"/>
    <cellStyle name="?? [0]_PERSONAL" xfId="41" xr:uid="{77BF6B32-A719-4455-816D-7295B70F494F}"/>
    <cellStyle name="?? 10" xfId="42" xr:uid="{E3A40DC4-575D-4479-90C3-B44A8984EA6F}"/>
    <cellStyle name="?? 11" xfId="43" xr:uid="{6C9DA235-8775-4FB2-8FF5-804679BF6BDD}"/>
    <cellStyle name="?? 12" xfId="44" xr:uid="{26025FA3-484F-46F0-98A8-19C7D8F9FCF2}"/>
    <cellStyle name="?? 13" xfId="45" xr:uid="{060C037B-6DCA-495D-9451-97661CE1C629}"/>
    <cellStyle name="?? 14" xfId="46" xr:uid="{534C89D8-94E6-485B-A457-CEFD32B0AFCA}"/>
    <cellStyle name="?? 15" xfId="47" xr:uid="{D6ECB288-EF27-4C3F-967E-3CBD8C32F98D}"/>
    <cellStyle name="?? 16" xfId="48" xr:uid="{F7102041-CC15-48EB-A910-A107C9F86E30}"/>
    <cellStyle name="?? 17" xfId="49" xr:uid="{4E474B64-5276-460F-BA21-F7674595C579}"/>
    <cellStyle name="?? 2" xfId="50" xr:uid="{28AB6D70-114B-45B9-91D5-A22B377956C3}"/>
    <cellStyle name="?? 3" xfId="51" xr:uid="{DDB26B04-8141-466E-9A90-3DCE62FA878D}"/>
    <cellStyle name="?? 4" xfId="52" xr:uid="{3123D890-FAC0-42FC-855C-622D351BAB4A}"/>
    <cellStyle name="?? 5" xfId="53" xr:uid="{E4AE0279-1932-4287-ACC9-263957B59996}"/>
    <cellStyle name="?? 6" xfId="54" xr:uid="{E44CC400-BCB3-451F-A542-BC5341102830}"/>
    <cellStyle name="?? 7" xfId="55" xr:uid="{8A8B2AEC-48BC-40CA-8D43-D14846E9752E}"/>
    <cellStyle name="?? 8" xfId="56" xr:uid="{E16621B0-EB56-49CF-B7FB-62AC2A63B1F0}"/>
    <cellStyle name="?? 9" xfId="57" xr:uid="{3501130D-E1AF-4067-91C8-966896D81D7A}"/>
    <cellStyle name="?????? - Style3" xfId="58" xr:uid="{C089B55B-3EB8-430A-B22D-CAF7E6F0404E}"/>
    <cellStyle name="?????? - Style3 2" xfId="59" xr:uid="{1EEE1D29-B0F0-4308-B6B5-217763D7D00B}"/>
    <cellStyle name="?????? - Style3 3" xfId="60" xr:uid="{504242DF-E8EC-410C-8529-2C875E1E8A4F}"/>
    <cellStyle name="?????? - Style4" xfId="61" xr:uid="{76F41C3B-1DFD-4D2E-B7D4-628533B1765D}"/>
    <cellStyle name="?????? - Style4 2" xfId="62" xr:uid="{EBA0016F-39E2-4EDC-8DA5-956846359DC1}"/>
    <cellStyle name="?????? - Style4 3" xfId="63" xr:uid="{9F912D9A-5512-4BD8-9DC1-EC224F913106}"/>
    <cellStyle name="??????????????????? [0]_PERSONAL" xfId="64" xr:uid="{AC1C4139-0E22-4202-9F40-09B53863868D}"/>
    <cellStyle name="???????????????????_PERSONAL" xfId="65" xr:uid="{8644AED4-BDA3-4913-BF51-3C5D2E2DBBDC}"/>
    <cellStyle name="????_P - Style5" xfId="66" xr:uid="{4F0E8BAA-3AFD-476C-AE72-28EC8C29C90A}"/>
    <cellStyle name="??_(2)Sum of cash&amp;cash equivalent" xfId="67" xr:uid="{EB9BBE7D-D1CD-40F9-BEF6-6337D397FC9F}"/>
    <cellStyle name="_112集中受理测量系统报价书模板（B排，200506）" xfId="68" xr:uid="{EFF52AB9-3E21-4FE8-9F8E-F3D5C0B176D6}"/>
    <cellStyle name="_2008Q1_JI Group - Note R11" xfId="69" xr:uid="{96A69F2D-19FA-4B10-955D-7EC637C2EC36}"/>
    <cellStyle name="_2008Q1_JI Group - Note R11_(11)unrealised ex.rate" xfId="70" xr:uid="{54C19F2B-7824-4FCA-B20E-77273288A73F}"/>
    <cellStyle name="_2008Q1_JI Group - Note R11_(11)unrealised ex.rate 2" xfId="71" xr:uid="{4B7449B4-A409-45EC-95D2-5D8041A5820D}"/>
    <cellStyle name="_2008Q1_JI Group - Note R11_(11)unrealised ex.rate 3" xfId="72" xr:uid="{FDC4D106-9779-4471-8B85-E00C515C53EA}"/>
    <cellStyle name="_2008Q1_JI Group - Note R11_(11)unrealised ex.rate 4" xfId="73" xr:uid="{83B56178-7EF4-4D23-A1F2-94F61EAC0EEE}"/>
    <cellStyle name="_2008Q1_JI Group - Note R11_(11)unrealised ex.rate 5" xfId="74" xr:uid="{91B9786F-3A9A-415C-8F53-A76A6FB98A39}"/>
    <cellStyle name="_2008Q1_JI Group - Note R11_(11)unrealised ex.rate_(2)Sum of cash&amp;cash equipvalent" xfId="75" xr:uid="{57D839C5-52B2-4C31-BA41-CF048E5A2693}"/>
    <cellStyle name="_2008Q1_JI Group - Note R11_(11)unrealised ex.rate_(2)Sum of cash&amp;cash equipvalent 2" xfId="76" xr:uid="{CFF756A0-2125-4239-B34A-EF3C34F9CE7D}"/>
    <cellStyle name="_2008Q1_JI Group - Note R11_(11)unrealised ex.rate_(2)Sum of cash&amp;cash equipvalent 3" xfId="77" xr:uid="{75864122-90D6-493B-912C-9375A4517AC3}"/>
    <cellStyle name="_2008Q1_JI Group - Note R11_(11)unrealised ex.rate_(2)Sum of cash&amp;cash equipvalent 4" xfId="78" xr:uid="{7634917A-2A88-44EA-8CC0-2E44D1D89B43}"/>
    <cellStyle name="_2008Q1_JI Group - Note R11_(11)unrealised ex.rate_(2)Sum of cash&amp;cash equipvalent 5" xfId="79" xr:uid="{11C33AD9-82BD-4623-97A6-1244D06EB4FD}"/>
    <cellStyle name="_2008Q1_JI Group - Note R11_(11)unrealised ex.rate_(3)Aging AR" xfId="80" xr:uid="{904C571B-A733-4C6E-81F2-3D5990000C20}"/>
    <cellStyle name="_2008Q1_JI Group - Note R11_(11)unrealised ex.rate_(3)Aging AR 2" xfId="81" xr:uid="{BCFA07AB-3436-4181-BA26-BC64A1F1AC1C}"/>
    <cellStyle name="_2008Q1_JI Group - Note R11_(11)unrealised ex.rate_(3)Aging AR 3" xfId="82" xr:uid="{862E3A5A-CAEC-4FC9-ACFB-6C436B54000B}"/>
    <cellStyle name="_2008Q1_JI Group - Note R11_(11)unrealised ex.rate_(3)Aging AR 4" xfId="83" xr:uid="{C0B32D9C-46C2-47C2-AB25-FD0F1B517267}"/>
    <cellStyle name="_2008Q1_JI Group - Note R11_(11)unrealised ex.rate_(3)Aging AR 5" xfId="84" xr:uid="{19B885CA-E12C-466C-A6E8-1B3C713B0785}"/>
    <cellStyle name="_50 AVC CHANNELS 051122_New" xfId="85" xr:uid="{4B4AC789-CD07-4372-9BCC-D6B869A20618}"/>
    <cellStyle name="_BOQ for TTnT Project (OSS Parts )" xfId="86" xr:uid="{21F904F3-7DDA-4ACB-97D5-D3170E02DF90}"/>
    <cellStyle name="_BOQ for TTnT Project (OSS Parts ) (Internal Version)" xfId="87" xr:uid="{72DD943E-6B78-4D0A-8AA0-76A44F1E7FE5}"/>
    <cellStyle name="_BOQ for TTnT Project (OSS Parts ) (Internal Version)_(11)unrealised ex.rate" xfId="88" xr:uid="{14507CB7-638F-4030-98D8-EC876061951D}"/>
    <cellStyle name="_BOQ for TTnT Project (OSS Parts ) (Internal Version)_(11)unrealised ex.rate 2" xfId="89" xr:uid="{2AB27E9A-BA19-447F-8553-417D6FAE4369}"/>
    <cellStyle name="_BOQ for TTnT Project (OSS Parts ) (Internal Version)_(11)unrealised ex.rate 3" xfId="90" xr:uid="{87F81357-E9B4-473C-9256-E4585F4C1788}"/>
    <cellStyle name="_BOQ for TTnT Project (OSS Parts ) (Internal Version)_(11)unrealised ex.rate 4" xfId="91" xr:uid="{0F3706D5-D531-4454-958D-982B70308D31}"/>
    <cellStyle name="_BOQ for TTnT Project (OSS Parts ) (Internal Version)_(11)unrealised ex.rate 5" xfId="92" xr:uid="{0EBCF667-A4D0-4756-B57A-66557D875F23}"/>
    <cellStyle name="_BOQ for TTnT Project (OSS Parts ) (Internal Version)_(11)unrealised ex.rate_(2)Sum of cash&amp;cash equipvalent" xfId="93" xr:uid="{315B3A38-6C85-40EF-AC9E-699D85506859}"/>
    <cellStyle name="_BOQ for TTnT Project (OSS Parts ) (Internal Version)_(11)unrealised ex.rate_(2)Sum of cash&amp;cash equipvalent 2" xfId="94" xr:uid="{D779F99C-68D1-44CE-BC30-EA91B4BDAE32}"/>
    <cellStyle name="_BOQ for TTnT Project (OSS Parts ) (Internal Version)_(11)unrealised ex.rate_(2)Sum of cash&amp;cash equipvalent 3" xfId="95" xr:uid="{79721A2A-66B0-487B-8A07-C745AAB78DB4}"/>
    <cellStyle name="_BOQ for TTnT Project (OSS Parts ) (Internal Version)_(11)unrealised ex.rate_(2)Sum of cash&amp;cash equipvalent 4" xfId="96" xr:uid="{EF372CC4-E0C0-4954-A396-25E4215EECE5}"/>
    <cellStyle name="_BOQ for TTnT Project (OSS Parts ) (Internal Version)_(11)unrealised ex.rate_(2)Sum of cash&amp;cash equipvalent 5" xfId="97" xr:uid="{1AD7095A-4D4A-43B6-AFCC-49697640C3FE}"/>
    <cellStyle name="_BOQ for TTnT Project (OSS Parts ) (Internal Version)_(11)unrealised ex.rate_(3)Aging AR" xfId="98" xr:uid="{4DB6828B-84E8-4EDF-98F6-1E7029C8E4BB}"/>
    <cellStyle name="_BOQ for TTnT Project (OSS Parts ) (Internal Version)_(11)unrealised ex.rate_(3)Aging AR 2" xfId="99" xr:uid="{C58737CE-E400-4A2A-A44E-B88EA027B722}"/>
    <cellStyle name="_BOQ for TTnT Project (OSS Parts ) (Internal Version)_(11)unrealised ex.rate_(3)Aging AR 3" xfId="100" xr:uid="{4FD95481-3F46-40E2-B49B-13E9750AEA1D}"/>
    <cellStyle name="_BOQ for TTnT Project (OSS Parts ) (Internal Version)_(11)unrealised ex.rate_(3)Aging AR 4" xfId="101" xr:uid="{19141156-9D7B-431A-8984-E99C44034374}"/>
    <cellStyle name="_BOQ for TTnT Project (OSS Parts ) (Internal Version)_(11)unrealised ex.rate_(3)Aging AR 5" xfId="102" xr:uid="{36CBE8C6-D9FA-4173-A942-5C649B3F03F1}"/>
    <cellStyle name="_BOQ for TTnT Project (OSS Parts ) (Internal Version)_2008Q1_JI Group - Note R11" xfId="103" xr:uid="{E2EFFE8C-200D-4B14-91A8-B0370349401B}"/>
    <cellStyle name="_BOQ for TTnT Project (OSS Parts ) (Internal Version)_2008Q1_JI Group - Note R11_(11)unrealised ex.rate" xfId="104" xr:uid="{57200A8D-E481-4A44-8E74-C5322DC72B4D}"/>
    <cellStyle name="_BOQ for TTnT Project (OSS Parts ) (Internal Version)_2008Q1_JI Group - Note R11_(11)unrealised ex.rate 2" xfId="105" xr:uid="{C2CC2742-B998-48A9-8F17-520CFBDC52B5}"/>
    <cellStyle name="_BOQ for TTnT Project (OSS Parts ) (Internal Version)_2008Q1_JI Group - Note R11_(11)unrealised ex.rate 3" xfId="106" xr:uid="{A3E09EE3-64EB-46BD-8E5A-078D7D094185}"/>
    <cellStyle name="_BOQ for TTnT Project (OSS Parts ) (Internal Version)_2008Q1_JI Group - Note R11_(11)unrealised ex.rate 4" xfId="107" xr:uid="{A45E9B88-176F-4C83-AF8B-B2599FB023EB}"/>
    <cellStyle name="_BOQ for TTnT Project (OSS Parts ) (Internal Version)_2008Q1_JI Group - Note R11_(11)unrealised ex.rate 5" xfId="108" xr:uid="{1DF19D64-7183-460D-832F-6050FCDB3164}"/>
    <cellStyle name="_BOQ for TTnT Project (OSS Parts ) (Internal Version)_2008Q1_JI Group - Note R11_(11)unrealised ex.rate_(2)Sum of cash&amp;cash equipvalent" xfId="109" xr:uid="{86940334-618E-4226-8BD6-40EA0C0AC4C3}"/>
    <cellStyle name="_BOQ for TTnT Project (OSS Parts ) (Internal Version)_2008Q1_JI Group - Note R11_(11)unrealised ex.rate_(2)Sum of cash&amp;cash equipvalent 2" xfId="110" xr:uid="{D5F867C9-B936-4286-BDE2-ACF72200C9F6}"/>
    <cellStyle name="_BOQ for TTnT Project (OSS Parts ) (Internal Version)_2008Q1_JI Group - Note R11_(11)unrealised ex.rate_(2)Sum of cash&amp;cash equipvalent 3" xfId="111" xr:uid="{7A23538D-5A00-4D65-9E39-3364DC5ABB3B}"/>
    <cellStyle name="_BOQ for TTnT Project (OSS Parts ) (Internal Version)_2008Q1_JI Group - Note R11_(11)unrealised ex.rate_(2)Sum of cash&amp;cash equipvalent 4" xfId="112" xr:uid="{C1FF8342-C7E4-47E3-BF5C-1065ADF27F0B}"/>
    <cellStyle name="_BOQ for TTnT Project (OSS Parts ) (Internal Version)_2008Q1_JI Group - Note R11_(11)unrealised ex.rate_(2)Sum of cash&amp;cash equipvalent 5" xfId="113" xr:uid="{291C5B9D-D69A-49AF-9599-D1BD1C9E4865}"/>
    <cellStyle name="_BOQ for TTnT Project (OSS Parts ) (Internal Version)_2008Q1_JI Group - Note R11_(11)unrealised ex.rate_(3)Aging AR" xfId="114" xr:uid="{A7C299EC-C0DA-4855-B520-02215C8A137D}"/>
    <cellStyle name="_BOQ for TTnT Project (OSS Parts ) (Internal Version)_2008Q1_JI Group - Note R11_(11)unrealised ex.rate_(3)Aging AR 2" xfId="115" xr:uid="{C43AB358-24C8-4862-9243-081848E7D84E}"/>
    <cellStyle name="_BOQ for TTnT Project (OSS Parts ) (Internal Version)_2008Q1_JI Group - Note R11_(11)unrealised ex.rate_(3)Aging AR 3" xfId="116" xr:uid="{7E48B425-39E7-433F-B550-A4248B1EAC2B}"/>
    <cellStyle name="_BOQ for TTnT Project (OSS Parts ) (Internal Version)_2008Q1_JI Group - Note R11_(11)unrealised ex.rate_(3)Aging AR 4" xfId="117" xr:uid="{1C0748CE-D111-4637-991F-93CE0AFDD71C}"/>
    <cellStyle name="_BOQ for TTnT Project (OSS Parts ) (Internal Version)_2008Q1_JI Group - Note R11_(11)unrealised ex.rate_(3)Aging AR 5" xfId="118" xr:uid="{49AF59AF-EAF4-4262-A946-03915D9361C0}"/>
    <cellStyle name="_BOQ for TTnT Project (OSS Parts ) (Internal Version)_Q1 2008 - J027 - cash flow conso - WP" xfId="119" xr:uid="{92D6440A-C56D-40B9-8E57-CBC2EBA898FA}"/>
    <cellStyle name="_BOQ for TTnT Project (OSS Parts ) (Internal Version)_Q1 2008 - J027 - cash flow conso - WP_(11)unrealised ex.rate" xfId="120" xr:uid="{CD0DABA2-BAC9-49A7-A1B9-8B1ED0E99C7A}"/>
    <cellStyle name="_BOQ for TTnT Project (OSS Parts ) (Internal Version)_Q1 2008 - J027 - cash flow conso - WP_(11)unrealised ex.rate 2" xfId="121" xr:uid="{C59523CE-A2BC-4C9F-810A-2D314164236B}"/>
    <cellStyle name="_BOQ for TTnT Project (OSS Parts ) (Internal Version)_Q1 2008 - J027 - cash flow conso - WP_(11)unrealised ex.rate 3" xfId="122" xr:uid="{F282648B-5BA4-4A84-8EE5-F9E0166D723A}"/>
    <cellStyle name="_BOQ for TTnT Project (OSS Parts ) (Internal Version)_Q1 2008 - J027 - cash flow conso - WP_(11)unrealised ex.rate 4" xfId="123" xr:uid="{4620A77D-88D9-4EA5-AC79-97DE0C20BF34}"/>
    <cellStyle name="_BOQ for TTnT Project (OSS Parts ) (Internal Version)_Q1 2008 - J027 - cash flow conso - WP_(11)unrealised ex.rate 5" xfId="124" xr:uid="{B307D305-B8EF-4E8A-BEB7-D4DBC518F52A}"/>
    <cellStyle name="_BOQ for TTnT Project (OSS Parts ) (Internal Version)_Q1 2008 - J027 - cash flow conso - WP_(11)unrealised ex.rate_(2)Sum of cash&amp;cash equipvalent" xfId="125" xr:uid="{E095065D-6EEE-46E9-B720-6C86C6E4022E}"/>
    <cellStyle name="_BOQ for TTnT Project (OSS Parts ) (Internal Version)_Q1 2008 - J027 - cash flow conso - WP_(11)unrealised ex.rate_(2)Sum of cash&amp;cash equipvalent 2" xfId="126" xr:uid="{1539367C-7C13-4663-A291-B5BBD211406D}"/>
    <cellStyle name="_BOQ for TTnT Project (OSS Parts ) (Internal Version)_Q1 2008 - J027 - cash flow conso - WP_(11)unrealised ex.rate_(2)Sum of cash&amp;cash equipvalent 3" xfId="127" xr:uid="{124E2DDA-58D4-495F-B6A1-C14BEB376446}"/>
    <cellStyle name="_BOQ for TTnT Project (OSS Parts ) (Internal Version)_Q1 2008 - J027 - cash flow conso - WP_(11)unrealised ex.rate_(2)Sum of cash&amp;cash equipvalent 4" xfId="128" xr:uid="{0E183C14-63F6-4619-8CE2-D844FE15CADE}"/>
    <cellStyle name="_BOQ for TTnT Project (OSS Parts ) (Internal Version)_Q1 2008 - J027 - cash flow conso - WP_(11)unrealised ex.rate_(2)Sum of cash&amp;cash equipvalent 5" xfId="129" xr:uid="{36404EEF-8003-4628-AD3E-DBC4124F12E5}"/>
    <cellStyle name="_BOQ for TTnT Project (OSS Parts ) (Internal Version)_Q1 2008 - J027 - cash flow conso - WP_(11)unrealised ex.rate_(3)Aging AR" xfId="130" xr:uid="{87D343E6-FE36-4E89-AC1C-072FAF5C8EC3}"/>
    <cellStyle name="_BOQ for TTnT Project (OSS Parts ) (Internal Version)_Q1 2008 - J027 - cash flow conso - WP_(11)unrealised ex.rate_(3)Aging AR 2" xfId="131" xr:uid="{5F29B48D-4769-4AAF-ABA6-A14E6F9D7F38}"/>
    <cellStyle name="_BOQ for TTnT Project (OSS Parts ) (Internal Version)_Q1 2008 - J027 - cash flow conso - WP_(11)unrealised ex.rate_(3)Aging AR 3" xfId="132" xr:uid="{1EE19BCC-C31D-404E-8A6A-64F003BB7098}"/>
    <cellStyle name="_BOQ for TTnT Project (OSS Parts ) (Internal Version)_Q1 2008 - J027 - cash flow conso - WP_(11)unrealised ex.rate_(3)Aging AR 4" xfId="133" xr:uid="{422B0989-90E9-49D0-9CE9-9B1428BFC709}"/>
    <cellStyle name="_BOQ for TTnT Project (OSS Parts ) (Internal Version)_Q1 2008 - J027 - cash flow conso - WP_(11)unrealised ex.rate_(3)Aging AR 5" xfId="134" xr:uid="{1A3F6D8D-000D-4526-A3B0-C3441E7F8CA4}"/>
    <cellStyle name="_BOQ for TTnT Project (OSS Parts ) (Internal Version)_Q1 2008 - J027 - JI Group - Note R11" xfId="135" xr:uid="{082435F0-7E25-42C1-8543-0D1EFA1DA6D1}"/>
    <cellStyle name="_BOQ for TTnT Project (OSS Parts ) (Internal Version)_Q1 2008 - J027 - JI Group - Note R11_(11)unrealised ex.rate" xfId="136" xr:uid="{FCF2DCBB-89DA-47F8-9433-4B2C13FEA2E8}"/>
    <cellStyle name="_BOQ for TTnT Project (OSS Parts ) (Internal Version)_Q1 2008 - J027 - JI Group - Note R11_(11)unrealised ex.rate 2" xfId="137" xr:uid="{0157D0E0-4C79-48D9-995F-2505AFB69CBB}"/>
    <cellStyle name="_BOQ for TTnT Project (OSS Parts ) (Internal Version)_Q1 2008 - J027 - JI Group - Note R11_(11)unrealised ex.rate 3" xfId="138" xr:uid="{B4BDFEA6-A724-435C-9087-9ADDDC1DB70B}"/>
    <cellStyle name="_BOQ for TTnT Project (OSS Parts ) (Internal Version)_Q1 2008 - J027 - JI Group - Note R11_(11)unrealised ex.rate 4" xfId="139" xr:uid="{6F96EE5A-5156-4B0C-9A40-53489A7DDC7A}"/>
    <cellStyle name="_BOQ for TTnT Project (OSS Parts ) (Internal Version)_Q1 2008 - J027 - JI Group - Note R11_(11)unrealised ex.rate 5" xfId="140" xr:uid="{B38910FD-EC73-473B-9B1C-63036A01BA6A}"/>
    <cellStyle name="_BOQ for TTnT Project (OSS Parts ) (Internal Version)_Q1 2008 - J027 - JI Group - Note R11_(11)unrealised ex.rate_(2)Sum of cash&amp;cash equipvalent" xfId="141" xr:uid="{90672496-9BDF-4801-894D-9CD8AC0C5635}"/>
    <cellStyle name="_BOQ for TTnT Project (OSS Parts ) (Internal Version)_Q1 2008 - J027 - JI Group - Note R11_(11)unrealised ex.rate_(2)Sum of cash&amp;cash equipvalent 2" xfId="142" xr:uid="{3011BD75-D4F1-46C6-BFE1-ED6F47766336}"/>
    <cellStyle name="_BOQ for TTnT Project (OSS Parts ) (Internal Version)_Q1 2008 - J027 - JI Group - Note R11_(11)unrealised ex.rate_(2)Sum of cash&amp;cash equipvalent 3" xfId="143" xr:uid="{901BC98C-E380-44FE-B878-4D3BD5C5B039}"/>
    <cellStyle name="_BOQ for TTnT Project (OSS Parts ) (Internal Version)_Q1 2008 - J027 - JI Group - Note R11_(11)unrealised ex.rate_(2)Sum of cash&amp;cash equipvalent 4" xfId="144" xr:uid="{EBE4912E-19F0-44ED-A1A6-502EF24C5C9A}"/>
    <cellStyle name="_BOQ for TTnT Project (OSS Parts ) (Internal Version)_Q1 2008 - J027 - JI Group - Note R11_(11)unrealised ex.rate_(2)Sum of cash&amp;cash equipvalent 5" xfId="145" xr:uid="{1B82C7FA-ADCA-4245-BA48-E672F1AC7F2A}"/>
    <cellStyle name="_BOQ for TTnT Project (OSS Parts ) (Internal Version)_Q1 2008 - J027 - JI Group - Note R11_(11)unrealised ex.rate_(3)Aging AR" xfId="146" xr:uid="{5F3536D5-AD8C-4C33-BB2E-0A36B9FFB27B}"/>
    <cellStyle name="_BOQ for TTnT Project (OSS Parts ) (Internal Version)_Q1 2008 - J027 - JI Group - Note R11_(11)unrealised ex.rate_(3)Aging AR 2" xfId="147" xr:uid="{B0D5C759-79D8-421D-BCB9-D0723FBF01E4}"/>
    <cellStyle name="_BOQ for TTnT Project (OSS Parts ) (Internal Version)_Q1 2008 - J027 - JI Group - Note R11_(11)unrealised ex.rate_(3)Aging AR 3" xfId="148" xr:uid="{63116581-5C3C-474C-B18C-A6EF3194847C}"/>
    <cellStyle name="_BOQ for TTnT Project (OSS Parts ) (Internal Version)_Q1 2008 - J027 - JI Group - Note R11_(11)unrealised ex.rate_(3)Aging AR 4" xfId="149" xr:uid="{A99A9571-B43D-43C2-AA30-A21115552832}"/>
    <cellStyle name="_BOQ for TTnT Project (OSS Parts ) (Internal Version)_Q1 2008 - J027 - JI Group - Note R11_(11)unrealised ex.rate_(3)Aging AR 5" xfId="150" xr:uid="{FCDE38F9-8566-4022-98DD-3DA0C1DC1BD4}"/>
    <cellStyle name="_BOQ for TTnT Project (OSS Parts ) (Internal Version)_R11_Detail cash flow" xfId="151" xr:uid="{7DC62D29-5F9F-45E0-A632-51863D31DA2E}"/>
    <cellStyle name="_BOQ of IPTV MW CA STB" xfId="152" xr:uid="{6B99819F-B2F9-4AF4-ADD8-06FA8DF1F5F9}"/>
    <cellStyle name="_BOQ of IPTV MW CA STB_(11)unrealised ex.rate" xfId="153" xr:uid="{C2AC17FF-C3B8-47F0-88BB-3D3C73E4CD4D}"/>
    <cellStyle name="_BOQ of IPTV MW CA STB_(11)unrealised ex.rate 2" xfId="154" xr:uid="{34AE64FA-4C41-4BBF-8542-119BB38633D2}"/>
    <cellStyle name="_BOQ of IPTV MW CA STB_(11)unrealised ex.rate 3" xfId="155" xr:uid="{58118216-9607-426C-925F-11CBD216DCCA}"/>
    <cellStyle name="_BOQ of IPTV MW CA STB_(11)unrealised ex.rate 4" xfId="156" xr:uid="{FE20ECF4-A941-430B-94CA-F0FECB6EF587}"/>
    <cellStyle name="_BOQ of IPTV MW CA STB_(11)unrealised ex.rate 5" xfId="157" xr:uid="{C1A4729F-0E07-412A-A9DC-60D09FAF07B4}"/>
    <cellStyle name="_BOQ of IPTV MW CA STB_(11)unrealised ex.rate_(2)Sum of cash&amp;cash equipvalent" xfId="158" xr:uid="{D0714AE1-AE19-48A3-A2CB-1DF02DBDF928}"/>
    <cellStyle name="_BOQ of IPTV MW CA STB_(11)unrealised ex.rate_(2)Sum of cash&amp;cash equipvalent 2" xfId="159" xr:uid="{AEB0D2A5-CA4D-4EBC-9FDF-A014EC940D7F}"/>
    <cellStyle name="_BOQ of IPTV MW CA STB_(11)unrealised ex.rate_(2)Sum of cash&amp;cash equipvalent 3" xfId="160" xr:uid="{51EB4B75-5DD0-4151-8B7C-BFF5EDBAAD03}"/>
    <cellStyle name="_BOQ of IPTV MW CA STB_(11)unrealised ex.rate_(2)Sum of cash&amp;cash equipvalent 4" xfId="161" xr:uid="{F5511180-E715-4DC4-B4A2-5BCA18A33E53}"/>
    <cellStyle name="_BOQ of IPTV MW CA STB_(11)unrealised ex.rate_(2)Sum of cash&amp;cash equipvalent 5" xfId="162" xr:uid="{58C9963F-C692-4CF1-95FA-B039CA0E9A36}"/>
    <cellStyle name="_BOQ of IPTV MW CA STB_(11)unrealised ex.rate_(3)Aging AR" xfId="163" xr:uid="{6A6322CC-6ACC-45E9-B9DD-3B4561A09FC4}"/>
    <cellStyle name="_BOQ of IPTV MW CA STB_(11)unrealised ex.rate_(3)Aging AR 2" xfId="164" xr:uid="{1FC70D8B-7912-4EAD-8D0F-1F9837778E0C}"/>
    <cellStyle name="_BOQ of IPTV MW CA STB_(11)unrealised ex.rate_(3)Aging AR 3" xfId="165" xr:uid="{28E4763F-D515-443B-8F77-4D95954C0F3E}"/>
    <cellStyle name="_BOQ of IPTV MW CA STB_(11)unrealised ex.rate_(3)Aging AR 4" xfId="166" xr:uid="{0D5DB778-11B4-4FC0-AB25-7542C92E8737}"/>
    <cellStyle name="_BOQ of IPTV MW CA STB_(11)unrealised ex.rate_(3)Aging AR 5" xfId="167" xr:uid="{0C41AD58-84C4-4AF0-82B0-6102B3280C54}"/>
    <cellStyle name="_BOQ of IPTV MW CA STB_2008Q1_JI Group - Note R11" xfId="168" xr:uid="{D8F05745-5C27-408F-8999-5A7E7F1B6E0C}"/>
    <cellStyle name="_BOQ of IPTV MW CA STB_2008Q1_JI Group - Note R11_(11)unrealised ex.rate" xfId="169" xr:uid="{4FCC800B-6A5E-46A1-A9B2-93914DA9A89C}"/>
    <cellStyle name="_BOQ of IPTV MW CA STB_2008Q1_JI Group - Note R11_(11)unrealised ex.rate 2" xfId="170" xr:uid="{C964E82A-4A71-441B-941E-541ED4930B39}"/>
    <cellStyle name="_BOQ of IPTV MW CA STB_2008Q1_JI Group - Note R11_(11)unrealised ex.rate 3" xfId="171" xr:uid="{22405F8C-2390-46EC-804D-339BAF8187DB}"/>
    <cellStyle name="_BOQ of IPTV MW CA STB_2008Q1_JI Group - Note R11_(11)unrealised ex.rate 4" xfId="172" xr:uid="{6C2D3799-3ADC-447A-984F-B54723E4E162}"/>
    <cellStyle name="_BOQ of IPTV MW CA STB_2008Q1_JI Group - Note R11_(11)unrealised ex.rate 5" xfId="173" xr:uid="{7CED8D8C-5512-43FB-B8B8-BE6B02958C66}"/>
    <cellStyle name="_BOQ of IPTV MW CA STB_2008Q1_JI Group - Note R11_(11)unrealised ex.rate_(2)Sum of cash&amp;cash equipvalent" xfId="174" xr:uid="{B44EAF0E-9B82-4B25-B417-681FB9718C3B}"/>
    <cellStyle name="_BOQ of IPTV MW CA STB_2008Q1_JI Group - Note R11_(11)unrealised ex.rate_(2)Sum of cash&amp;cash equipvalent 2" xfId="175" xr:uid="{3A5A76BF-C63D-497C-8424-180CD9E9D39C}"/>
    <cellStyle name="_BOQ of IPTV MW CA STB_2008Q1_JI Group - Note R11_(11)unrealised ex.rate_(2)Sum of cash&amp;cash equipvalent 3" xfId="176" xr:uid="{74230CE8-2029-4599-AACB-06E308B92BD0}"/>
    <cellStyle name="_BOQ of IPTV MW CA STB_2008Q1_JI Group - Note R11_(11)unrealised ex.rate_(2)Sum of cash&amp;cash equipvalent 4" xfId="177" xr:uid="{93A964A2-79CF-4EB8-A2FE-B7C2F7528FAD}"/>
    <cellStyle name="_BOQ of IPTV MW CA STB_2008Q1_JI Group - Note R11_(11)unrealised ex.rate_(2)Sum of cash&amp;cash equipvalent 5" xfId="178" xr:uid="{E22F4E83-0852-4EFF-A9E9-EA7D078B2AB1}"/>
    <cellStyle name="_BOQ of IPTV MW CA STB_2008Q1_JI Group - Note R11_(11)unrealised ex.rate_(3)Aging AR" xfId="179" xr:uid="{DA2629C3-2154-42B1-9DFA-26EDB7045846}"/>
    <cellStyle name="_BOQ of IPTV MW CA STB_2008Q1_JI Group - Note R11_(11)unrealised ex.rate_(3)Aging AR 2" xfId="180" xr:uid="{1D02514F-10F0-49FF-A53C-7F80B44AAB14}"/>
    <cellStyle name="_BOQ of IPTV MW CA STB_2008Q1_JI Group - Note R11_(11)unrealised ex.rate_(3)Aging AR 3" xfId="181" xr:uid="{CF758657-5216-4914-914C-7F569B5D9439}"/>
    <cellStyle name="_BOQ of IPTV MW CA STB_2008Q1_JI Group - Note R11_(11)unrealised ex.rate_(3)Aging AR 4" xfId="182" xr:uid="{CC198EDF-B6C5-4D3A-9193-00166B2C40F2}"/>
    <cellStyle name="_BOQ of IPTV MW CA STB_2008Q1_JI Group - Note R11_(11)unrealised ex.rate_(3)Aging AR 5" xfId="183" xr:uid="{04FC9F95-AB79-4390-AD8C-6D3D1E5A1A85}"/>
    <cellStyle name="_BOQ of IPTV MW CA STB_Q1 2008 - J027 - cash flow conso - WP" xfId="184" xr:uid="{0479B5E4-D9C0-47E0-8F16-A5F71B35FC62}"/>
    <cellStyle name="_BOQ of IPTV MW CA STB_Q1 2008 - J027 - cash flow conso - WP_(11)unrealised ex.rate" xfId="185" xr:uid="{946C56F3-B9D6-4ECD-A6BF-0064AF9E0276}"/>
    <cellStyle name="_BOQ of IPTV MW CA STB_Q1 2008 - J027 - cash flow conso - WP_(11)unrealised ex.rate 2" xfId="186" xr:uid="{2B84735D-94F6-4858-8EF1-C293117A671D}"/>
    <cellStyle name="_BOQ of IPTV MW CA STB_Q1 2008 - J027 - cash flow conso - WP_(11)unrealised ex.rate 3" xfId="187" xr:uid="{77967914-F56A-4F7E-A5BB-1DDD05654A1A}"/>
    <cellStyle name="_BOQ of IPTV MW CA STB_Q1 2008 - J027 - cash flow conso - WP_(11)unrealised ex.rate 4" xfId="188" xr:uid="{2CACAD0C-95F3-42CD-945B-698E445BFF88}"/>
    <cellStyle name="_BOQ of IPTV MW CA STB_Q1 2008 - J027 - cash flow conso - WP_(11)unrealised ex.rate 5" xfId="189" xr:uid="{14DC8649-D4F1-48D1-B438-0D330013C306}"/>
    <cellStyle name="_BOQ of IPTV MW CA STB_Q1 2008 - J027 - cash flow conso - WP_(11)unrealised ex.rate_(2)Sum of cash&amp;cash equipvalent" xfId="190" xr:uid="{8C16F2A7-46F2-4D7F-870C-AAB36D6BBFCD}"/>
    <cellStyle name="_BOQ of IPTV MW CA STB_Q1 2008 - J027 - cash flow conso - WP_(11)unrealised ex.rate_(2)Sum of cash&amp;cash equipvalent 2" xfId="191" xr:uid="{C5B64D2F-8CC2-4F01-80A2-28752CC11141}"/>
    <cellStyle name="_BOQ of IPTV MW CA STB_Q1 2008 - J027 - cash flow conso - WP_(11)unrealised ex.rate_(2)Sum of cash&amp;cash equipvalent 3" xfId="192" xr:uid="{ABA37391-5907-497F-8147-1A00CBFCD65E}"/>
    <cellStyle name="_BOQ of IPTV MW CA STB_Q1 2008 - J027 - cash flow conso - WP_(11)unrealised ex.rate_(2)Sum of cash&amp;cash equipvalent 4" xfId="193" xr:uid="{0589F05F-860C-4D15-8307-8ACE49D35856}"/>
    <cellStyle name="_BOQ of IPTV MW CA STB_Q1 2008 - J027 - cash flow conso - WP_(11)unrealised ex.rate_(2)Sum of cash&amp;cash equipvalent 5" xfId="194" xr:uid="{C840FD6A-2C31-4B63-81F3-0458B2DF8E83}"/>
    <cellStyle name="_BOQ of IPTV MW CA STB_Q1 2008 - J027 - cash flow conso - WP_(11)unrealised ex.rate_(3)Aging AR" xfId="195" xr:uid="{4A5AB4B8-906A-4E66-A441-96B58337E5D8}"/>
    <cellStyle name="_BOQ of IPTV MW CA STB_Q1 2008 - J027 - cash flow conso - WP_(11)unrealised ex.rate_(3)Aging AR 2" xfId="196" xr:uid="{B8925BC9-37B5-4523-B127-2FCE380AEE7A}"/>
    <cellStyle name="_BOQ of IPTV MW CA STB_Q1 2008 - J027 - cash flow conso - WP_(11)unrealised ex.rate_(3)Aging AR 3" xfId="197" xr:uid="{96AE34BD-D6FB-40AD-A08D-59B7E1E0CB77}"/>
    <cellStyle name="_BOQ of IPTV MW CA STB_Q1 2008 - J027 - cash flow conso - WP_(11)unrealised ex.rate_(3)Aging AR 4" xfId="198" xr:uid="{C73796BE-D931-458C-8234-75EF468DAC05}"/>
    <cellStyle name="_BOQ of IPTV MW CA STB_Q1 2008 - J027 - cash flow conso - WP_(11)unrealised ex.rate_(3)Aging AR 5" xfId="199" xr:uid="{2A0E94ED-1F7B-4BD7-99E0-B6F44BCC0DCE}"/>
    <cellStyle name="_BOQ of IPTV MW CA STB_Q1 2008 - J027 - JI Group - Note R11" xfId="200" xr:uid="{9A5F2B4A-DD96-4830-8F31-02303D5D1045}"/>
    <cellStyle name="_BOQ of IPTV MW CA STB_Q1 2008 - J027 - JI Group - Note R11_(11)unrealised ex.rate" xfId="201" xr:uid="{BADA0E18-99DC-48D3-BC27-7D2195EA574D}"/>
    <cellStyle name="_BOQ of IPTV MW CA STB_Q1 2008 - J027 - JI Group - Note R11_(11)unrealised ex.rate 2" xfId="202" xr:uid="{B276E974-84FA-40E7-B2B2-26018843A931}"/>
    <cellStyle name="_BOQ of IPTV MW CA STB_Q1 2008 - J027 - JI Group - Note R11_(11)unrealised ex.rate 3" xfId="203" xr:uid="{EAA6B867-511E-437B-914A-64FC0176F54D}"/>
    <cellStyle name="_BOQ of IPTV MW CA STB_Q1 2008 - J027 - JI Group - Note R11_(11)unrealised ex.rate 4" xfId="204" xr:uid="{8E505F2A-526C-47F9-87C0-C9F6BA07F1A1}"/>
    <cellStyle name="_BOQ of IPTV MW CA STB_Q1 2008 - J027 - JI Group - Note R11_(11)unrealised ex.rate 5" xfId="205" xr:uid="{C196327B-A04B-4E0C-A582-1870A0F82C9C}"/>
    <cellStyle name="_BOQ of IPTV MW CA STB_Q1 2008 - J027 - JI Group - Note R11_(11)unrealised ex.rate_(2)Sum of cash&amp;cash equipvalent" xfId="206" xr:uid="{3CF46AC0-4B2F-4137-9763-C25A36FAD4B5}"/>
    <cellStyle name="_BOQ of IPTV MW CA STB_Q1 2008 - J027 - JI Group - Note R11_(11)unrealised ex.rate_(2)Sum of cash&amp;cash equipvalent 2" xfId="207" xr:uid="{DC6528A7-68B8-4E2E-BEA8-E8DE1DCF2E57}"/>
    <cellStyle name="_BOQ of IPTV MW CA STB_Q1 2008 - J027 - JI Group - Note R11_(11)unrealised ex.rate_(2)Sum of cash&amp;cash equipvalent 3" xfId="208" xr:uid="{520D765D-8C55-42BC-914F-2090B61B1E8F}"/>
    <cellStyle name="_BOQ of IPTV MW CA STB_Q1 2008 - J027 - JI Group - Note R11_(11)unrealised ex.rate_(2)Sum of cash&amp;cash equipvalent 4" xfId="209" xr:uid="{A7907D02-BF8D-4461-8D59-687E66F14062}"/>
    <cellStyle name="_BOQ of IPTV MW CA STB_Q1 2008 - J027 - JI Group - Note R11_(11)unrealised ex.rate_(2)Sum of cash&amp;cash equipvalent 5" xfId="210" xr:uid="{6EF4C2FE-3070-41A7-BE9D-1E7FA8BEEEB2}"/>
    <cellStyle name="_BOQ of IPTV MW CA STB_Q1 2008 - J027 - JI Group - Note R11_(11)unrealised ex.rate_(3)Aging AR" xfId="211" xr:uid="{AF7FB616-44FC-4633-AF3F-492563F8980D}"/>
    <cellStyle name="_BOQ of IPTV MW CA STB_Q1 2008 - J027 - JI Group - Note R11_(11)unrealised ex.rate_(3)Aging AR 2" xfId="212" xr:uid="{FEEA37E8-B9FB-49E6-AF5B-A1CEA5E92896}"/>
    <cellStyle name="_BOQ of IPTV MW CA STB_Q1 2008 - J027 - JI Group - Note R11_(11)unrealised ex.rate_(3)Aging AR 3" xfId="213" xr:uid="{F878435F-6D51-462E-A328-49C11D276B1E}"/>
    <cellStyle name="_BOQ of IPTV MW CA STB_Q1 2008 - J027 - JI Group - Note R11_(11)unrealised ex.rate_(3)Aging AR 4" xfId="214" xr:uid="{CAEBE37F-85EE-43E9-90EF-99C1808B59B7}"/>
    <cellStyle name="_BOQ of IPTV MW CA STB_Q1 2008 - J027 - JI Group - Note R11_(11)unrealised ex.rate_(3)Aging AR 5" xfId="215" xr:uid="{F3864794-BCC5-40F8-A7C8-A7909BD0A83A}"/>
    <cellStyle name="_BOQ of IPTV MW CA STB_R11_Detail cash flow" xfId="216" xr:uid="{8019BD44-B96E-4566-8182-C060CC7414C8}"/>
    <cellStyle name="_CM_Jun" xfId="217" xr:uid="{B28844C6-A89C-4B78-B1D5-D6315B9F0E7C}"/>
    <cellStyle name="_CM_Jun01R" xfId="218" xr:uid="{15299287-64AF-4FAB-AE0F-56D492EE8B8B}"/>
    <cellStyle name="_CM_Jun01RptFrCR" xfId="219" xr:uid="{8AF2DFED-6FCC-4443-8DB3-CE0697A532F0}"/>
    <cellStyle name="_CM_May01R" xfId="220" xr:uid="{B2B0E791-D7DD-40DA-8ED9-26B8440A8099}"/>
    <cellStyle name="_CM_Nov01Rpt" xfId="221" xr:uid="{6FF7D660-963E-4920-8D63-D47C43803B33}"/>
    <cellStyle name="_CMO_Febเบื้องต้น" xfId="222" xr:uid="{42C252CC-0897-4963-89C1-4F3C146C1D49}"/>
    <cellStyle name="_CMO_Jan02" xfId="223" xr:uid="{F56CA774-347C-4E3F-A90C-472685B114C7}"/>
    <cellStyle name="_CMO_Jan0301" xfId="224" xr:uid="{B2132ED1-3352-4925-B548-7FDEA1B012B1}"/>
    <cellStyle name="_CMO_Jun0201" xfId="225" xr:uid="{6B495D0A-DEC4-4427-8D33-CCC6870A740A}"/>
    <cellStyle name="_CMO_Mar0201" xfId="226" xr:uid="{D5036102-7F75-42EC-8A6B-1DFEF74BBFA9}"/>
    <cellStyle name="_CMO_Nov0201" xfId="227" xr:uid="{06171C05-1F40-44FF-BC96-6D0445587F58}"/>
    <cellStyle name="_Compare Cost DWDM" xfId="228" xr:uid="{E6A544AD-DA28-4789-BBF7-5ACE14FA6984}"/>
    <cellStyle name="_control" xfId="229" xr:uid="{6D904052-92E8-410F-9DBF-328D23B9C803}"/>
    <cellStyle name="_Cost_Huawei_C1_2Dec05_odd" xfId="230" xr:uid="{8633AFE1-21E4-481C-9A34-0C05679240AF}"/>
    <cellStyle name="_Cost_Huawei_C1_2Dec05_odd_(11)unrealised ex.rate" xfId="231" xr:uid="{C500D810-D2DF-45C8-B09C-9FDD1AD3C465}"/>
    <cellStyle name="_Cost_Huawei_C1_2Dec05_odd_(11)unrealised ex.rate 2" xfId="232" xr:uid="{D2E1929A-D3CE-485C-BB06-50AA0BF2D966}"/>
    <cellStyle name="_Cost_Huawei_C1_2Dec05_odd_(11)unrealised ex.rate 3" xfId="233" xr:uid="{228706BB-CA43-4972-94E2-F403346C5433}"/>
    <cellStyle name="_Cost_Huawei_C1_2Dec05_odd_(11)unrealised ex.rate 4" xfId="234" xr:uid="{175B6486-4D7C-4B32-A7AF-F066894A1C88}"/>
    <cellStyle name="_Cost_Huawei_C1_2Dec05_odd_(11)unrealised ex.rate 5" xfId="235" xr:uid="{6F415525-F5E3-43D9-90A9-36AEAA55846B}"/>
    <cellStyle name="_Cost_Huawei_C1_2Dec05_odd_(11)unrealised ex.rate_(2)Sum of cash&amp;cash equipvalent" xfId="236" xr:uid="{E3C199D9-8B94-4D1B-A846-19E8BDBE9DF7}"/>
    <cellStyle name="_Cost_Huawei_C1_2Dec05_odd_(11)unrealised ex.rate_(2)Sum of cash&amp;cash equipvalent 2" xfId="237" xr:uid="{ED93A15E-6236-4638-98E6-9A5A966F2473}"/>
    <cellStyle name="_Cost_Huawei_C1_2Dec05_odd_(11)unrealised ex.rate_(2)Sum of cash&amp;cash equipvalent 3" xfId="238" xr:uid="{E4F488A9-C2C2-4FBF-89EF-3C8FE4DBF789}"/>
    <cellStyle name="_Cost_Huawei_C1_2Dec05_odd_(11)unrealised ex.rate_(2)Sum of cash&amp;cash equipvalent 4" xfId="239" xr:uid="{4B47797E-D633-4246-8A1E-E0D00A5D93E1}"/>
    <cellStyle name="_Cost_Huawei_C1_2Dec05_odd_(11)unrealised ex.rate_(2)Sum of cash&amp;cash equipvalent 5" xfId="240" xr:uid="{14135EAC-2288-4EA2-B62A-AA6FB077166D}"/>
    <cellStyle name="_Cost_Huawei_C1_2Dec05_odd_(11)unrealised ex.rate_(3)Aging AR" xfId="241" xr:uid="{440AC1E6-B503-49B6-BA6B-ADCB080DC63D}"/>
    <cellStyle name="_Cost_Huawei_C1_2Dec05_odd_(11)unrealised ex.rate_(3)Aging AR 2" xfId="242" xr:uid="{67745005-010B-426D-ACC2-429994224CA7}"/>
    <cellStyle name="_Cost_Huawei_C1_2Dec05_odd_(11)unrealised ex.rate_(3)Aging AR 3" xfId="243" xr:uid="{A02ADD3A-BA52-48C8-BA5A-FB535C24F8DF}"/>
    <cellStyle name="_Cost_Huawei_C1_2Dec05_odd_(11)unrealised ex.rate_(3)Aging AR 4" xfId="244" xr:uid="{8B3613EB-3448-4E6E-9D96-7673CC88C5B5}"/>
    <cellStyle name="_Cost_Huawei_C1_2Dec05_odd_(11)unrealised ex.rate_(3)Aging AR 5" xfId="245" xr:uid="{5EE8A983-F25C-4852-A0F1-DB144230E658}"/>
    <cellStyle name="_Cost_Huawei_C1_2Dec05_odd_2008Q1_JI Group - Note R11" xfId="246" xr:uid="{B068AA24-01D2-48DA-AE43-3010255322A7}"/>
    <cellStyle name="_Cost_Huawei_C1_2Dec05_odd_2008Q1_JI Group - Note R11_(11)unrealised ex.rate" xfId="247" xr:uid="{1B7E9934-1BFB-4E36-8AAE-6148C7D05A12}"/>
    <cellStyle name="_Cost_Huawei_C1_2Dec05_odd_2008Q1_JI Group - Note R11_(11)unrealised ex.rate 2" xfId="248" xr:uid="{C6B27A8C-2B0E-4673-A0ED-6D4F26F83406}"/>
    <cellStyle name="_Cost_Huawei_C1_2Dec05_odd_2008Q1_JI Group - Note R11_(11)unrealised ex.rate 3" xfId="249" xr:uid="{37D988AA-D29E-40A1-91EC-90FE739A9E40}"/>
    <cellStyle name="_Cost_Huawei_C1_2Dec05_odd_2008Q1_JI Group - Note R11_(11)unrealised ex.rate 4" xfId="250" xr:uid="{17ADC4DF-9E07-419B-8982-3502A058162A}"/>
    <cellStyle name="_Cost_Huawei_C1_2Dec05_odd_2008Q1_JI Group - Note R11_(11)unrealised ex.rate 5" xfId="251" xr:uid="{4A73A8DE-593F-4453-B53C-D20ED96580F0}"/>
    <cellStyle name="_Cost_Huawei_C1_2Dec05_odd_2008Q1_JI Group - Note R11_(11)unrealised ex.rate_(2)Sum of cash&amp;cash equipvalent" xfId="252" xr:uid="{F56E29A6-70F3-4757-855C-1F8B3272EEB6}"/>
    <cellStyle name="_Cost_Huawei_C1_2Dec05_odd_2008Q1_JI Group - Note R11_(11)unrealised ex.rate_(2)Sum of cash&amp;cash equipvalent 2" xfId="253" xr:uid="{2A0D3838-2177-4EE3-90FF-C50E8B77EFB0}"/>
    <cellStyle name="_Cost_Huawei_C1_2Dec05_odd_2008Q1_JI Group - Note R11_(11)unrealised ex.rate_(2)Sum of cash&amp;cash equipvalent 3" xfId="254" xr:uid="{5D288F45-5649-43E3-B270-0B1D5DC9C602}"/>
    <cellStyle name="_Cost_Huawei_C1_2Dec05_odd_2008Q1_JI Group - Note R11_(11)unrealised ex.rate_(2)Sum of cash&amp;cash equipvalent 4" xfId="255" xr:uid="{BB92E5ED-F39A-4D40-BE81-E1C025F6B8F9}"/>
    <cellStyle name="_Cost_Huawei_C1_2Dec05_odd_2008Q1_JI Group - Note R11_(11)unrealised ex.rate_(2)Sum of cash&amp;cash equipvalent 5" xfId="256" xr:uid="{F1D93EDF-3847-4B34-8F02-1227EA6012B4}"/>
    <cellStyle name="_Cost_Huawei_C1_2Dec05_odd_2008Q1_JI Group - Note R11_(11)unrealised ex.rate_(3)Aging AR" xfId="257" xr:uid="{18C5E91E-BA25-43E9-B786-F95639BE9604}"/>
    <cellStyle name="_Cost_Huawei_C1_2Dec05_odd_2008Q1_JI Group - Note R11_(11)unrealised ex.rate_(3)Aging AR 2" xfId="258" xr:uid="{60DE9AED-FA1E-4418-8A4F-DDF940DB9C81}"/>
    <cellStyle name="_Cost_Huawei_C1_2Dec05_odd_2008Q1_JI Group - Note R11_(11)unrealised ex.rate_(3)Aging AR 3" xfId="259" xr:uid="{D7AC50BD-6AC0-42C1-B099-4FC3BD3E4F13}"/>
    <cellStyle name="_Cost_Huawei_C1_2Dec05_odd_2008Q1_JI Group - Note R11_(11)unrealised ex.rate_(3)Aging AR 4" xfId="260" xr:uid="{EA95F7C3-771D-4DC2-8973-C3E7AF99DF6F}"/>
    <cellStyle name="_Cost_Huawei_C1_2Dec05_odd_2008Q1_JI Group - Note R11_(11)unrealised ex.rate_(3)Aging AR 5" xfId="261" xr:uid="{1618A0C0-AD73-4279-A441-56F27FB0D9C1}"/>
    <cellStyle name="_Cost_Huawei_C1_2Dec05_odd_Q1 2008 - J027 - cash flow conso - WP" xfId="262" xr:uid="{921F02C3-BC24-4BB4-B900-44EA82308BB1}"/>
    <cellStyle name="_Cost_Huawei_C1_2Dec05_odd_Q1 2008 - J027 - cash flow conso - WP_(11)unrealised ex.rate" xfId="263" xr:uid="{9094B03E-9634-42CA-A2EC-3715D935AF46}"/>
    <cellStyle name="_Cost_Huawei_C1_2Dec05_odd_Q1 2008 - J027 - cash flow conso - WP_(11)unrealised ex.rate 2" xfId="264" xr:uid="{59F6F607-2681-40A8-BF91-CEABF978307C}"/>
    <cellStyle name="_Cost_Huawei_C1_2Dec05_odd_Q1 2008 - J027 - cash flow conso - WP_(11)unrealised ex.rate 3" xfId="265" xr:uid="{D51302D5-4FA9-4188-8583-EE4926320D38}"/>
    <cellStyle name="_Cost_Huawei_C1_2Dec05_odd_Q1 2008 - J027 - cash flow conso - WP_(11)unrealised ex.rate 4" xfId="266" xr:uid="{0996DE33-806C-4747-A863-741CF82779EA}"/>
    <cellStyle name="_Cost_Huawei_C1_2Dec05_odd_Q1 2008 - J027 - cash flow conso - WP_(11)unrealised ex.rate 5" xfId="267" xr:uid="{E1E43115-2D29-46B1-ABA8-C055ED5EF110}"/>
    <cellStyle name="_Cost_Huawei_C1_2Dec05_odd_Q1 2008 - J027 - cash flow conso - WP_(11)unrealised ex.rate_(2)Sum of cash&amp;cash equipvalent" xfId="268" xr:uid="{04FFE433-8F12-429B-B651-883F99C52234}"/>
    <cellStyle name="_Cost_Huawei_C1_2Dec05_odd_Q1 2008 - J027 - cash flow conso - WP_(11)unrealised ex.rate_(2)Sum of cash&amp;cash equipvalent 2" xfId="269" xr:uid="{8E9C3158-493F-4F3D-BB03-E44FD896B751}"/>
    <cellStyle name="_Cost_Huawei_C1_2Dec05_odd_Q1 2008 - J027 - cash flow conso - WP_(11)unrealised ex.rate_(2)Sum of cash&amp;cash equipvalent 3" xfId="270" xr:uid="{196171E7-55B0-4906-B94E-1716ABEBDB0B}"/>
    <cellStyle name="_Cost_Huawei_C1_2Dec05_odd_Q1 2008 - J027 - cash flow conso - WP_(11)unrealised ex.rate_(2)Sum of cash&amp;cash equipvalent 4" xfId="271" xr:uid="{C689BA15-F461-42BF-8FEC-E8EB38DA60C3}"/>
    <cellStyle name="_Cost_Huawei_C1_2Dec05_odd_Q1 2008 - J027 - cash flow conso - WP_(11)unrealised ex.rate_(2)Sum of cash&amp;cash equipvalent 5" xfId="272" xr:uid="{4759EA6F-900E-4A67-B55B-CDA9F90C20B4}"/>
    <cellStyle name="_Cost_Huawei_C1_2Dec05_odd_Q1 2008 - J027 - cash flow conso - WP_(11)unrealised ex.rate_(3)Aging AR" xfId="273" xr:uid="{CF0CD074-1CE5-4C62-85B8-37B9031B5ED7}"/>
    <cellStyle name="_Cost_Huawei_C1_2Dec05_odd_Q1 2008 - J027 - cash flow conso - WP_(11)unrealised ex.rate_(3)Aging AR 2" xfId="274" xr:uid="{E0C8C843-9C17-499A-BA9D-81414604B8B9}"/>
    <cellStyle name="_Cost_Huawei_C1_2Dec05_odd_Q1 2008 - J027 - cash flow conso - WP_(11)unrealised ex.rate_(3)Aging AR 3" xfId="275" xr:uid="{48721B5D-215F-441D-8348-01C10BE8ECCC}"/>
    <cellStyle name="_Cost_Huawei_C1_2Dec05_odd_Q1 2008 - J027 - cash flow conso - WP_(11)unrealised ex.rate_(3)Aging AR 4" xfId="276" xr:uid="{A47CB1CC-FE4A-4C3B-A290-52A087CF8B13}"/>
    <cellStyle name="_Cost_Huawei_C1_2Dec05_odd_Q1 2008 - J027 - cash flow conso - WP_(11)unrealised ex.rate_(3)Aging AR 5" xfId="277" xr:uid="{2BB06433-73B0-4CD7-A5E5-E346762FE303}"/>
    <cellStyle name="_Cost_Huawei_C1_2Dec05_odd_Q1 2008 - J027 - JI Group - Note R11" xfId="278" xr:uid="{5FE7060E-4631-4BBA-A6BD-38E78B368552}"/>
    <cellStyle name="_Cost_Huawei_C1_2Dec05_odd_Q1 2008 - J027 - JI Group - Note R11_(11)unrealised ex.rate" xfId="279" xr:uid="{7BF758C1-7C36-4429-87E3-593FD8DAC216}"/>
    <cellStyle name="_Cost_Huawei_C1_2Dec05_odd_Q1 2008 - J027 - JI Group - Note R11_(11)unrealised ex.rate 2" xfId="280" xr:uid="{778D67A8-7509-42CE-86B9-5D6AA93F349E}"/>
    <cellStyle name="_Cost_Huawei_C1_2Dec05_odd_Q1 2008 - J027 - JI Group - Note R11_(11)unrealised ex.rate 3" xfId="281" xr:uid="{EDB27FC2-05F8-497A-9F60-1B768616F49E}"/>
    <cellStyle name="_Cost_Huawei_C1_2Dec05_odd_Q1 2008 - J027 - JI Group - Note R11_(11)unrealised ex.rate 4" xfId="282" xr:uid="{54F8512D-8911-426D-B977-1D1E8447C14B}"/>
    <cellStyle name="_Cost_Huawei_C1_2Dec05_odd_Q1 2008 - J027 - JI Group - Note R11_(11)unrealised ex.rate 5" xfId="283" xr:uid="{7DF40E75-10E5-42D6-802E-68162F5C2601}"/>
    <cellStyle name="_Cost_Huawei_C1_2Dec05_odd_Q1 2008 - J027 - JI Group - Note R11_(11)unrealised ex.rate_(2)Sum of cash&amp;cash equipvalent" xfId="284" xr:uid="{3C860F88-1461-4214-8436-AEF4E5EABD04}"/>
    <cellStyle name="_Cost_Huawei_C1_2Dec05_odd_Q1 2008 - J027 - JI Group - Note R11_(11)unrealised ex.rate_(2)Sum of cash&amp;cash equipvalent 2" xfId="285" xr:uid="{4E6D05E5-7EFD-4051-882C-F240DFB46443}"/>
    <cellStyle name="_Cost_Huawei_C1_2Dec05_odd_Q1 2008 - J027 - JI Group - Note R11_(11)unrealised ex.rate_(2)Sum of cash&amp;cash equipvalent 3" xfId="286" xr:uid="{1E77303A-D3DB-4CAA-9FC4-F51653DE93B8}"/>
    <cellStyle name="_Cost_Huawei_C1_2Dec05_odd_Q1 2008 - J027 - JI Group - Note R11_(11)unrealised ex.rate_(2)Sum of cash&amp;cash equipvalent 4" xfId="287" xr:uid="{75B902DB-507B-490E-ABB0-FCC4C16AA15F}"/>
    <cellStyle name="_Cost_Huawei_C1_2Dec05_odd_Q1 2008 - J027 - JI Group - Note R11_(11)unrealised ex.rate_(2)Sum of cash&amp;cash equipvalent 5" xfId="288" xr:uid="{CDD8D57B-F2C2-4F7B-AD18-11FA7BBD3C21}"/>
    <cellStyle name="_Cost_Huawei_C1_2Dec05_odd_Q1 2008 - J027 - JI Group - Note R11_(11)unrealised ex.rate_(3)Aging AR" xfId="289" xr:uid="{56E8D713-8BA9-472B-A00C-C2973DCE62F1}"/>
    <cellStyle name="_Cost_Huawei_C1_2Dec05_odd_Q1 2008 - J027 - JI Group - Note R11_(11)unrealised ex.rate_(3)Aging AR 2" xfId="290" xr:uid="{807D0143-E46E-4407-A277-04BB2DC22B98}"/>
    <cellStyle name="_Cost_Huawei_C1_2Dec05_odd_Q1 2008 - J027 - JI Group - Note R11_(11)unrealised ex.rate_(3)Aging AR 3" xfId="291" xr:uid="{8033D3E6-BE49-4D81-B734-AD53E3A24CF8}"/>
    <cellStyle name="_Cost_Huawei_C1_2Dec05_odd_Q1 2008 - J027 - JI Group - Note R11_(11)unrealised ex.rate_(3)Aging AR 4" xfId="292" xr:uid="{05B4DBB8-3AC9-43BD-9699-DE2CE1DF1F87}"/>
    <cellStyle name="_Cost_Huawei_C1_2Dec05_odd_Q1 2008 - J027 - JI Group - Note R11_(11)unrealised ex.rate_(3)Aging AR 5" xfId="293" xr:uid="{6C024AE9-51AB-466E-BDBF-6D4082CCF743}"/>
    <cellStyle name="_Cost_Huawei_C1_2Dec05_odd_R11_Detail cash flow" xfId="294" xr:uid="{0AFC1BA3-8C5C-4B54-9176-A93E296292B4}"/>
    <cellStyle name="_Cost_Huawei_C1_2Dec05_odd_R11_Detail cash flow_(2)Sum of cash&amp;cash equivalent" xfId="295" xr:uid="{896EF894-F061-41B8-A3C1-1CE21117A745}"/>
    <cellStyle name="_Cost_Huawei_DWDM" xfId="296" xr:uid="{6069CDBD-4C70-4C26-89FB-3AEC3D9AA9B7}"/>
    <cellStyle name="_Cost_Huawei_DWDM_(11)unrealised ex.rate" xfId="297" xr:uid="{F46079C6-F05A-467D-93FF-12225AF882B4}"/>
    <cellStyle name="_Cost_Huawei_DWDM_(11)unrealised ex.rate 2" xfId="298" xr:uid="{F29BC5DD-86B6-4368-8D03-83C0F33FAD5F}"/>
    <cellStyle name="_Cost_Huawei_DWDM_(11)unrealised ex.rate 3" xfId="299" xr:uid="{B8C26A14-0002-476E-ACAF-1D2693840AA3}"/>
    <cellStyle name="_Cost_Huawei_DWDM_(11)unrealised ex.rate 4" xfId="300" xr:uid="{E1BA0163-2DEC-4F43-BFF4-E8EF88AD1D41}"/>
    <cellStyle name="_Cost_Huawei_DWDM_(11)unrealised ex.rate 5" xfId="301" xr:uid="{4A303FE6-0418-4F5D-A125-1A7C390687D0}"/>
    <cellStyle name="_Cost_Huawei_DWDM_(11)unrealised ex.rate_(2)Sum of cash&amp;cash equipvalent" xfId="302" xr:uid="{3FBDD6D7-3536-4ABA-831D-98477C305145}"/>
    <cellStyle name="_Cost_Huawei_DWDM_(11)unrealised ex.rate_(2)Sum of cash&amp;cash equipvalent 2" xfId="303" xr:uid="{EB651B7D-1867-4029-8E13-66FE59C41F67}"/>
    <cellStyle name="_Cost_Huawei_DWDM_(11)unrealised ex.rate_(2)Sum of cash&amp;cash equipvalent 3" xfId="304" xr:uid="{BD08FBCD-F1C0-49EC-930F-3AAA3D4B09FA}"/>
    <cellStyle name="_Cost_Huawei_DWDM_(11)unrealised ex.rate_(2)Sum of cash&amp;cash equipvalent 4" xfId="305" xr:uid="{F736AFD4-3BF1-4A54-B817-AB9A78E7D71C}"/>
    <cellStyle name="_Cost_Huawei_DWDM_(11)unrealised ex.rate_(2)Sum of cash&amp;cash equipvalent 5" xfId="306" xr:uid="{F1DB6C54-B17F-460A-977C-48BD863C631F}"/>
    <cellStyle name="_Cost_Huawei_DWDM_(11)unrealised ex.rate_(3)Aging AR" xfId="307" xr:uid="{5EE11749-B1D7-4053-B255-E7E632609077}"/>
    <cellStyle name="_Cost_Huawei_DWDM_(11)unrealised ex.rate_(3)Aging AR 2" xfId="308" xr:uid="{1C3F8E90-67A9-4414-AA15-4F728805780F}"/>
    <cellStyle name="_Cost_Huawei_DWDM_(11)unrealised ex.rate_(3)Aging AR 3" xfId="309" xr:uid="{35D57278-F991-4845-9DE9-60148013BB8E}"/>
    <cellStyle name="_Cost_Huawei_DWDM_(11)unrealised ex.rate_(3)Aging AR 4" xfId="310" xr:uid="{F1119A9D-2B35-4781-A2A1-1C4B2243BA52}"/>
    <cellStyle name="_Cost_Huawei_DWDM_(11)unrealised ex.rate_(3)Aging AR 5" xfId="311" xr:uid="{D43C305E-68DA-42BD-9725-A06B94770DC5}"/>
    <cellStyle name="_Cost_Huawei_DWDM_2008Q1_JI Group - Note R11" xfId="312" xr:uid="{1003DEEA-49B5-49BC-9DED-D59488EF0C3E}"/>
    <cellStyle name="_Cost_Huawei_DWDM_2008Q1_JI Group - Note R11_(11)unrealised ex.rate" xfId="313" xr:uid="{040BCF8D-D507-4F8D-ADB1-143AFD263CC5}"/>
    <cellStyle name="_Cost_Huawei_DWDM_2008Q1_JI Group - Note R11_(11)unrealised ex.rate 2" xfId="314" xr:uid="{5DEF0BB7-170F-46A1-8FF1-3D922203A67E}"/>
    <cellStyle name="_Cost_Huawei_DWDM_2008Q1_JI Group - Note R11_(11)unrealised ex.rate 3" xfId="315" xr:uid="{E80411EE-6B02-4429-8058-ED05A07D24B1}"/>
    <cellStyle name="_Cost_Huawei_DWDM_2008Q1_JI Group - Note R11_(11)unrealised ex.rate 4" xfId="316" xr:uid="{57A3B233-58BF-47E1-9A21-FA75D9E41652}"/>
    <cellStyle name="_Cost_Huawei_DWDM_2008Q1_JI Group - Note R11_(11)unrealised ex.rate 5" xfId="317" xr:uid="{A30F471C-30A4-4C1E-B206-D591BBC4FD0E}"/>
    <cellStyle name="_Cost_Huawei_DWDM_2008Q1_JI Group - Note R11_(11)unrealised ex.rate_(2)Sum of cash&amp;cash equipvalent" xfId="318" xr:uid="{0A493E86-68D0-4D44-842C-8AD410CE03E6}"/>
    <cellStyle name="_Cost_Huawei_DWDM_2008Q1_JI Group - Note R11_(11)unrealised ex.rate_(2)Sum of cash&amp;cash equipvalent 2" xfId="319" xr:uid="{D961E4F3-E33B-49F6-BC4B-51C928A95B92}"/>
    <cellStyle name="_Cost_Huawei_DWDM_2008Q1_JI Group - Note R11_(11)unrealised ex.rate_(2)Sum of cash&amp;cash equipvalent 3" xfId="320" xr:uid="{A073C83E-2541-4DC8-BF72-179D339B7ED0}"/>
    <cellStyle name="_Cost_Huawei_DWDM_2008Q1_JI Group - Note R11_(11)unrealised ex.rate_(2)Sum of cash&amp;cash equipvalent 4" xfId="321" xr:uid="{4717837B-3B1F-483C-9B5C-479CC09FB37F}"/>
    <cellStyle name="_Cost_Huawei_DWDM_2008Q1_JI Group - Note R11_(11)unrealised ex.rate_(2)Sum of cash&amp;cash equipvalent 5" xfId="322" xr:uid="{36F32620-69E2-44C5-B2E5-BB91BFBA1235}"/>
    <cellStyle name="_Cost_Huawei_DWDM_2008Q1_JI Group - Note R11_(11)unrealised ex.rate_(3)Aging AR" xfId="323" xr:uid="{539CB2FE-B229-4901-9F64-6CCA9873C907}"/>
    <cellStyle name="_Cost_Huawei_DWDM_2008Q1_JI Group - Note R11_(11)unrealised ex.rate_(3)Aging AR 2" xfId="324" xr:uid="{C709D870-0F46-4EB8-9DE3-200B2DF72018}"/>
    <cellStyle name="_Cost_Huawei_DWDM_2008Q1_JI Group - Note R11_(11)unrealised ex.rate_(3)Aging AR 3" xfId="325" xr:uid="{FDDEDA35-8199-4A42-BAE1-BDA3E4F3ED20}"/>
    <cellStyle name="_Cost_Huawei_DWDM_2008Q1_JI Group - Note R11_(11)unrealised ex.rate_(3)Aging AR 4" xfId="326" xr:uid="{D3177C8F-5C77-475B-8A2A-2B82304D923D}"/>
    <cellStyle name="_Cost_Huawei_DWDM_2008Q1_JI Group - Note R11_(11)unrealised ex.rate_(3)Aging AR 5" xfId="327" xr:uid="{30825A27-38A7-4669-B2CC-B2472E0BBA86}"/>
    <cellStyle name="_Cost_Huawei_DWDM_Q1 2008 - J027 - cash flow conso - WP" xfId="328" xr:uid="{0DDAE6E6-4DE3-4751-A23B-E1B4E247E625}"/>
    <cellStyle name="_Cost_Huawei_DWDM_Q1 2008 - J027 - cash flow conso - WP_(11)unrealised ex.rate" xfId="329" xr:uid="{5F137C21-9E0F-44D2-AE89-B986C2F8D2E0}"/>
    <cellStyle name="_Cost_Huawei_DWDM_Q1 2008 - J027 - cash flow conso - WP_(11)unrealised ex.rate 2" xfId="330" xr:uid="{22E1F98C-02E5-4BCC-A74B-D5AFB13DAE6A}"/>
    <cellStyle name="_Cost_Huawei_DWDM_Q1 2008 - J027 - cash flow conso - WP_(11)unrealised ex.rate 3" xfId="331" xr:uid="{1E2CD576-BBBF-44B0-9792-05A29CA1AB2D}"/>
    <cellStyle name="_Cost_Huawei_DWDM_Q1 2008 - J027 - cash flow conso - WP_(11)unrealised ex.rate 4" xfId="332" xr:uid="{9C0A4FEF-D18C-401D-9EFF-6BD447F55502}"/>
    <cellStyle name="_Cost_Huawei_DWDM_Q1 2008 - J027 - cash flow conso - WP_(11)unrealised ex.rate 5" xfId="333" xr:uid="{3A1E5D6F-FEDC-41F9-BAE5-606836F0248C}"/>
    <cellStyle name="_Cost_Huawei_DWDM_Q1 2008 - J027 - cash flow conso - WP_(11)unrealised ex.rate_(2)Sum of cash&amp;cash equipvalent" xfId="334" xr:uid="{0656FFE7-CA75-45F8-8051-D1BDA35A3F74}"/>
    <cellStyle name="_Cost_Huawei_DWDM_Q1 2008 - J027 - cash flow conso - WP_(11)unrealised ex.rate_(2)Sum of cash&amp;cash equipvalent 2" xfId="335" xr:uid="{652870FB-3BA6-44D4-BC91-E3468447F00D}"/>
    <cellStyle name="_Cost_Huawei_DWDM_Q1 2008 - J027 - cash flow conso - WP_(11)unrealised ex.rate_(2)Sum of cash&amp;cash equipvalent 3" xfId="336" xr:uid="{119468C1-3AC9-40E1-951F-8CCBBA0668CB}"/>
    <cellStyle name="_Cost_Huawei_DWDM_Q1 2008 - J027 - cash flow conso - WP_(11)unrealised ex.rate_(2)Sum of cash&amp;cash equipvalent 4" xfId="337" xr:uid="{7F9650B8-190C-4341-9BA8-6E7A3E13DA4E}"/>
    <cellStyle name="_Cost_Huawei_DWDM_Q1 2008 - J027 - cash flow conso - WP_(11)unrealised ex.rate_(2)Sum of cash&amp;cash equipvalent 5" xfId="338" xr:uid="{DBDB0E41-C91E-4E63-9F6E-52350BA179D7}"/>
    <cellStyle name="_Cost_Huawei_DWDM_Q1 2008 - J027 - cash flow conso - WP_(11)unrealised ex.rate_(3)Aging AR" xfId="339" xr:uid="{55D134E1-CADD-4568-A0FB-3687DC8620E9}"/>
    <cellStyle name="_Cost_Huawei_DWDM_Q1 2008 - J027 - cash flow conso - WP_(11)unrealised ex.rate_(3)Aging AR 2" xfId="340" xr:uid="{32BEA6CE-16A0-4206-B034-ECB72342BC75}"/>
    <cellStyle name="_Cost_Huawei_DWDM_Q1 2008 - J027 - cash flow conso - WP_(11)unrealised ex.rate_(3)Aging AR 3" xfId="341" xr:uid="{13D64FE3-EED2-4890-A755-69A201570319}"/>
    <cellStyle name="_Cost_Huawei_DWDM_Q1 2008 - J027 - cash flow conso - WP_(11)unrealised ex.rate_(3)Aging AR 4" xfId="342" xr:uid="{23668D3F-8D83-4E77-9C1E-401336D9710D}"/>
    <cellStyle name="_Cost_Huawei_DWDM_Q1 2008 - J027 - cash flow conso - WP_(11)unrealised ex.rate_(3)Aging AR 5" xfId="343" xr:uid="{88B84A70-25C3-44C1-994F-6A9098517D31}"/>
    <cellStyle name="_Cost_Huawei_DWDM_Q1 2008 - J027 - JI Group - Note R11" xfId="344" xr:uid="{9D1A6F52-15F1-422D-8EC5-5DCCC2A897D8}"/>
    <cellStyle name="_Cost_Huawei_DWDM_Q1 2008 - J027 - JI Group - Note R11_(11)unrealised ex.rate" xfId="345" xr:uid="{FF3A5422-560E-430B-9316-4EAC6C797DE0}"/>
    <cellStyle name="_Cost_Huawei_DWDM_Q1 2008 - J027 - JI Group - Note R11_(11)unrealised ex.rate 2" xfId="346" xr:uid="{0EB951D2-CAE2-4E53-8BC3-96D1B2B4C5C4}"/>
    <cellStyle name="_Cost_Huawei_DWDM_Q1 2008 - J027 - JI Group - Note R11_(11)unrealised ex.rate 3" xfId="347" xr:uid="{7DCDF4A8-AC84-4DBD-88A5-A39D4091BFE1}"/>
    <cellStyle name="_Cost_Huawei_DWDM_Q1 2008 - J027 - JI Group - Note R11_(11)unrealised ex.rate 4" xfId="348" xr:uid="{6C804ED5-4554-4353-8F61-406C45D92997}"/>
    <cellStyle name="_Cost_Huawei_DWDM_Q1 2008 - J027 - JI Group - Note R11_(11)unrealised ex.rate 5" xfId="349" xr:uid="{EE0C19FB-3C47-4C60-90DA-DB49847C486E}"/>
    <cellStyle name="_Cost_Huawei_DWDM_Q1 2008 - J027 - JI Group - Note R11_(11)unrealised ex.rate_(2)Sum of cash&amp;cash equipvalent" xfId="350" xr:uid="{025ECF5A-96B5-46F5-80C8-B675B1AAB3E3}"/>
    <cellStyle name="_Cost_Huawei_DWDM_Q1 2008 - J027 - JI Group - Note R11_(11)unrealised ex.rate_(2)Sum of cash&amp;cash equipvalent 2" xfId="351" xr:uid="{01EDD1B6-7D70-4DC1-8399-2A4C8824B90F}"/>
    <cellStyle name="_Cost_Huawei_DWDM_Q1 2008 - J027 - JI Group - Note R11_(11)unrealised ex.rate_(2)Sum of cash&amp;cash equipvalent 3" xfId="352" xr:uid="{9EA9355B-3870-49B9-A0CD-39C4A70E023A}"/>
    <cellStyle name="_Cost_Huawei_DWDM_Q1 2008 - J027 - JI Group - Note R11_(11)unrealised ex.rate_(2)Sum of cash&amp;cash equipvalent 4" xfId="353" xr:uid="{961AC719-D11D-48D2-8A8A-AC1506DD4BDA}"/>
    <cellStyle name="_Cost_Huawei_DWDM_Q1 2008 - J027 - JI Group - Note R11_(11)unrealised ex.rate_(2)Sum of cash&amp;cash equipvalent 5" xfId="354" xr:uid="{A8674DF1-AF98-4165-B247-DE99C246F0F7}"/>
    <cellStyle name="_Cost_Huawei_DWDM_Q1 2008 - J027 - JI Group - Note R11_(11)unrealised ex.rate_(3)Aging AR" xfId="355" xr:uid="{FD13F70B-161E-425B-A323-D05206B58FA0}"/>
    <cellStyle name="_Cost_Huawei_DWDM_Q1 2008 - J027 - JI Group - Note R11_(11)unrealised ex.rate_(3)Aging AR 2" xfId="356" xr:uid="{1724FACD-7B7B-49F6-B51F-023CDB5A7424}"/>
    <cellStyle name="_Cost_Huawei_DWDM_Q1 2008 - J027 - JI Group - Note R11_(11)unrealised ex.rate_(3)Aging AR 3" xfId="357" xr:uid="{C67168A6-0306-42B9-A322-044D2582F645}"/>
    <cellStyle name="_Cost_Huawei_DWDM_Q1 2008 - J027 - JI Group - Note R11_(11)unrealised ex.rate_(3)Aging AR 4" xfId="358" xr:uid="{337D639E-AC38-4558-B306-F1F4E19BA105}"/>
    <cellStyle name="_Cost_Huawei_DWDM_Q1 2008 - J027 - JI Group - Note R11_(11)unrealised ex.rate_(3)Aging AR 5" xfId="359" xr:uid="{C747A0E0-E895-4EBB-B3E1-14B845AC68BB}"/>
    <cellStyle name="_Cost_Huawei_DWDM_R11_Detail cash flow" xfId="360" xr:uid="{C22CD530-FD0B-4F56-94D8-5A2813D3DB74}"/>
    <cellStyle name="_Cost_Huawei_DWDM_R11_Detail cash flow_(2)Sum of cash&amp;cash equivalent" xfId="361" xr:uid="{781CC365-C657-4B06-BCEC-7E6C82A077A4}"/>
    <cellStyle name="_costsheet-TT&amp;T-300k Datacom" xfId="362" xr:uid="{361D44DF-C519-48D6-9EC1-FEFC96B11796}"/>
    <cellStyle name="_costsheet-TT&amp;T-300k DSLAM Option 2" xfId="363" xr:uid="{4AC453F6-A9C1-4E85-A9F5-2B8BBB9E3FFF}"/>
    <cellStyle name="_costsheet-TT&amp;T-300k OSS&amp;AAA New" xfId="364" xr:uid="{D83D4F02-66D6-46A5-ADE3-DD6E29EB6AE4}"/>
    <cellStyle name="_costsheet-TT&amp;T-300k OSS&amp;AAA New_(11)unrealised ex.rate" xfId="365" xr:uid="{8213D3D1-ECA1-44B9-8FA2-ED66982129CE}"/>
    <cellStyle name="_costsheet-TT&amp;T-300k OSS&amp;AAA New_(11)unrealised ex.rate 2" xfId="366" xr:uid="{08E956F2-47BC-4BDB-A1F4-66FDA1BC1762}"/>
    <cellStyle name="_costsheet-TT&amp;T-300k OSS&amp;AAA New_(11)unrealised ex.rate 3" xfId="367" xr:uid="{7DEFE95A-33DC-4FB3-892A-FB1CF3D7CE44}"/>
    <cellStyle name="_costsheet-TT&amp;T-300k OSS&amp;AAA New_(11)unrealised ex.rate 4" xfId="368" xr:uid="{B64F359D-4C55-4036-8A83-DBCD3028ED5C}"/>
    <cellStyle name="_costsheet-TT&amp;T-300k OSS&amp;AAA New_(11)unrealised ex.rate 5" xfId="369" xr:uid="{E22B7A63-922C-4C02-AAE5-60A9C82F601E}"/>
    <cellStyle name="_costsheet-TT&amp;T-300k OSS&amp;AAA New_(11)unrealised ex.rate_(2)Sum of cash&amp;cash equipvalent" xfId="370" xr:uid="{52B5B583-A885-408A-B699-4FDBA8A090B3}"/>
    <cellStyle name="_costsheet-TT&amp;T-300k OSS&amp;AAA New_(11)unrealised ex.rate_(2)Sum of cash&amp;cash equipvalent 2" xfId="371" xr:uid="{672BAC3E-4320-4D79-B49D-E23AB9E8820C}"/>
    <cellStyle name="_costsheet-TT&amp;T-300k OSS&amp;AAA New_(11)unrealised ex.rate_(2)Sum of cash&amp;cash equipvalent 3" xfId="372" xr:uid="{469E0D35-AAED-4F53-82EB-FD694A57FD1A}"/>
    <cellStyle name="_costsheet-TT&amp;T-300k OSS&amp;AAA New_(11)unrealised ex.rate_(2)Sum of cash&amp;cash equipvalent 4" xfId="373" xr:uid="{C606B288-67FD-47AD-ACB6-2091BEE017EF}"/>
    <cellStyle name="_costsheet-TT&amp;T-300k OSS&amp;AAA New_(11)unrealised ex.rate_(2)Sum of cash&amp;cash equipvalent 5" xfId="374" xr:uid="{2686C96F-B8E7-4C26-A5B9-DBA477336770}"/>
    <cellStyle name="_costsheet-TT&amp;T-300k OSS&amp;AAA New_(11)unrealised ex.rate_(3)Aging AR" xfId="375" xr:uid="{76DB38E2-79D1-42E9-9E00-B6FDA4BE6A01}"/>
    <cellStyle name="_costsheet-TT&amp;T-300k OSS&amp;AAA New_(11)unrealised ex.rate_(3)Aging AR 2" xfId="376" xr:uid="{886D1F49-C4BD-4A11-9C2D-6034FB3C5F84}"/>
    <cellStyle name="_costsheet-TT&amp;T-300k OSS&amp;AAA New_(11)unrealised ex.rate_(3)Aging AR 3" xfId="377" xr:uid="{3223B3C9-A4CD-4099-8BCF-C82F2A28120C}"/>
    <cellStyle name="_costsheet-TT&amp;T-300k OSS&amp;AAA New_(11)unrealised ex.rate_(3)Aging AR 4" xfId="378" xr:uid="{3861D1BF-B31A-40DF-B42F-A80CB6D03AE9}"/>
    <cellStyle name="_costsheet-TT&amp;T-300k OSS&amp;AAA New_(11)unrealised ex.rate_(3)Aging AR 5" xfId="379" xr:uid="{BD1F333C-5CB8-4180-845B-9798A2A3E4AE}"/>
    <cellStyle name="_costsheet-TT&amp;T-300k OSS&amp;AAA New_2008Q1_JI Group - Note R11" xfId="380" xr:uid="{280C78AB-2396-47EC-8E9F-38C1F543C27A}"/>
    <cellStyle name="_costsheet-TT&amp;T-300k OSS&amp;AAA New_2008Q1_JI Group - Note R11_(11)unrealised ex.rate" xfId="381" xr:uid="{A507C98B-E3B1-4ECF-B255-5FA2ACFD2899}"/>
    <cellStyle name="_costsheet-TT&amp;T-300k OSS&amp;AAA New_2008Q1_JI Group - Note R11_(11)unrealised ex.rate 2" xfId="382" xr:uid="{289B55E7-4862-4CAC-8F6D-C634CEDC8D40}"/>
    <cellStyle name="_costsheet-TT&amp;T-300k OSS&amp;AAA New_2008Q1_JI Group - Note R11_(11)unrealised ex.rate 3" xfId="383" xr:uid="{5C9A40BC-2922-4232-A44B-3A871612F4EA}"/>
    <cellStyle name="_costsheet-TT&amp;T-300k OSS&amp;AAA New_2008Q1_JI Group - Note R11_(11)unrealised ex.rate 4" xfId="384" xr:uid="{40895ED7-B9C1-44B5-BCDB-2B3DDD469B8B}"/>
    <cellStyle name="_costsheet-TT&amp;T-300k OSS&amp;AAA New_2008Q1_JI Group - Note R11_(11)unrealised ex.rate 5" xfId="385" xr:uid="{97BE2FB3-8674-4E22-AD91-B051F875162A}"/>
    <cellStyle name="_costsheet-TT&amp;T-300k OSS&amp;AAA New_2008Q1_JI Group - Note R11_(11)unrealised ex.rate_(2)Sum of cash&amp;cash equipvalent" xfId="386" xr:uid="{98D17210-74A5-4B83-A1BC-BDCB4F4FBD87}"/>
    <cellStyle name="_costsheet-TT&amp;T-300k OSS&amp;AAA New_2008Q1_JI Group - Note R11_(11)unrealised ex.rate_(2)Sum of cash&amp;cash equipvalent 2" xfId="387" xr:uid="{66236D41-8C43-46D0-9AEC-E5D5F3E4C58C}"/>
    <cellStyle name="_costsheet-TT&amp;T-300k OSS&amp;AAA New_2008Q1_JI Group - Note R11_(11)unrealised ex.rate_(2)Sum of cash&amp;cash equipvalent 3" xfId="388" xr:uid="{2DA06A22-96CD-4C47-A35C-D865FC3881B0}"/>
    <cellStyle name="_costsheet-TT&amp;T-300k OSS&amp;AAA New_2008Q1_JI Group - Note R11_(11)unrealised ex.rate_(2)Sum of cash&amp;cash equipvalent 4" xfId="389" xr:uid="{7203976F-95C9-4D70-9E15-7C8863D9B8B4}"/>
    <cellStyle name="_costsheet-TT&amp;T-300k OSS&amp;AAA New_2008Q1_JI Group - Note R11_(11)unrealised ex.rate_(2)Sum of cash&amp;cash equipvalent 5" xfId="390" xr:uid="{DF5AB1FB-6D03-499F-9E87-2485441B87C3}"/>
    <cellStyle name="_costsheet-TT&amp;T-300k OSS&amp;AAA New_2008Q1_JI Group - Note R11_(11)unrealised ex.rate_(3)Aging AR" xfId="391" xr:uid="{5EE6FF8C-5655-4D6D-9081-627356F61CB8}"/>
    <cellStyle name="_costsheet-TT&amp;T-300k OSS&amp;AAA New_2008Q1_JI Group - Note R11_(11)unrealised ex.rate_(3)Aging AR 2" xfId="392" xr:uid="{E773AE17-30A8-43FC-811C-9DA74C0ECA8C}"/>
    <cellStyle name="_costsheet-TT&amp;T-300k OSS&amp;AAA New_2008Q1_JI Group - Note R11_(11)unrealised ex.rate_(3)Aging AR 3" xfId="393" xr:uid="{7AFD9C09-4736-4470-AD29-0FE04E964A43}"/>
    <cellStyle name="_costsheet-TT&amp;T-300k OSS&amp;AAA New_2008Q1_JI Group - Note R11_(11)unrealised ex.rate_(3)Aging AR 4" xfId="394" xr:uid="{A87881B0-5E63-4C50-B28D-3E2ACB3FF152}"/>
    <cellStyle name="_costsheet-TT&amp;T-300k OSS&amp;AAA New_2008Q1_JI Group - Note R11_(11)unrealised ex.rate_(3)Aging AR 5" xfId="395" xr:uid="{711DFCD8-903D-42EF-8D86-1E0670B8E7C0}"/>
    <cellStyle name="_costsheet-TT&amp;T-300k OSS&amp;AAA New_Q1 2008 - J027 - cash flow conso - WP" xfId="396" xr:uid="{3334C24D-B615-4A90-A592-FEFA951FC973}"/>
    <cellStyle name="_costsheet-TT&amp;T-300k OSS&amp;AAA New_Q1 2008 - J027 - cash flow conso - WP_(11)unrealised ex.rate" xfId="397" xr:uid="{795A9FF6-348F-481F-B529-5C48C5C7EA21}"/>
    <cellStyle name="_costsheet-TT&amp;T-300k OSS&amp;AAA New_Q1 2008 - J027 - cash flow conso - WP_(11)unrealised ex.rate 2" xfId="398" xr:uid="{0AC7A495-E534-4073-9A15-570FDFAF280D}"/>
    <cellStyle name="_costsheet-TT&amp;T-300k OSS&amp;AAA New_Q1 2008 - J027 - cash flow conso - WP_(11)unrealised ex.rate 3" xfId="399" xr:uid="{9B203826-0FCC-465B-AF32-BB8B36439D12}"/>
    <cellStyle name="_costsheet-TT&amp;T-300k OSS&amp;AAA New_Q1 2008 - J027 - cash flow conso - WP_(11)unrealised ex.rate 4" xfId="400" xr:uid="{10087C15-7071-4A56-9B1D-C51FB54CDF13}"/>
    <cellStyle name="_costsheet-TT&amp;T-300k OSS&amp;AAA New_Q1 2008 - J027 - cash flow conso - WP_(11)unrealised ex.rate 5" xfId="401" xr:uid="{F69305C2-B21D-402C-9B11-4F66440FDE7B}"/>
    <cellStyle name="_costsheet-TT&amp;T-300k OSS&amp;AAA New_Q1 2008 - J027 - cash flow conso - WP_(11)unrealised ex.rate_(2)Sum of cash&amp;cash equipvalent" xfId="402" xr:uid="{2A6C9429-5326-42AE-9431-1F95817FE0FF}"/>
    <cellStyle name="_costsheet-TT&amp;T-300k OSS&amp;AAA New_Q1 2008 - J027 - cash flow conso - WP_(11)unrealised ex.rate_(2)Sum of cash&amp;cash equipvalent 2" xfId="403" xr:uid="{AAC6DCAC-DDBE-4C1E-8053-46C8B33BD317}"/>
    <cellStyle name="_costsheet-TT&amp;T-300k OSS&amp;AAA New_Q1 2008 - J027 - cash flow conso - WP_(11)unrealised ex.rate_(2)Sum of cash&amp;cash equipvalent 3" xfId="404" xr:uid="{7A0166B8-4666-4A79-8097-2C7474C7A10E}"/>
    <cellStyle name="_costsheet-TT&amp;T-300k OSS&amp;AAA New_Q1 2008 - J027 - cash flow conso - WP_(11)unrealised ex.rate_(2)Sum of cash&amp;cash equipvalent 4" xfId="405" xr:uid="{3EAF591C-C183-4BF6-81E0-B4B89A679F05}"/>
    <cellStyle name="_costsheet-TT&amp;T-300k OSS&amp;AAA New_Q1 2008 - J027 - cash flow conso - WP_(11)unrealised ex.rate_(2)Sum of cash&amp;cash equipvalent 5" xfId="406" xr:uid="{5ED4480A-7870-4918-BACF-13CA32EE33E3}"/>
    <cellStyle name="_costsheet-TT&amp;T-300k OSS&amp;AAA New_Q1 2008 - J027 - cash flow conso - WP_(11)unrealised ex.rate_(3)Aging AR" xfId="407" xr:uid="{7EC52178-633A-4AD5-854E-B6E7A808DF53}"/>
    <cellStyle name="_costsheet-TT&amp;T-300k OSS&amp;AAA New_Q1 2008 - J027 - cash flow conso - WP_(11)unrealised ex.rate_(3)Aging AR 2" xfId="408" xr:uid="{8D82B143-22AB-4892-A5A8-F1FBFDB1A7EA}"/>
    <cellStyle name="_costsheet-TT&amp;T-300k OSS&amp;AAA New_Q1 2008 - J027 - cash flow conso - WP_(11)unrealised ex.rate_(3)Aging AR 3" xfId="409" xr:uid="{314D7BEE-B43A-428D-8EAE-BBD11408E40F}"/>
    <cellStyle name="_costsheet-TT&amp;T-300k OSS&amp;AAA New_Q1 2008 - J027 - cash flow conso - WP_(11)unrealised ex.rate_(3)Aging AR 4" xfId="410" xr:uid="{8105FA30-5AD5-4856-8D31-C219326FE9AB}"/>
    <cellStyle name="_costsheet-TT&amp;T-300k OSS&amp;AAA New_Q1 2008 - J027 - cash flow conso - WP_(11)unrealised ex.rate_(3)Aging AR 5" xfId="411" xr:uid="{05FF3567-7A54-41BA-89BE-769107EBF1EE}"/>
    <cellStyle name="_costsheet-TT&amp;T-300k OSS&amp;AAA New_Q1 2008 - J027 - JI Group - Note R11" xfId="412" xr:uid="{CA4534C8-5D37-49C4-89F2-7492996835FA}"/>
    <cellStyle name="_costsheet-TT&amp;T-300k OSS&amp;AAA New_Q1 2008 - J027 - JI Group - Note R11_(11)unrealised ex.rate" xfId="413" xr:uid="{3BD1C729-2351-424C-B6C2-A06952A4B2D8}"/>
    <cellStyle name="_costsheet-TT&amp;T-300k OSS&amp;AAA New_Q1 2008 - J027 - JI Group - Note R11_(11)unrealised ex.rate 2" xfId="414" xr:uid="{2BC3DBEE-7432-42BF-A0A6-328431362D7C}"/>
    <cellStyle name="_costsheet-TT&amp;T-300k OSS&amp;AAA New_Q1 2008 - J027 - JI Group - Note R11_(11)unrealised ex.rate 3" xfId="415" xr:uid="{7AD6D0CD-4C16-4B52-94A0-56A18061DA85}"/>
    <cellStyle name="_costsheet-TT&amp;T-300k OSS&amp;AAA New_Q1 2008 - J027 - JI Group - Note R11_(11)unrealised ex.rate 4" xfId="416" xr:uid="{57808369-BB26-423C-B76A-834E73213B50}"/>
    <cellStyle name="_costsheet-TT&amp;T-300k OSS&amp;AAA New_Q1 2008 - J027 - JI Group - Note R11_(11)unrealised ex.rate 5" xfId="417" xr:uid="{93A39B66-174A-4B78-859A-4C684ABFD12C}"/>
    <cellStyle name="_costsheet-TT&amp;T-300k OSS&amp;AAA New_Q1 2008 - J027 - JI Group - Note R11_(11)unrealised ex.rate_(2)Sum of cash&amp;cash equipvalent" xfId="418" xr:uid="{DEA62036-3B79-4E24-89ED-155719B7640C}"/>
    <cellStyle name="_costsheet-TT&amp;T-300k OSS&amp;AAA New_Q1 2008 - J027 - JI Group - Note R11_(11)unrealised ex.rate_(2)Sum of cash&amp;cash equipvalent 2" xfId="419" xr:uid="{182B791A-95A8-44D1-A617-673A724A184E}"/>
    <cellStyle name="_costsheet-TT&amp;T-300k OSS&amp;AAA New_Q1 2008 - J027 - JI Group - Note R11_(11)unrealised ex.rate_(2)Sum of cash&amp;cash equipvalent 3" xfId="420" xr:uid="{FA2C13B4-9096-4BE1-BE6D-2CC2122DC0E7}"/>
    <cellStyle name="_costsheet-TT&amp;T-300k OSS&amp;AAA New_Q1 2008 - J027 - JI Group - Note R11_(11)unrealised ex.rate_(2)Sum of cash&amp;cash equipvalent 4" xfId="421" xr:uid="{15E6262E-1446-4F4F-A264-8F14EF4C68E7}"/>
    <cellStyle name="_costsheet-TT&amp;T-300k OSS&amp;AAA New_Q1 2008 - J027 - JI Group - Note R11_(11)unrealised ex.rate_(2)Sum of cash&amp;cash equipvalent 5" xfId="422" xr:uid="{E9E0B799-83DC-4755-9F92-CBE431DA7D3A}"/>
    <cellStyle name="_costsheet-TT&amp;T-300k OSS&amp;AAA New_Q1 2008 - J027 - JI Group - Note R11_(11)unrealised ex.rate_(3)Aging AR" xfId="423" xr:uid="{C8B056E2-0AAB-4B02-B968-0F9FB68FAF7D}"/>
    <cellStyle name="_costsheet-TT&amp;T-300k OSS&amp;AAA New_Q1 2008 - J027 - JI Group - Note R11_(11)unrealised ex.rate_(3)Aging AR 2" xfId="424" xr:uid="{CBE710BE-2B2B-45CD-AD35-FD84CD26CC99}"/>
    <cellStyle name="_costsheet-TT&amp;T-300k OSS&amp;AAA New_Q1 2008 - J027 - JI Group - Note R11_(11)unrealised ex.rate_(3)Aging AR 3" xfId="425" xr:uid="{31AE7F67-2F36-4767-B8B5-2ED9EDC05F32}"/>
    <cellStyle name="_costsheet-TT&amp;T-300k OSS&amp;AAA New_Q1 2008 - J027 - JI Group - Note R11_(11)unrealised ex.rate_(3)Aging AR 4" xfId="426" xr:uid="{739ECFBF-F49D-4EE0-802B-EEA818B5E116}"/>
    <cellStyle name="_costsheet-TT&amp;T-300k OSS&amp;AAA New_Q1 2008 - J027 - JI Group - Note R11_(11)unrealised ex.rate_(3)Aging AR 5" xfId="427" xr:uid="{57781179-0384-48D5-A59B-E4EFC690B305}"/>
    <cellStyle name="_costsheet-TT&amp;T-300k OSS&amp;AAA New_R11_Detail cash flow" xfId="428" xr:uid="{DF20930D-D2A6-481C-A3C9-DDB0B085B361}"/>
    <cellStyle name="_costsheet-TT&amp;T-300k OSS&amp;AAA New_R11_Detail cash flow_(2)Sum of cash&amp;cash equivalent" xfId="429" xr:uid="{B262A34A-9E91-44F5-BF6A-B3500CD947A7}"/>
    <cellStyle name="_costsheet-TTT-300k_Training Huawei" xfId="430" xr:uid="{6932732F-BD91-42EC-9BA2-04530F7B8303}"/>
    <cellStyle name="_costsheet-TTT-300k_Training Huawei_(11)unrealised ex.rate" xfId="431" xr:uid="{757F0F71-5FE0-4662-934C-20504957CE7A}"/>
    <cellStyle name="_costsheet-TTT-300k_Training Huawei_(11)unrealised ex.rate 2" xfId="432" xr:uid="{D328415F-08A9-4036-8CD1-B253D95CC35F}"/>
    <cellStyle name="_costsheet-TTT-300k_Training Huawei_(11)unrealised ex.rate 3" xfId="433" xr:uid="{9B9C9535-F158-431F-89A4-DAD406635B56}"/>
    <cellStyle name="_costsheet-TTT-300k_Training Huawei_(11)unrealised ex.rate 4" xfId="434" xr:uid="{61E44429-B917-478F-A439-296CBD28F26B}"/>
    <cellStyle name="_costsheet-TTT-300k_Training Huawei_(11)unrealised ex.rate 5" xfId="435" xr:uid="{6F7F39F6-09EC-4670-8C44-834659104FE1}"/>
    <cellStyle name="_costsheet-TTT-300k_Training Huawei_(11)unrealised ex.rate_(2)Sum of cash&amp;cash equipvalent" xfId="436" xr:uid="{A4D36297-197F-46CF-8065-11C24EE9ED70}"/>
    <cellStyle name="_costsheet-TTT-300k_Training Huawei_(11)unrealised ex.rate_(2)Sum of cash&amp;cash equipvalent 2" xfId="437" xr:uid="{BD86290B-A819-49C9-A737-2883C6BDDA37}"/>
    <cellStyle name="_costsheet-TTT-300k_Training Huawei_(11)unrealised ex.rate_(2)Sum of cash&amp;cash equipvalent 3" xfId="438" xr:uid="{AE5EAD29-527B-4E11-8D18-6031CA8CB60D}"/>
    <cellStyle name="_costsheet-TTT-300k_Training Huawei_(11)unrealised ex.rate_(2)Sum of cash&amp;cash equipvalent 4" xfId="439" xr:uid="{41AAB430-7D40-4208-AD26-DCA7B31106E5}"/>
    <cellStyle name="_costsheet-TTT-300k_Training Huawei_(11)unrealised ex.rate_(2)Sum of cash&amp;cash equipvalent 5" xfId="440" xr:uid="{A8CC4915-FA73-42A4-A76B-00CE17EEAA1A}"/>
    <cellStyle name="_costsheet-TTT-300k_Training Huawei_(11)unrealised ex.rate_(3)Aging AR" xfId="441" xr:uid="{BBC47181-3E09-4E0D-B5F0-8EDF4A5211D2}"/>
    <cellStyle name="_costsheet-TTT-300k_Training Huawei_(11)unrealised ex.rate_(3)Aging AR 2" xfId="442" xr:uid="{19957126-3AF6-4E72-BA95-E8C41FB72415}"/>
    <cellStyle name="_costsheet-TTT-300k_Training Huawei_(11)unrealised ex.rate_(3)Aging AR 3" xfId="443" xr:uid="{56FCEBD8-BD2B-47E9-86A1-1B2ED3D793E8}"/>
    <cellStyle name="_costsheet-TTT-300k_Training Huawei_(11)unrealised ex.rate_(3)Aging AR 4" xfId="444" xr:uid="{956872A9-6CE8-40C8-8A42-DF5EC87AB4F2}"/>
    <cellStyle name="_costsheet-TTT-300k_Training Huawei_(11)unrealised ex.rate_(3)Aging AR 5" xfId="445" xr:uid="{5B4BB4BB-6FB0-4977-8A25-7B1438173FA8}"/>
    <cellStyle name="_costsheet-TTT-300k_Training Huawei_2008Q1_JI Group - Note R11" xfId="446" xr:uid="{D1A2247D-5B39-46CF-BBEA-0E0244626761}"/>
    <cellStyle name="_costsheet-TTT-300k_Training Huawei_2008Q1_JI Group - Note R11_(11)unrealised ex.rate" xfId="447" xr:uid="{15962E38-9FAA-4318-AD58-894E95EB98E1}"/>
    <cellStyle name="_costsheet-TTT-300k_Training Huawei_2008Q1_JI Group - Note R11_(11)unrealised ex.rate 2" xfId="448" xr:uid="{5F4FE601-4108-4DE9-BD08-BE019A65E0E3}"/>
    <cellStyle name="_costsheet-TTT-300k_Training Huawei_2008Q1_JI Group - Note R11_(11)unrealised ex.rate 3" xfId="449" xr:uid="{6452AD32-0B45-44C5-84DF-60DA71C63F14}"/>
    <cellStyle name="_costsheet-TTT-300k_Training Huawei_2008Q1_JI Group - Note R11_(11)unrealised ex.rate 4" xfId="450" xr:uid="{852DE99D-E0EB-4C38-8B10-3C705F193739}"/>
    <cellStyle name="_costsheet-TTT-300k_Training Huawei_2008Q1_JI Group - Note R11_(11)unrealised ex.rate 5" xfId="451" xr:uid="{558221B4-CF59-409C-BED2-E373D7B9E7B0}"/>
    <cellStyle name="_costsheet-TTT-300k_Training Huawei_2008Q1_JI Group - Note R11_(11)unrealised ex.rate_(2)Sum of cash&amp;cash equipvalent" xfId="452" xr:uid="{34F52890-5E30-4191-82BB-ED5861A2DAC6}"/>
    <cellStyle name="_costsheet-TTT-300k_Training Huawei_2008Q1_JI Group - Note R11_(11)unrealised ex.rate_(2)Sum of cash&amp;cash equipvalent 2" xfId="453" xr:uid="{7FFE2976-FC46-4C3E-BDB8-D79878BAB0FF}"/>
    <cellStyle name="_costsheet-TTT-300k_Training Huawei_2008Q1_JI Group - Note R11_(11)unrealised ex.rate_(2)Sum of cash&amp;cash equipvalent 3" xfId="454" xr:uid="{AA9ACA93-3D6F-4021-AE78-3069D8214EC1}"/>
    <cellStyle name="_costsheet-TTT-300k_Training Huawei_2008Q1_JI Group - Note R11_(11)unrealised ex.rate_(2)Sum of cash&amp;cash equipvalent 4" xfId="455" xr:uid="{63B1F0E1-AA0E-464C-A68B-54DE6413644F}"/>
    <cellStyle name="_costsheet-TTT-300k_Training Huawei_2008Q1_JI Group - Note R11_(11)unrealised ex.rate_(2)Sum of cash&amp;cash equipvalent 5" xfId="456" xr:uid="{AC16B663-1AD4-4E6D-A905-C780DD3BB8E3}"/>
    <cellStyle name="_costsheet-TTT-300k_Training Huawei_2008Q1_JI Group - Note R11_(11)unrealised ex.rate_(3)Aging AR" xfId="457" xr:uid="{6D26AC37-5A10-49A6-BEC8-DE0C8D675FC1}"/>
    <cellStyle name="_costsheet-TTT-300k_Training Huawei_2008Q1_JI Group - Note R11_(11)unrealised ex.rate_(3)Aging AR 2" xfId="458" xr:uid="{01CB1AA5-641A-4F53-B7E8-06CD828B9F5F}"/>
    <cellStyle name="_costsheet-TTT-300k_Training Huawei_2008Q1_JI Group - Note R11_(11)unrealised ex.rate_(3)Aging AR 3" xfId="459" xr:uid="{B8DA1B84-A8BD-4489-9532-33E1B42F1D33}"/>
    <cellStyle name="_costsheet-TTT-300k_Training Huawei_2008Q1_JI Group - Note R11_(11)unrealised ex.rate_(3)Aging AR 4" xfId="460" xr:uid="{7FD248F9-BB0F-4E96-8746-57CE1B2CC3A8}"/>
    <cellStyle name="_costsheet-TTT-300k_Training Huawei_2008Q1_JI Group - Note R11_(11)unrealised ex.rate_(3)Aging AR 5" xfId="461" xr:uid="{76674FE0-2380-44E1-9A2C-C670C04C3963}"/>
    <cellStyle name="_costsheet-TTT-300k_Training Huawei_Q1 2008 - J027 - cash flow conso - WP" xfId="462" xr:uid="{1F4941D4-D7DD-4569-BD03-9387FFA6E806}"/>
    <cellStyle name="_costsheet-TTT-300k_Training Huawei_Q1 2008 - J027 - cash flow conso - WP_(11)unrealised ex.rate" xfId="463" xr:uid="{30F1870D-812E-4575-9CF2-3E54AFC1D8CA}"/>
    <cellStyle name="_costsheet-TTT-300k_Training Huawei_Q1 2008 - J027 - cash flow conso - WP_(11)unrealised ex.rate 2" xfId="464" xr:uid="{FE397394-EA48-4326-B9F3-EFF461807273}"/>
    <cellStyle name="_costsheet-TTT-300k_Training Huawei_Q1 2008 - J027 - cash flow conso - WP_(11)unrealised ex.rate 3" xfId="465" xr:uid="{830C927C-A083-4702-991B-F5B80B0302A0}"/>
    <cellStyle name="_costsheet-TTT-300k_Training Huawei_Q1 2008 - J027 - cash flow conso - WP_(11)unrealised ex.rate 4" xfId="466" xr:uid="{FA7E479D-FB71-45B1-9ED8-1B62E3650863}"/>
    <cellStyle name="_costsheet-TTT-300k_Training Huawei_Q1 2008 - J027 - cash flow conso - WP_(11)unrealised ex.rate 5" xfId="467" xr:uid="{4C0FDA67-5855-4777-8A88-E5BAECBC4379}"/>
    <cellStyle name="_costsheet-TTT-300k_Training Huawei_Q1 2008 - J027 - cash flow conso - WP_(11)unrealised ex.rate_(2)Sum of cash&amp;cash equipvalent" xfId="468" xr:uid="{0430FF8D-168D-416E-ABC1-0E8C199CA898}"/>
    <cellStyle name="_costsheet-TTT-300k_Training Huawei_Q1 2008 - J027 - cash flow conso - WP_(11)unrealised ex.rate_(2)Sum of cash&amp;cash equipvalent 2" xfId="469" xr:uid="{628A9F62-A282-4486-B1B6-3B913974C123}"/>
    <cellStyle name="_costsheet-TTT-300k_Training Huawei_Q1 2008 - J027 - cash flow conso - WP_(11)unrealised ex.rate_(2)Sum of cash&amp;cash equipvalent 3" xfId="470" xr:uid="{205B963E-8BAE-4D0A-9D36-B7F82276B00B}"/>
    <cellStyle name="_costsheet-TTT-300k_Training Huawei_Q1 2008 - J027 - cash flow conso - WP_(11)unrealised ex.rate_(2)Sum of cash&amp;cash equipvalent 4" xfId="471" xr:uid="{C34836CD-42C1-4DAA-82DB-074CE906329A}"/>
    <cellStyle name="_costsheet-TTT-300k_Training Huawei_Q1 2008 - J027 - cash flow conso - WP_(11)unrealised ex.rate_(2)Sum of cash&amp;cash equipvalent 5" xfId="472" xr:uid="{BEEBC1A8-153C-4471-9C71-8F0DF1A989D4}"/>
    <cellStyle name="_costsheet-TTT-300k_Training Huawei_Q1 2008 - J027 - cash flow conso - WP_(11)unrealised ex.rate_(3)Aging AR" xfId="473" xr:uid="{6B2FEBE0-41BE-4169-88BB-AD364841DF1E}"/>
    <cellStyle name="_costsheet-TTT-300k_Training Huawei_Q1 2008 - J027 - cash flow conso - WP_(11)unrealised ex.rate_(3)Aging AR 2" xfId="474" xr:uid="{0989CCFC-A4BB-4EC1-988E-2D5AAA76F044}"/>
    <cellStyle name="_costsheet-TTT-300k_Training Huawei_Q1 2008 - J027 - cash flow conso - WP_(11)unrealised ex.rate_(3)Aging AR 3" xfId="475" xr:uid="{98ACFAD3-F2F3-488C-96D4-4EEA85494EBD}"/>
    <cellStyle name="_costsheet-TTT-300k_Training Huawei_Q1 2008 - J027 - cash flow conso - WP_(11)unrealised ex.rate_(3)Aging AR 4" xfId="476" xr:uid="{9E6157D8-3AA3-4638-A974-7B202F0618ED}"/>
    <cellStyle name="_costsheet-TTT-300k_Training Huawei_Q1 2008 - J027 - cash flow conso - WP_(11)unrealised ex.rate_(3)Aging AR 5" xfId="477" xr:uid="{F0F2A2E4-E2B4-4E85-8AA2-BBA175343ED3}"/>
    <cellStyle name="_costsheet-TTT-300k_Training Huawei_Q1 2008 - J027 - JI Group - Note R11" xfId="478" xr:uid="{699C4286-DEEE-45E4-B8F9-1D9F09AF5F21}"/>
    <cellStyle name="_costsheet-TTT-300k_Training Huawei_Q1 2008 - J027 - JI Group - Note R11_(11)unrealised ex.rate" xfId="479" xr:uid="{F28A8494-4856-4058-A106-84257FD4C886}"/>
    <cellStyle name="_costsheet-TTT-300k_Training Huawei_Q1 2008 - J027 - JI Group - Note R11_(11)unrealised ex.rate 2" xfId="480" xr:uid="{C371DCE1-A932-4211-A4B4-B5AEC8EAC0C6}"/>
    <cellStyle name="_costsheet-TTT-300k_Training Huawei_Q1 2008 - J027 - JI Group - Note R11_(11)unrealised ex.rate 3" xfId="481" xr:uid="{F1051E7C-6187-4CE2-B29C-958FB1384551}"/>
    <cellStyle name="_costsheet-TTT-300k_Training Huawei_Q1 2008 - J027 - JI Group - Note R11_(11)unrealised ex.rate 4" xfId="482" xr:uid="{2C74F454-87DE-4F6C-9749-7A4901984D47}"/>
    <cellStyle name="_costsheet-TTT-300k_Training Huawei_Q1 2008 - J027 - JI Group - Note R11_(11)unrealised ex.rate 5" xfId="483" xr:uid="{2B38DF69-1C0B-47FF-8F4A-D7A5121605DE}"/>
    <cellStyle name="_costsheet-TTT-300k_Training Huawei_Q1 2008 - J027 - JI Group - Note R11_(11)unrealised ex.rate_(2)Sum of cash&amp;cash equipvalent" xfId="484" xr:uid="{829E9DEB-4F4F-4B20-B16A-B09C421EA1FF}"/>
    <cellStyle name="_costsheet-TTT-300k_Training Huawei_Q1 2008 - J027 - JI Group - Note R11_(11)unrealised ex.rate_(2)Sum of cash&amp;cash equipvalent 2" xfId="485" xr:uid="{471FBB0B-33E2-40EA-B03E-1B7584820A2F}"/>
    <cellStyle name="_costsheet-TTT-300k_Training Huawei_Q1 2008 - J027 - JI Group - Note R11_(11)unrealised ex.rate_(2)Sum of cash&amp;cash equipvalent 3" xfId="486" xr:uid="{057401FD-E8ED-4E65-9275-124B5A62BA3C}"/>
    <cellStyle name="_costsheet-TTT-300k_Training Huawei_Q1 2008 - J027 - JI Group - Note R11_(11)unrealised ex.rate_(2)Sum of cash&amp;cash equipvalent 4" xfId="487" xr:uid="{178CFB5E-F36A-49EF-95F0-7468236F41DA}"/>
    <cellStyle name="_costsheet-TTT-300k_Training Huawei_Q1 2008 - J027 - JI Group - Note R11_(11)unrealised ex.rate_(2)Sum of cash&amp;cash equipvalent 5" xfId="488" xr:uid="{D5E38408-ED9F-4E98-9689-B255457CC987}"/>
    <cellStyle name="_costsheet-TTT-300k_Training Huawei_Q1 2008 - J027 - JI Group - Note R11_(11)unrealised ex.rate_(3)Aging AR" xfId="489" xr:uid="{3579F769-A7DB-4E24-AE25-87B507EE2C3B}"/>
    <cellStyle name="_costsheet-TTT-300k_Training Huawei_Q1 2008 - J027 - JI Group - Note R11_(11)unrealised ex.rate_(3)Aging AR 2" xfId="490" xr:uid="{9CB2C55C-ED37-41C5-91DB-2D25A2CE9AB0}"/>
    <cellStyle name="_costsheet-TTT-300k_Training Huawei_Q1 2008 - J027 - JI Group - Note R11_(11)unrealised ex.rate_(3)Aging AR 3" xfId="491" xr:uid="{5E9A4702-1502-4F94-BA08-37CAA8EDA77C}"/>
    <cellStyle name="_costsheet-TTT-300k_Training Huawei_Q1 2008 - J027 - JI Group - Note R11_(11)unrealised ex.rate_(3)Aging AR 4" xfId="492" xr:uid="{B740A1B9-00A3-4B4F-A558-965ADCD17C65}"/>
    <cellStyle name="_costsheet-TTT-300k_Training Huawei_Q1 2008 - J027 - JI Group - Note R11_(11)unrealised ex.rate_(3)Aging AR 5" xfId="493" xr:uid="{B672086C-B069-4BB3-A566-F8FE4A063EA6}"/>
    <cellStyle name="_costsheet-TTT-300k_Training Huawei_R11_Detail cash flow" xfId="494" xr:uid="{3447EADB-54F6-4F3E-81DE-B1D4A408A6E8}"/>
    <cellStyle name="_costsheet-TTT-300k_Training Huawei_R11_Detail cash flow_(2)Sum of cash&amp;cash equivalent" xfId="495" xr:uid="{C2A79E59-6050-4AE5-9EA4-44ED602D4193}"/>
    <cellStyle name="_CR_revenue303" xfId="496" xr:uid="{BD0EDC67-296D-40DD-BE05-7318D5AFDCEF}"/>
    <cellStyle name="_draft" xfId="497" xr:uid="{9CBAFC2E-E211-45F2-9EFD-7DC75A5AECBF}"/>
    <cellStyle name="_Encl1 LOI - BoQ 300K" xfId="498" xr:uid="{0741A0E9-81AD-44A9-BB10-7D10EF479C79}"/>
    <cellStyle name="_excom target" xfId="499" xr:uid="{F244A3DA-BDB7-4748-8596-ADCE23C3F401}"/>
    <cellStyle name="_exp_ca" xfId="500" xr:uid="{60BDCA11-24B1-40AC-9DFD-0162DADC906D}"/>
    <cellStyle name="_infoX-SSS Broadband Quotation for TT&amp;T_20051124_BOQ_Optional" xfId="501" xr:uid="{6478CCB8-F71D-45C7-B0FC-E53A41DA1196}"/>
    <cellStyle name="_infoX-SSS Broadband Quotation for TT&amp;T_20051124_BOQ_Optional_(11)unrealised ex.rate" xfId="502" xr:uid="{E9DFAD4F-0E56-4385-882D-BCAA7D6B05C3}"/>
    <cellStyle name="_infoX-SSS Broadband Quotation for TT&amp;T_20051124_BOQ_Optional_(11)unrealised ex.rate 2" xfId="503" xr:uid="{65B9E377-4609-437C-8674-39D9E013EEDB}"/>
    <cellStyle name="_infoX-SSS Broadband Quotation for TT&amp;T_20051124_BOQ_Optional_(11)unrealised ex.rate 3" xfId="504" xr:uid="{55A8D8B4-9884-40A7-8DAF-175FB547610C}"/>
    <cellStyle name="_infoX-SSS Broadband Quotation for TT&amp;T_20051124_BOQ_Optional_(11)unrealised ex.rate 4" xfId="505" xr:uid="{42716F5D-474B-4C28-810E-C758ABA7A0A3}"/>
    <cellStyle name="_infoX-SSS Broadband Quotation for TT&amp;T_20051124_BOQ_Optional_(11)unrealised ex.rate 5" xfId="506" xr:uid="{0C420387-9180-4E16-9B09-EFD46EC501B0}"/>
    <cellStyle name="_infoX-SSS Broadband Quotation for TT&amp;T_20051124_BOQ_Optional_(11)unrealised ex.rate_(2)Sum of cash&amp;cash equipvalent" xfId="507" xr:uid="{09153973-81E2-4734-A41B-1D141E52809F}"/>
    <cellStyle name="_infoX-SSS Broadband Quotation for TT&amp;T_20051124_BOQ_Optional_(11)unrealised ex.rate_(2)Sum of cash&amp;cash equipvalent 2" xfId="508" xr:uid="{778D416D-300C-4542-AB3C-E12896B904FC}"/>
    <cellStyle name="_infoX-SSS Broadband Quotation for TT&amp;T_20051124_BOQ_Optional_(11)unrealised ex.rate_(2)Sum of cash&amp;cash equipvalent 3" xfId="509" xr:uid="{3D15685C-0AA2-490B-A380-BB2A02258F1C}"/>
    <cellStyle name="_infoX-SSS Broadband Quotation for TT&amp;T_20051124_BOQ_Optional_(11)unrealised ex.rate_(2)Sum of cash&amp;cash equipvalent 4" xfId="510" xr:uid="{CCDF0620-2E72-4E9E-8064-4BD9DA39A5DF}"/>
    <cellStyle name="_infoX-SSS Broadband Quotation for TT&amp;T_20051124_BOQ_Optional_(11)unrealised ex.rate_(2)Sum of cash&amp;cash equipvalent 5" xfId="511" xr:uid="{3AEA5C12-58F8-4639-893C-450AEA12840B}"/>
    <cellStyle name="_infoX-SSS Broadband Quotation for TT&amp;T_20051124_BOQ_Optional_(11)unrealised ex.rate_(3)Aging AR" xfId="512" xr:uid="{92F3B3B6-4721-4E97-B97C-286BAFFAC165}"/>
    <cellStyle name="_infoX-SSS Broadband Quotation for TT&amp;T_20051124_BOQ_Optional_(11)unrealised ex.rate_(3)Aging AR 2" xfId="513" xr:uid="{54262924-14A0-4522-ADAE-164B918394AC}"/>
    <cellStyle name="_infoX-SSS Broadband Quotation for TT&amp;T_20051124_BOQ_Optional_(11)unrealised ex.rate_(3)Aging AR 3" xfId="514" xr:uid="{5D4F7F52-62EA-4B76-ADD8-B065A5E828D2}"/>
    <cellStyle name="_infoX-SSS Broadband Quotation for TT&amp;T_20051124_BOQ_Optional_(11)unrealised ex.rate_(3)Aging AR 4" xfId="515" xr:uid="{768963C9-12EA-4A4C-BB3C-0DF526BD67C1}"/>
    <cellStyle name="_infoX-SSS Broadband Quotation for TT&amp;T_20051124_BOQ_Optional_(11)unrealised ex.rate_(3)Aging AR 5" xfId="516" xr:uid="{E9FE00FE-5187-437F-855A-7D34B3BC8650}"/>
    <cellStyle name="_infoX-SSS Broadband Quotation for TT&amp;T_20051124_BOQ_Optional_2008Q1_JI Group - Note R11" xfId="517" xr:uid="{DD4F35DA-41DB-45FF-8B3D-ADC1A0C4EF59}"/>
    <cellStyle name="_infoX-SSS Broadband Quotation for TT&amp;T_20051124_BOQ_Optional_2008Q1_JI Group - Note R11_(11)unrealised ex.rate" xfId="518" xr:uid="{833D9679-AF19-4BFA-A523-C2291266D285}"/>
    <cellStyle name="_infoX-SSS Broadband Quotation for TT&amp;T_20051124_BOQ_Optional_2008Q1_JI Group - Note R11_(11)unrealised ex.rate 2" xfId="519" xr:uid="{BC9373E7-0F1B-4CEF-B8DB-77D64D156A24}"/>
    <cellStyle name="_infoX-SSS Broadband Quotation for TT&amp;T_20051124_BOQ_Optional_2008Q1_JI Group - Note R11_(11)unrealised ex.rate 3" xfId="520" xr:uid="{77667256-022B-46CC-A1C7-D4FA5CD6EC50}"/>
    <cellStyle name="_infoX-SSS Broadband Quotation for TT&amp;T_20051124_BOQ_Optional_2008Q1_JI Group - Note R11_(11)unrealised ex.rate 4" xfId="521" xr:uid="{5A0553EC-1AA5-4832-8688-CCA1A103652F}"/>
    <cellStyle name="_infoX-SSS Broadband Quotation for TT&amp;T_20051124_BOQ_Optional_2008Q1_JI Group - Note R11_(11)unrealised ex.rate 5" xfId="522" xr:uid="{0D0B89B6-30C1-42AA-A576-6EBC8384E4A1}"/>
    <cellStyle name="_infoX-SSS Broadband Quotation for TT&amp;T_20051124_BOQ_Optional_2008Q1_JI Group - Note R11_(11)unrealised ex.rate_(2)Sum of cash&amp;cash equipvalent" xfId="523" xr:uid="{ACFCF841-30CC-48DB-A9DC-446379C5FEC9}"/>
    <cellStyle name="_infoX-SSS Broadband Quotation for TT&amp;T_20051124_BOQ_Optional_2008Q1_JI Group - Note R11_(11)unrealised ex.rate_(2)Sum of cash&amp;cash equipvalent 2" xfId="524" xr:uid="{49227F1B-CB2C-42C1-8B72-258107D167EB}"/>
    <cellStyle name="_infoX-SSS Broadband Quotation for TT&amp;T_20051124_BOQ_Optional_2008Q1_JI Group - Note R11_(11)unrealised ex.rate_(2)Sum of cash&amp;cash equipvalent 3" xfId="525" xr:uid="{75458FF7-85B0-40EC-9D96-049FB80CD8E5}"/>
    <cellStyle name="_infoX-SSS Broadband Quotation for TT&amp;T_20051124_BOQ_Optional_2008Q1_JI Group - Note R11_(11)unrealised ex.rate_(2)Sum of cash&amp;cash equipvalent 4" xfId="526" xr:uid="{4D560B74-1A1B-42DD-8D1D-84DBDC18DE3D}"/>
    <cellStyle name="_infoX-SSS Broadband Quotation for TT&amp;T_20051124_BOQ_Optional_2008Q1_JI Group - Note R11_(11)unrealised ex.rate_(2)Sum of cash&amp;cash equipvalent 5" xfId="527" xr:uid="{E1BE3087-839B-4F07-9030-E371A5FDE5B0}"/>
    <cellStyle name="_infoX-SSS Broadband Quotation for TT&amp;T_20051124_BOQ_Optional_2008Q1_JI Group - Note R11_(11)unrealised ex.rate_(3)Aging AR" xfId="528" xr:uid="{AC8943C3-6E84-4AC4-A6E7-AB3479F94869}"/>
    <cellStyle name="_infoX-SSS Broadband Quotation for TT&amp;T_20051124_BOQ_Optional_2008Q1_JI Group - Note R11_(11)unrealised ex.rate_(3)Aging AR 2" xfId="529" xr:uid="{D2D3EB15-69C2-4E33-9211-FFACE11591BD}"/>
    <cellStyle name="_infoX-SSS Broadband Quotation for TT&amp;T_20051124_BOQ_Optional_2008Q1_JI Group - Note R11_(11)unrealised ex.rate_(3)Aging AR 3" xfId="530" xr:uid="{7649A24C-B25F-4F60-AD8A-A146724F4FED}"/>
    <cellStyle name="_infoX-SSS Broadband Quotation for TT&amp;T_20051124_BOQ_Optional_2008Q1_JI Group - Note R11_(11)unrealised ex.rate_(3)Aging AR 4" xfId="531" xr:uid="{FDB7C63D-4623-47E7-B164-816B59DA9817}"/>
    <cellStyle name="_infoX-SSS Broadband Quotation for TT&amp;T_20051124_BOQ_Optional_2008Q1_JI Group - Note R11_(11)unrealised ex.rate_(3)Aging AR 5" xfId="532" xr:uid="{87B8CFED-4652-4630-B3C8-C9255B3FE06A}"/>
    <cellStyle name="_infoX-SSS Broadband Quotation for TT&amp;T_20051124_BOQ_Optional_Q1 2008 - J027 - cash flow conso - WP" xfId="533" xr:uid="{D05E3582-734B-41A9-ABEA-7AE214BD12CE}"/>
    <cellStyle name="_infoX-SSS Broadband Quotation for TT&amp;T_20051124_BOQ_Optional_Q1 2008 - J027 - cash flow conso - WP_(11)unrealised ex.rate" xfId="534" xr:uid="{37B4AC24-8992-4D66-A916-DB1781C370E2}"/>
    <cellStyle name="_infoX-SSS Broadband Quotation for TT&amp;T_20051124_BOQ_Optional_Q1 2008 - J027 - cash flow conso - WP_(11)unrealised ex.rate 2" xfId="535" xr:uid="{F866F516-49BC-4F0D-B0C9-FC9671111044}"/>
    <cellStyle name="_infoX-SSS Broadband Quotation for TT&amp;T_20051124_BOQ_Optional_Q1 2008 - J027 - cash flow conso - WP_(11)unrealised ex.rate 3" xfId="536" xr:uid="{22CDF8F7-E7ED-43B5-929D-D6C6E1BE1532}"/>
    <cellStyle name="_infoX-SSS Broadband Quotation for TT&amp;T_20051124_BOQ_Optional_Q1 2008 - J027 - cash flow conso - WP_(11)unrealised ex.rate 4" xfId="537" xr:uid="{7D7AAF29-1EC8-4F0C-836D-8E9A2897322E}"/>
    <cellStyle name="_infoX-SSS Broadband Quotation for TT&amp;T_20051124_BOQ_Optional_Q1 2008 - J027 - cash flow conso - WP_(11)unrealised ex.rate 5" xfId="538" xr:uid="{4488226E-BCD8-448E-90BA-8AFAD20FEACC}"/>
    <cellStyle name="_infoX-SSS Broadband Quotation for TT&amp;T_20051124_BOQ_Optional_Q1 2008 - J027 - cash flow conso - WP_(11)unrealised ex.rate_(2)Sum of cash&amp;cash equipvalent" xfId="539" xr:uid="{1BB57996-A771-4802-AABF-D2B152E1A00B}"/>
    <cellStyle name="_infoX-SSS Broadband Quotation for TT&amp;T_20051124_BOQ_Optional_Q1 2008 - J027 - cash flow conso - WP_(11)unrealised ex.rate_(2)Sum of cash&amp;cash equipvalent 2" xfId="540" xr:uid="{2A458F05-4354-4FA3-805D-84D96E1D2332}"/>
    <cellStyle name="_infoX-SSS Broadband Quotation for TT&amp;T_20051124_BOQ_Optional_Q1 2008 - J027 - cash flow conso - WP_(11)unrealised ex.rate_(2)Sum of cash&amp;cash equipvalent 3" xfId="541" xr:uid="{B7454FF7-D397-428F-8D5D-3637CC77EC98}"/>
    <cellStyle name="_infoX-SSS Broadband Quotation for TT&amp;T_20051124_BOQ_Optional_Q1 2008 - J027 - cash flow conso - WP_(11)unrealised ex.rate_(2)Sum of cash&amp;cash equipvalent 4" xfId="542" xr:uid="{FC8FF672-0BCA-4B09-BBAC-9AAFCFFA80C1}"/>
    <cellStyle name="_infoX-SSS Broadband Quotation for TT&amp;T_20051124_BOQ_Optional_Q1 2008 - J027 - cash flow conso - WP_(11)unrealised ex.rate_(2)Sum of cash&amp;cash equipvalent 5" xfId="543" xr:uid="{0D7E9696-6854-4565-97E6-C0942A140398}"/>
    <cellStyle name="_infoX-SSS Broadband Quotation for TT&amp;T_20051124_BOQ_Optional_Q1 2008 - J027 - cash flow conso - WP_(11)unrealised ex.rate_(3)Aging AR" xfId="544" xr:uid="{564E09AA-D58E-43EA-9C54-55C0C04A6A71}"/>
    <cellStyle name="_infoX-SSS Broadband Quotation for TT&amp;T_20051124_BOQ_Optional_Q1 2008 - J027 - cash flow conso - WP_(11)unrealised ex.rate_(3)Aging AR 2" xfId="545" xr:uid="{818754AF-A813-4163-912F-5939EED07AA5}"/>
    <cellStyle name="_infoX-SSS Broadband Quotation for TT&amp;T_20051124_BOQ_Optional_Q1 2008 - J027 - cash flow conso - WP_(11)unrealised ex.rate_(3)Aging AR 3" xfId="546" xr:uid="{CDB224C0-09B4-447B-9B74-5BF7818084AC}"/>
    <cellStyle name="_infoX-SSS Broadband Quotation for TT&amp;T_20051124_BOQ_Optional_Q1 2008 - J027 - cash flow conso - WP_(11)unrealised ex.rate_(3)Aging AR 4" xfId="547" xr:uid="{F5A51081-2852-427F-8454-032C6BF19BF4}"/>
    <cellStyle name="_infoX-SSS Broadband Quotation for TT&amp;T_20051124_BOQ_Optional_Q1 2008 - J027 - cash flow conso - WP_(11)unrealised ex.rate_(3)Aging AR 5" xfId="548" xr:uid="{0990D349-FC9C-43FE-A296-F3415A50AF86}"/>
    <cellStyle name="_infoX-SSS Broadband Quotation for TT&amp;T_20051124_BOQ_Optional_Q1 2008 - J027 - JI Group - Note R11" xfId="549" xr:uid="{FA78B346-2662-42D0-A283-B1FD24FDDC26}"/>
    <cellStyle name="_infoX-SSS Broadband Quotation for TT&amp;T_20051124_BOQ_Optional_Q1 2008 - J027 - JI Group - Note R11_(11)unrealised ex.rate" xfId="550" xr:uid="{6B61F4B0-7006-402E-8036-F37B964983B4}"/>
    <cellStyle name="_infoX-SSS Broadband Quotation for TT&amp;T_20051124_BOQ_Optional_Q1 2008 - J027 - JI Group - Note R11_(11)unrealised ex.rate 2" xfId="551" xr:uid="{EDDE370B-1024-4B15-B915-5B4FD96326EE}"/>
    <cellStyle name="_infoX-SSS Broadband Quotation for TT&amp;T_20051124_BOQ_Optional_Q1 2008 - J027 - JI Group - Note R11_(11)unrealised ex.rate 3" xfId="552" xr:uid="{A255A36E-7C82-4BB7-993E-1961487DAF54}"/>
    <cellStyle name="_infoX-SSS Broadband Quotation for TT&amp;T_20051124_BOQ_Optional_Q1 2008 - J027 - JI Group - Note R11_(11)unrealised ex.rate 4" xfId="553" xr:uid="{C75A3E97-7B20-4F8D-9FA6-8DF2F094D329}"/>
    <cellStyle name="_infoX-SSS Broadband Quotation for TT&amp;T_20051124_BOQ_Optional_Q1 2008 - J027 - JI Group - Note R11_(11)unrealised ex.rate 5" xfId="554" xr:uid="{604F97E2-A00F-471B-AF55-B39EBF706666}"/>
    <cellStyle name="_infoX-SSS Broadband Quotation for TT&amp;T_20051124_BOQ_Optional_Q1 2008 - J027 - JI Group - Note R11_(11)unrealised ex.rate_(2)Sum of cash&amp;cash equipvalent" xfId="555" xr:uid="{29E48DA8-CFFF-4CF9-90AD-12303B8CB6A7}"/>
    <cellStyle name="_infoX-SSS Broadband Quotation for TT&amp;T_20051124_BOQ_Optional_Q1 2008 - J027 - JI Group - Note R11_(11)unrealised ex.rate_(2)Sum of cash&amp;cash equipvalent 2" xfId="556" xr:uid="{13D02550-FC6D-441B-A1B8-651F288C366C}"/>
    <cellStyle name="_infoX-SSS Broadband Quotation for TT&amp;T_20051124_BOQ_Optional_Q1 2008 - J027 - JI Group - Note R11_(11)unrealised ex.rate_(2)Sum of cash&amp;cash equipvalent 3" xfId="557" xr:uid="{6F8CB54C-637F-4383-AC9E-A49D0E6B843A}"/>
    <cellStyle name="_infoX-SSS Broadband Quotation for TT&amp;T_20051124_BOQ_Optional_Q1 2008 - J027 - JI Group - Note R11_(11)unrealised ex.rate_(2)Sum of cash&amp;cash equipvalent 4" xfId="558" xr:uid="{F810A0CC-2A08-46B5-B393-41CE3C231D2E}"/>
    <cellStyle name="_infoX-SSS Broadband Quotation for TT&amp;T_20051124_BOQ_Optional_Q1 2008 - J027 - JI Group - Note R11_(11)unrealised ex.rate_(2)Sum of cash&amp;cash equipvalent 5" xfId="559" xr:uid="{7BF9C623-852C-4206-8463-DB0585FEDD26}"/>
    <cellStyle name="_infoX-SSS Broadband Quotation for TT&amp;T_20051124_BOQ_Optional_Q1 2008 - J027 - JI Group - Note R11_(11)unrealised ex.rate_(3)Aging AR" xfId="560" xr:uid="{348485BF-06B6-4CFE-A489-386611B67233}"/>
    <cellStyle name="_infoX-SSS Broadband Quotation for TT&amp;T_20051124_BOQ_Optional_Q1 2008 - J027 - JI Group - Note R11_(11)unrealised ex.rate_(3)Aging AR 2" xfId="561" xr:uid="{091FA773-F3B8-48E5-8A7A-E9BEA181E728}"/>
    <cellStyle name="_infoX-SSS Broadband Quotation for TT&amp;T_20051124_BOQ_Optional_Q1 2008 - J027 - JI Group - Note R11_(11)unrealised ex.rate_(3)Aging AR 3" xfId="562" xr:uid="{48A18D06-DAC3-4FC5-9030-02AEDFA8EA75}"/>
    <cellStyle name="_infoX-SSS Broadband Quotation for TT&amp;T_20051124_BOQ_Optional_Q1 2008 - J027 - JI Group - Note R11_(11)unrealised ex.rate_(3)Aging AR 4" xfId="563" xr:uid="{F379D69F-4FE2-432D-9B5D-AC35B932D91D}"/>
    <cellStyle name="_infoX-SSS Broadband Quotation for TT&amp;T_20051124_BOQ_Optional_Q1 2008 - J027 - JI Group - Note R11_(11)unrealised ex.rate_(3)Aging AR 5" xfId="564" xr:uid="{6B6154FA-8BB5-49E9-B78F-6C5A8971F364}"/>
    <cellStyle name="_infoX-SSS Broadband Quotation for TT&amp;T_20051124_BOQ_Optional_R11_Detail cash flow" xfId="565" xr:uid="{E5F1BE45-7173-4929-821E-3D6B9A98514E}"/>
    <cellStyle name="_infoX-SSS Broadband Quotation for TT&amp;T_20051124_BOQ_Optional_R11_Detail cash flow_(2)Sum of cash&amp;cash equivalent" xfId="566" xr:uid="{8BD66671-53D5-4871-A413-7645365523AA}"/>
    <cellStyle name="_KPI by Dept2002" xfId="567" xr:uid="{9F565BF5-AE90-4C56-933F-3114A068E082}"/>
    <cellStyle name="_monthly_ kpi_base_ncam" xfId="568" xr:uid="{F67179D9-1E08-4B60-8C3A-E14B93B0137D}"/>
    <cellStyle name="_Price 3T2B_Services" xfId="569" xr:uid="{53A5C83B-94C0-4BFE-98B5-B21B486D3F02}"/>
    <cellStyle name="_Price 3T2B_Sypply 1B" xfId="570" xr:uid="{2C131E94-E676-4529-A536-6D727D0B90DD}"/>
    <cellStyle name="_Price DSLAM_16June06_Value" xfId="571" xr:uid="{2CA6AC1E-EEAD-450E-AFC9-DFFFC7498DEC}"/>
    <cellStyle name="_Price DWDM 8 Ring_31Mar06_15.7" xfId="572" xr:uid="{31CC2E53-4D47-4C67-9E54-A06D4ED23AE0}"/>
    <cellStyle name="_Price DWDM 8 Ring_31Mar06_15.7_(11)unrealised ex.rate" xfId="573" xr:uid="{811233DA-4781-4726-9C16-9EE782C9BA39}"/>
    <cellStyle name="_Price DWDM 8 Ring_31Mar06_15.7_(11)unrealised ex.rate 2" xfId="574" xr:uid="{2B0E9092-C21A-4884-84C2-CC87BF488EF7}"/>
    <cellStyle name="_Price DWDM 8 Ring_31Mar06_15.7_(11)unrealised ex.rate 3" xfId="575" xr:uid="{ED11B291-B810-4814-8864-88E5F37721D2}"/>
    <cellStyle name="_Price DWDM 8 Ring_31Mar06_15.7_(11)unrealised ex.rate 4" xfId="576" xr:uid="{727E545D-CAD3-4970-B3A7-E0A2A3D559B1}"/>
    <cellStyle name="_Price DWDM 8 Ring_31Mar06_15.7_(11)unrealised ex.rate 5" xfId="577" xr:uid="{946B3800-589D-4978-AA3D-99DAF799B737}"/>
    <cellStyle name="_Price DWDM 8 Ring_31Mar06_15.7_(11)unrealised ex.rate_(2)Sum of cash&amp;cash equipvalent" xfId="578" xr:uid="{89CAD414-C563-49DC-9058-65310024879F}"/>
    <cellStyle name="_Price DWDM 8 Ring_31Mar06_15.7_(11)unrealised ex.rate_(2)Sum of cash&amp;cash equipvalent 2" xfId="579" xr:uid="{36AD2818-71FD-4993-9DBB-821BA2A6742F}"/>
    <cellStyle name="_Price DWDM 8 Ring_31Mar06_15.7_(11)unrealised ex.rate_(2)Sum of cash&amp;cash equipvalent 3" xfId="580" xr:uid="{4A726446-D519-4E94-B6A6-43E2EF944808}"/>
    <cellStyle name="_Price DWDM 8 Ring_31Mar06_15.7_(11)unrealised ex.rate_(2)Sum of cash&amp;cash equipvalent 4" xfId="581" xr:uid="{98B1FA9E-7ABF-4C6F-B8DA-6716DA69E0C7}"/>
    <cellStyle name="_Price DWDM 8 Ring_31Mar06_15.7_(11)unrealised ex.rate_(2)Sum of cash&amp;cash equipvalent 5" xfId="582" xr:uid="{56B3835D-4BE1-4081-A5E0-37C71A615175}"/>
    <cellStyle name="_Price DWDM 8 Ring_31Mar06_15.7_(11)unrealised ex.rate_(3)Aging AR" xfId="583" xr:uid="{A1F0D138-4582-44B6-9B48-BABFA3C6EAFA}"/>
    <cellStyle name="_Price DWDM 8 Ring_31Mar06_15.7_(11)unrealised ex.rate_(3)Aging AR 2" xfId="584" xr:uid="{797A38D8-774A-4024-A6C6-3A1964635E42}"/>
    <cellStyle name="_Price DWDM 8 Ring_31Mar06_15.7_(11)unrealised ex.rate_(3)Aging AR 3" xfId="585" xr:uid="{5A8AAF9D-8998-4C99-B166-02E820CE1C7A}"/>
    <cellStyle name="_Price DWDM 8 Ring_31Mar06_15.7_(11)unrealised ex.rate_(3)Aging AR 4" xfId="586" xr:uid="{03FF31CC-7D29-489C-96DD-ADBCA92D4A06}"/>
    <cellStyle name="_Price DWDM 8 Ring_31Mar06_15.7_(11)unrealised ex.rate_(3)Aging AR 5" xfId="587" xr:uid="{96340941-C18A-49E0-8D1D-2B8EE1C93E4F}"/>
    <cellStyle name="_Price DWDM 8 Ring_31Mar06_15.7_2008Q1_JI Group - Note R11" xfId="588" xr:uid="{438CBC59-2B7E-4FA1-98EF-F898C31C8E9D}"/>
    <cellStyle name="_Price DWDM 8 Ring_31Mar06_15.7_2008Q1_JI Group - Note R11_(11)unrealised ex.rate" xfId="589" xr:uid="{A33C532C-8C75-4E88-BF25-F2ACE3CB33C8}"/>
    <cellStyle name="_Price DWDM 8 Ring_31Mar06_15.7_2008Q1_JI Group - Note R11_(11)unrealised ex.rate 2" xfId="590" xr:uid="{FFAA548C-B7CF-4339-9ED5-3493E67F8557}"/>
    <cellStyle name="_Price DWDM 8 Ring_31Mar06_15.7_2008Q1_JI Group - Note R11_(11)unrealised ex.rate 3" xfId="591" xr:uid="{6ABE6569-EC63-457F-9C15-8D310317B8A3}"/>
    <cellStyle name="_Price DWDM 8 Ring_31Mar06_15.7_2008Q1_JI Group - Note R11_(11)unrealised ex.rate 4" xfId="592" xr:uid="{62AD5E5D-06B6-4DEE-84EE-560728258D71}"/>
    <cellStyle name="_Price DWDM 8 Ring_31Mar06_15.7_2008Q1_JI Group - Note R11_(11)unrealised ex.rate 5" xfId="593" xr:uid="{931CC107-AD97-4FAB-892D-845509742376}"/>
    <cellStyle name="_Price DWDM 8 Ring_31Mar06_15.7_2008Q1_JI Group - Note R11_(11)unrealised ex.rate_(2)Sum of cash&amp;cash equipvalent" xfId="594" xr:uid="{E869A5D5-CB7E-4910-B788-5A27E667E92E}"/>
    <cellStyle name="_Price DWDM 8 Ring_31Mar06_15.7_2008Q1_JI Group - Note R11_(11)unrealised ex.rate_(2)Sum of cash&amp;cash equipvalent 2" xfId="595" xr:uid="{540A3E97-5B1A-4A60-94C9-18285886B258}"/>
    <cellStyle name="_Price DWDM 8 Ring_31Mar06_15.7_2008Q1_JI Group - Note R11_(11)unrealised ex.rate_(2)Sum of cash&amp;cash equipvalent 3" xfId="596" xr:uid="{A62B6151-FEC7-4D5F-AD2A-B5CF8D110427}"/>
    <cellStyle name="_Price DWDM 8 Ring_31Mar06_15.7_2008Q1_JI Group - Note R11_(11)unrealised ex.rate_(2)Sum of cash&amp;cash equipvalent 4" xfId="597" xr:uid="{38A7CC22-3CDF-4B6F-AC4B-B775BEF56640}"/>
    <cellStyle name="_Price DWDM 8 Ring_31Mar06_15.7_2008Q1_JI Group - Note R11_(11)unrealised ex.rate_(2)Sum of cash&amp;cash equipvalent 5" xfId="598" xr:uid="{2A87F29E-1B1C-41FF-875A-0024FA44F6BE}"/>
    <cellStyle name="_Price DWDM 8 Ring_31Mar06_15.7_2008Q1_JI Group - Note R11_(11)unrealised ex.rate_(3)Aging AR" xfId="599" xr:uid="{DB60A50D-7CA2-47AC-9714-AB2070C19BA6}"/>
    <cellStyle name="_Price DWDM 8 Ring_31Mar06_15.7_2008Q1_JI Group - Note R11_(11)unrealised ex.rate_(3)Aging AR 2" xfId="600" xr:uid="{87BADAFC-609E-4B2C-A55E-CE5C0641BFB9}"/>
    <cellStyle name="_Price DWDM 8 Ring_31Mar06_15.7_2008Q1_JI Group - Note R11_(11)unrealised ex.rate_(3)Aging AR 3" xfId="601" xr:uid="{F5DDD09E-CDBB-49DD-84F4-694E301CBA73}"/>
    <cellStyle name="_Price DWDM 8 Ring_31Mar06_15.7_2008Q1_JI Group - Note R11_(11)unrealised ex.rate_(3)Aging AR 4" xfId="602" xr:uid="{4E4DF539-45DE-4B6F-B1DB-E37D54FD37A7}"/>
    <cellStyle name="_Price DWDM 8 Ring_31Mar06_15.7_2008Q1_JI Group - Note R11_(11)unrealised ex.rate_(3)Aging AR 5" xfId="603" xr:uid="{A5549FAD-0ED7-4DDB-BF2E-D287D566E18F}"/>
    <cellStyle name="_Price DWDM 8 Ring_31Mar06_15.7_Q1 2008 - J027 - cash flow conso - WP" xfId="604" xr:uid="{46D4A567-F16E-4FBD-AED9-AC305A7FAEEC}"/>
    <cellStyle name="_Price DWDM 8 Ring_31Mar06_15.7_Q1 2008 - J027 - cash flow conso - WP_(11)unrealised ex.rate" xfId="605" xr:uid="{3D86F0FD-D4BC-4A08-AAE9-00FC363E97F8}"/>
    <cellStyle name="_Price DWDM 8 Ring_31Mar06_15.7_Q1 2008 - J027 - cash flow conso - WP_(11)unrealised ex.rate 2" xfId="606" xr:uid="{C0F8BE55-93A8-4B46-B7A5-16C3B9410F5A}"/>
    <cellStyle name="_Price DWDM 8 Ring_31Mar06_15.7_Q1 2008 - J027 - cash flow conso - WP_(11)unrealised ex.rate 3" xfId="607" xr:uid="{32986691-44E9-4689-911A-816DE54D02F1}"/>
    <cellStyle name="_Price DWDM 8 Ring_31Mar06_15.7_Q1 2008 - J027 - cash flow conso - WP_(11)unrealised ex.rate 4" xfId="608" xr:uid="{4C0EF12A-E87A-4889-A8B9-D4066EE53D2B}"/>
    <cellStyle name="_Price DWDM 8 Ring_31Mar06_15.7_Q1 2008 - J027 - cash flow conso - WP_(11)unrealised ex.rate 5" xfId="609" xr:uid="{AEDA6925-D0AC-4FBD-9106-DF2A1322C3F3}"/>
    <cellStyle name="_Price DWDM 8 Ring_31Mar06_15.7_Q1 2008 - J027 - cash flow conso - WP_(11)unrealised ex.rate_(2)Sum of cash&amp;cash equipvalent" xfId="610" xr:uid="{98913C74-3AA0-4E67-B36D-BD65833AB763}"/>
    <cellStyle name="_Price DWDM 8 Ring_31Mar06_15.7_Q1 2008 - J027 - cash flow conso - WP_(11)unrealised ex.rate_(2)Sum of cash&amp;cash equipvalent 2" xfId="611" xr:uid="{FA9417CF-7447-4DEC-904C-584EDA096DF2}"/>
    <cellStyle name="_Price DWDM 8 Ring_31Mar06_15.7_Q1 2008 - J027 - cash flow conso - WP_(11)unrealised ex.rate_(2)Sum of cash&amp;cash equipvalent 3" xfId="612" xr:uid="{6410343B-CB61-4B6B-8263-F132576A5C98}"/>
    <cellStyle name="_Price DWDM 8 Ring_31Mar06_15.7_Q1 2008 - J027 - cash flow conso - WP_(11)unrealised ex.rate_(2)Sum of cash&amp;cash equipvalent 4" xfId="613" xr:uid="{EF6CF5EF-2658-4992-B8BF-43A1BFA674AD}"/>
    <cellStyle name="_Price DWDM 8 Ring_31Mar06_15.7_Q1 2008 - J027 - cash flow conso - WP_(11)unrealised ex.rate_(2)Sum of cash&amp;cash equipvalent 5" xfId="614" xr:uid="{95D9AF9A-D4D3-498C-B1C3-FF71BB95F497}"/>
    <cellStyle name="_Price DWDM 8 Ring_31Mar06_15.7_Q1 2008 - J027 - cash flow conso - WP_(11)unrealised ex.rate_(3)Aging AR" xfId="615" xr:uid="{671EC92F-11A1-40A8-B94C-53F37E825FC8}"/>
    <cellStyle name="_Price DWDM 8 Ring_31Mar06_15.7_Q1 2008 - J027 - cash flow conso - WP_(11)unrealised ex.rate_(3)Aging AR 2" xfId="616" xr:uid="{CDC3E822-7730-4EC2-B051-C4782D714371}"/>
    <cellStyle name="_Price DWDM 8 Ring_31Mar06_15.7_Q1 2008 - J027 - cash flow conso - WP_(11)unrealised ex.rate_(3)Aging AR 3" xfId="617" xr:uid="{D9DF4240-8700-4073-A5E7-FF7251D568F4}"/>
    <cellStyle name="_Price DWDM 8 Ring_31Mar06_15.7_Q1 2008 - J027 - cash flow conso - WP_(11)unrealised ex.rate_(3)Aging AR 4" xfId="618" xr:uid="{A6CA83B7-1D3C-4B3B-A2BE-2550226734D5}"/>
    <cellStyle name="_Price DWDM 8 Ring_31Mar06_15.7_Q1 2008 - J027 - cash flow conso - WP_(11)unrealised ex.rate_(3)Aging AR 5" xfId="619" xr:uid="{7CC230F2-37CF-4EAB-B7FF-C95494692A68}"/>
    <cellStyle name="_Price DWDM 8 Ring_31Mar06_15.7_Q1 2008 - J027 - JI Group - Note R11" xfId="620" xr:uid="{1F2A28A2-66F1-4B3D-898D-4B188DC8ED62}"/>
    <cellStyle name="_Price DWDM 8 Ring_31Mar06_15.7_Q1 2008 - J027 - JI Group - Note R11_(11)unrealised ex.rate" xfId="621" xr:uid="{9D2F213F-6565-4401-A6F8-08B443D9481A}"/>
    <cellStyle name="_Price DWDM 8 Ring_31Mar06_15.7_Q1 2008 - J027 - JI Group - Note R11_(11)unrealised ex.rate 2" xfId="622" xr:uid="{DEB43AB0-5829-4840-8F06-775A6CC0216C}"/>
    <cellStyle name="_Price DWDM 8 Ring_31Mar06_15.7_Q1 2008 - J027 - JI Group - Note R11_(11)unrealised ex.rate 3" xfId="623" xr:uid="{7CAB141A-3271-4AAB-AAAA-83A7880D0CBE}"/>
    <cellStyle name="_Price DWDM 8 Ring_31Mar06_15.7_Q1 2008 - J027 - JI Group - Note R11_(11)unrealised ex.rate 4" xfId="624" xr:uid="{6AAEB61F-7A00-4017-BC6D-762F87B7CA80}"/>
    <cellStyle name="_Price DWDM 8 Ring_31Mar06_15.7_Q1 2008 - J027 - JI Group - Note R11_(11)unrealised ex.rate 5" xfId="625" xr:uid="{DF191652-600D-447E-B9D0-423A88A7F3D2}"/>
    <cellStyle name="_Price DWDM 8 Ring_31Mar06_15.7_Q1 2008 - J027 - JI Group - Note R11_(11)unrealised ex.rate_(2)Sum of cash&amp;cash equipvalent" xfId="626" xr:uid="{6D6EFBE7-DF2C-4380-8F32-117D1BD2E4CA}"/>
    <cellStyle name="_Price DWDM 8 Ring_31Mar06_15.7_Q1 2008 - J027 - JI Group - Note R11_(11)unrealised ex.rate_(2)Sum of cash&amp;cash equipvalent 2" xfId="627" xr:uid="{FDA49950-2F2D-489F-851B-037F01518BE3}"/>
    <cellStyle name="_Price DWDM 8 Ring_31Mar06_15.7_Q1 2008 - J027 - JI Group - Note R11_(11)unrealised ex.rate_(2)Sum of cash&amp;cash equipvalent 3" xfId="628" xr:uid="{6101421F-3CB2-41CF-AF7A-2A71355CF861}"/>
    <cellStyle name="_Price DWDM 8 Ring_31Mar06_15.7_Q1 2008 - J027 - JI Group - Note R11_(11)unrealised ex.rate_(2)Sum of cash&amp;cash equipvalent 4" xfId="629" xr:uid="{ECBF0720-61C3-424C-B3DC-DFD292E40586}"/>
    <cellStyle name="_Price DWDM 8 Ring_31Mar06_15.7_Q1 2008 - J027 - JI Group - Note R11_(11)unrealised ex.rate_(2)Sum of cash&amp;cash equipvalent 5" xfId="630" xr:uid="{2838295D-C483-42E5-B46F-BA3506979DCA}"/>
    <cellStyle name="_Price DWDM 8 Ring_31Mar06_15.7_Q1 2008 - J027 - JI Group - Note R11_(11)unrealised ex.rate_(3)Aging AR" xfId="631" xr:uid="{1A6C53D4-18CD-4127-9A30-B208E00506BC}"/>
    <cellStyle name="_Price DWDM 8 Ring_31Mar06_15.7_Q1 2008 - J027 - JI Group - Note R11_(11)unrealised ex.rate_(3)Aging AR 2" xfId="632" xr:uid="{985D4521-2C53-43C2-8D96-298A76640173}"/>
    <cellStyle name="_Price DWDM 8 Ring_31Mar06_15.7_Q1 2008 - J027 - JI Group - Note R11_(11)unrealised ex.rate_(3)Aging AR 3" xfId="633" xr:uid="{79FC2BCB-5419-4777-9097-20605D552CD6}"/>
    <cellStyle name="_Price DWDM 8 Ring_31Mar06_15.7_Q1 2008 - J027 - JI Group - Note R11_(11)unrealised ex.rate_(3)Aging AR 4" xfId="634" xr:uid="{6C37ECA5-30FA-4744-AC00-700DB4F69311}"/>
    <cellStyle name="_Price DWDM 8 Ring_31Mar06_15.7_Q1 2008 - J027 - JI Group - Note R11_(11)unrealised ex.rate_(3)Aging AR 5" xfId="635" xr:uid="{93814D4C-E02C-4BB0-95A0-8D84AF6430D6}"/>
    <cellStyle name="_Price DWDM 8 Ring_31Mar06_15.7_R11_Detail cash flow" xfId="636" xr:uid="{AE7F14BF-0086-4379-AEA2-3501FF24A77A}"/>
    <cellStyle name="_Price DWDM 8 Ring_31Mar06_15.7_R11_Detail cash flow_(2)Sum of cash&amp;cash equivalent" xfId="637" xr:uid="{CA03232F-77A3-4EB4-BEAF-77B7E3A34192}"/>
    <cellStyle name="_Price IP Core_16June06_Value" xfId="638" xr:uid="{1A64F707-9208-4C67-AE81-E995229EF8CF}"/>
    <cellStyle name="_Price MM_M Node_16June06_Value" xfId="639" xr:uid="{A1F90015-579A-4837-82BA-7F0320E135D2}"/>
    <cellStyle name="_Price summary _16June06_Value" xfId="640" xr:uid="{3701DC1A-8CB3-49D3-B041-5019746B1ADE}"/>
    <cellStyle name="_Price summary _26Apr06" xfId="641" xr:uid="{1F612FB7-96B8-4138-B156-65ECCF85BCE2}"/>
    <cellStyle name="_Price Summary Alcatel 17 55M_7June06" xfId="642" xr:uid="{CAA58676-F8D6-4F2F-8C3B-C67876A88F7A}"/>
    <cellStyle name="_Price_DWDM_Huawei" xfId="643" xr:uid="{CC32253A-4E27-4D9C-AEFA-E9B595F5C851}"/>
    <cellStyle name="_Price_DWDM_Huawei_(11)unrealised ex.rate" xfId="644" xr:uid="{20FC72E8-17B4-4BBC-9112-BE77BF2D27BD}"/>
    <cellStyle name="_Price_DWDM_Huawei_(11)unrealised ex.rate 2" xfId="645" xr:uid="{9A198CCC-6148-4DB7-8FB0-63BACCCE4D26}"/>
    <cellStyle name="_Price_DWDM_Huawei_(11)unrealised ex.rate 3" xfId="646" xr:uid="{DCDF13B4-6073-4915-A109-0F70ACC48641}"/>
    <cellStyle name="_Price_DWDM_Huawei_(11)unrealised ex.rate 4" xfId="647" xr:uid="{0086511E-36DD-43A8-99E0-2E316449CF56}"/>
    <cellStyle name="_Price_DWDM_Huawei_(11)unrealised ex.rate 5" xfId="648" xr:uid="{D4A04D1D-FFFF-4FD2-B786-F355A93A5B73}"/>
    <cellStyle name="_Price_DWDM_Huawei_(11)unrealised ex.rate_(2)Sum of cash&amp;cash equipvalent" xfId="649" xr:uid="{5F12C426-3EA3-480D-AAC0-51A69E694DCF}"/>
    <cellStyle name="_Price_DWDM_Huawei_(11)unrealised ex.rate_(2)Sum of cash&amp;cash equipvalent 2" xfId="650" xr:uid="{C94AA0E8-5B09-4AB0-B52D-97BC7ABE3906}"/>
    <cellStyle name="_Price_DWDM_Huawei_(11)unrealised ex.rate_(2)Sum of cash&amp;cash equipvalent 3" xfId="651" xr:uid="{D776F096-12AC-43B4-BBD4-9B6BA461E2B8}"/>
    <cellStyle name="_Price_DWDM_Huawei_(11)unrealised ex.rate_(2)Sum of cash&amp;cash equipvalent 4" xfId="652" xr:uid="{32C94B05-990A-492A-AC19-C177B9EC5F69}"/>
    <cellStyle name="_Price_DWDM_Huawei_(11)unrealised ex.rate_(2)Sum of cash&amp;cash equipvalent 5" xfId="653" xr:uid="{3A014411-97A2-4D8F-8565-24575D764442}"/>
    <cellStyle name="_Price_DWDM_Huawei_(11)unrealised ex.rate_(3)Aging AR" xfId="654" xr:uid="{692455FA-4971-41A5-9886-61FE8A7437DA}"/>
    <cellStyle name="_Price_DWDM_Huawei_(11)unrealised ex.rate_(3)Aging AR 2" xfId="655" xr:uid="{97C5CB05-860C-425B-B800-8726F19F2975}"/>
    <cellStyle name="_Price_DWDM_Huawei_(11)unrealised ex.rate_(3)Aging AR 3" xfId="656" xr:uid="{8A0B5FA2-A100-4113-9ECB-DFD53F2CA7E8}"/>
    <cellStyle name="_Price_DWDM_Huawei_(11)unrealised ex.rate_(3)Aging AR 4" xfId="657" xr:uid="{B55D9C05-4FEB-45A2-AEDC-C0BC1D3E2085}"/>
    <cellStyle name="_Price_DWDM_Huawei_(11)unrealised ex.rate_(3)Aging AR 5" xfId="658" xr:uid="{363EE2B4-0AC2-455A-AD19-5CFA56D3AA7E}"/>
    <cellStyle name="_Price_DWDM_Huawei_2008Q1_JI Group - Note R11" xfId="659" xr:uid="{60ECC429-2264-4E5A-83F0-101EBFE21048}"/>
    <cellStyle name="_Price_DWDM_Huawei_2008Q1_JI Group - Note R11_(11)unrealised ex.rate" xfId="660" xr:uid="{E93FB8AC-CBCB-4804-913D-F83DFE7194A9}"/>
    <cellStyle name="_Price_DWDM_Huawei_2008Q1_JI Group - Note R11_(11)unrealised ex.rate 2" xfId="661" xr:uid="{8C9BFFEB-187E-4CEC-8779-BD4C3337FE85}"/>
    <cellStyle name="_Price_DWDM_Huawei_2008Q1_JI Group - Note R11_(11)unrealised ex.rate 3" xfId="662" xr:uid="{79961B46-CAC2-4CE5-A1CA-700BA6E2714B}"/>
    <cellStyle name="_Price_DWDM_Huawei_2008Q1_JI Group - Note R11_(11)unrealised ex.rate 4" xfId="663" xr:uid="{DD30FED1-2288-496A-9C93-5E2BE06C9B97}"/>
    <cellStyle name="_Price_DWDM_Huawei_2008Q1_JI Group - Note R11_(11)unrealised ex.rate 5" xfId="664" xr:uid="{BAA1F886-D7D2-4772-9085-A691870F7842}"/>
    <cellStyle name="_Price_DWDM_Huawei_2008Q1_JI Group - Note R11_(11)unrealised ex.rate_(2)Sum of cash&amp;cash equipvalent" xfId="665" xr:uid="{A0B5F006-6DF1-4F43-A683-88E24EAEAA3D}"/>
    <cellStyle name="_Price_DWDM_Huawei_2008Q1_JI Group - Note R11_(11)unrealised ex.rate_(2)Sum of cash&amp;cash equipvalent 2" xfId="666" xr:uid="{219FD615-1DE4-4730-AA6A-20F84C5E9650}"/>
    <cellStyle name="_Price_DWDM_Huawei_2008Q1_JI Group - Note R11_(11)unrealised ex.rate_(2)Sum of cash&amp;cash equipvalent 3" xfId="667" xr:uid="{CAF2D848-8EFB-40CC-A5B6-BB0C24CAD6A3}"/>
    <cellStyle name="_Price_DWDM_Huawei_2008Q1_JI Group - Note R11_(11)unrealised ex.rate_(2)Sum of cash&amp;cash equipvalent 4" xfId="668" xr:uid="{0E73A1C3-B941-4392-8C2D-9B6B3621EA97}"/>
    <cellStyle name="_Price_DWDM_Huawei_2008Q1_JI Group - Note R11_(11)unrealised ex.rate_(2)Sum of cash&amp;cash equipvalent 5" xfId="669" xr:uid="{4686CC82-3CA8-42B0-AD4E-F52FBC80FFF7}"/>
    <cellStyle name="_Price_DWDM_Huawei_2008Q1_JI Group - Note R11_(11)unrealised ex.rate_(3)Aging AR" xfId="670" xr:uid="{77D7BF4D-3C98-4133-9F96-82C335A36FAD}"/>
    <cellStyle name="_Price_DWDM_Huawei_2008Q1_JI Group - Note R11_(11)unrealised ex.rate_(3)Aging AR 2" xfId="671" xr:uid="{CF9680F4-1F6C-48CA-B1FA-34F06AE0BF45}"/>
    <cellStyle name="_Price_DWDM_Huawei_2008Q1_JI Group - Note R11_(11)unrealised ex.rate_(3)Aging AR 3" xfId="672" xr:uid="{E9468A1A-86A0-475E-AD35-64E25FC0DB49}"/>
    <cellStyle name="_Price_DWDM_Huawei_2008Q1_JI Group - Note R11_(11)unrealised ex.rate_(3)Aging AR 4" xfId="673" xr:uid="{C026F610-017C-4A79-9F76-2B444CB92761}"/>
    <cellStyle name="_Price_DWDM_Huawei_2008Q1_JI Group - Note R11_(11)unrealised ex.rate_(3)Aging AR 5" xfId="674" xr:uid="{05B02CFB-314A-497C-BD4A-1A395A787380}"/>
    <cellStyle name="_Price_DWDM_Huawei_Q1 2008 - J027 - cash flow conso - WP" xfId="675" xr:uid="{010E3B48-1FB1-4B33-B5BC-6CAA6C277600}"/>
    <cellStyle name="_Price_DWDM_Huawei_Q1 2008 - J027 - cash flow conso - WP_(11)unrealised ex.rate" xfId="676" xr:uid="{C7A7E895-AA66-478D-AF84-5FDB093EBABE}"/>
    <cellStyle name="_Price_DWDM_Huawei_Q1 2008 - J027 - cash flow conso - WP_(11)unrealised ex.rate 2" xfId="677" xr:uid="{6B7009F5-DFCD-4F60-B131-9F52540FCEAF}"/>
    <cellStyle name="_Price_DWDM_Huawei_Q1 2008 - J027 - cash flow conso - WP_(11)unrealised ex.rate 3" xfId="678" xr:uid="{4FD174AB-5324-4D59-A70D-7E6F7CCCD032}"/>
    <cellStyle name="_Price_DWDM_Huawei_Q1 2008 - J027 - cash flow conso - WP_(11)unrealised ex.rate 4" xfId="679" xr:uid="{37563B39-54D1-44DA-B42F-8751FA18B96F}"/>
    <cellStyle name="_Price_DWDM_Huawei_Q1 2008 - J027 - cash flow conso - WP_(11)unrealised ex.rate 5" xfId="680" xr:uid="{740C35D6-5136-4883-BBAF-8585BA7ECAF8}"/>
    <cellStyle name="_Price_DWDM_Huawei_Q1 2008 - J027 - cash flow conso - WP_(11)unrealised ex.rate_(2)Sum of cash&amp;cash equipvalent" xfId="681" xr:uid="{DCD8E703-C1DF-428E-9A3E-03FC03E5A633}"/>
    <cellStyle name="_Price_DWDM_Huawei_Q1 2008 - J027 - cash flow conso - WP_(11)unrealised ex.rate_(2)Sum of cash&amp;cash equipvalent 2" xfId="682" xr:uid="{1C2B5D73-8C83-46F9-AB68-9B5ED01E49C0}"/>
    <cellStyle name="_Price_DWDM_Huawei_Q1 2008 - J027 - cash flow conso - WP_(11)unrealised ex.rate_(2)Sum of cash&amp;cash equipvalent 3" xfId="683" xr:uid="{6C5F4F8E-83E0-47DD-9A36-54B42A4D6D49}"/>
    <cellStyle name="_Price_DWDM_Huawei_Q1 2008 - J027 - cash flow conso - WP_(11)unrealised ex.rate_(2)Sum of cash&amp;cash equipvalent 4" xfId="684" xr:uid="{A159E1BB-8AAB-4223-B836-2F529F2FB35C}"/>
    <cellStyle name="_Price_DWDM_Huawei_Q1 2008 - J027 - cash flow conso - WP_(11)unrealised ex.rate_(2)Sum of cash&amp;cash equipvalent 5" xfId="685" xr:uid="{540E4B96-6838-4CD3-8A97-B55B2C44B2D6}"/>
    <cellStyle name="_Price_DWDM_Huawei_Q1 2008 - J027 - cash flow conso - WP_(11)unrealised ex.rate_(3)Aging AR" xfId="686" xr:uid="{EB7EF99B-FB92-4D65-B83F-4E9DE10A3290}"/>
    <cellStyle name="_Price_DWDM_Huawei_Q1 2008 - J027 - cash flow conso - WP_(11)unrealised ex.rate_(3)Aging AR 2" xfId="687" xr:uid="{DA8858C5-20B3-4EE2-81D7-74EDF5B5B8DC}"/>
    <cellStyle name="_Price_DWDM_Huawei_Q1 2008 - J027 - cash flow conso - WP_(11)unrealised ex.rate_(3)Aging AR 3" xfId="688" xr:uid="{9579A953-6CB9-431C-B371-2FDCF1677B6F}"/>
    <cellStyle name="_Price_DWDM_Huawei_Q1 2008 - J027 - cash flow conso - WP_(11)unrealised ex.rate_(3)Aging AR 4" xfId="689" xr:uid="{14E6F0CF-7DC7-4283-8B61-99D47D0B02C1}"/>
    <cellStyle name="_Price_DWDM_Huawei_Q1 2008 - J027 - cash flow conso - WP_(11)unrealised ex.rate_(3)Aging AR 5" xfId="690" xr:uid="{B2103426-7656-4DB4-A1FA-A3AA6FF807C5}"/>
    <cellStyle name="_Price_DWDM_Huawei_Q1 2008 - J027 - JI Group - Note R11" xfId="691" xr:uid="{2EDE8C9D-30D2-482F-B455-4356FFBD39B2}"/>
    <cellStyle name="_Price_DWDM_Huawei_Q1 2008 - J027 - JI Group - Note R11_(11)unrealised ex.rate" xfId="692" xr:uid="{A23569AB-257A-4D01-B2C8-432163A2C94D}"/>
    <cellStyle name="_Price_DWDM_Huawei_Q1 2008 - J027 - JI Group - Note R11_(11)unrealised ex.rate 2" xfId="693" xr:uid="{7B090AF4-00A3-4DB6-93B7-942B557A538A}"/>
    <cellStyle name="_Price_DWDM_Huawei_Q1 2008 - J027 - JI Group - Note R11_(11)unrealised ex.rate 3" xfId="694" xr:uid="{27D92923-7830-43B5-A398-AF9D0D2144B5}"/>
    <cellStyle name="_Price_DWDM_Huawei_Q1 2008 - J027 - JI Group - Note R11_(11)unrealised ex.rate 4" xfId="695" xr:uid="{1ECE8AEB-E464-44C9-8D8F-61553E96E9EC}"/>
    <cellStyle name="_Price_DWDM_Huawei_Q1 2008 - J027 - JI Group - Note R11_(11)unrealised ex.rate 5" xfId="696" xr:uid="{00573455-676F-40C2-9C4B-E4FFCCE13AE5}"/>
    <cellStyle name="_Price_DWDM_Huawei_Q1 2008 - J027 - JI Group - Note R11_(11)unrealised ex.rate_(2)Sum of cash&amp;cash equipvalent" xfId="697" xr:uid="{749B4F3C-8D2F-4DA6-A3F1-845F3A0A63D5}"/>
    <cellStyle name="_Price_DWDM_Huawei_Q1 2008 - J027 - JI Group - Note R11_(11)unrealised ex.rate_(2)Sum of cash&amp;cash equipvalent 2" xfId="698" xr:uid="{85905024-3595-4E03-BE5B-2DF928EAB509}"/>
    <cellStyle name="_Price_DWDM_Huawei_Q1 2008 - J027 - JI Group - Note R11_(11)unrealised ex.rate_(2)Sum of cash&amp;cash equipvalent 3" xfId="699" xr:uid="{802B75AB-14AF-418C-8FD4-10450A40F080}"/>
    <cellStyle name="_Price_DWDM_Huawei_Q1 2008 - J027 - JI Group - Note R11_(11)unrealised ex.rate_(2)Sum of cash&amp;cash equipvalent 4" xfId="700" xr:uid="{F1C50A85-4343-45EC-8E22-487830DA7627}"/>
    <cellStyle name="_Price_DWDM_Huawei_Q1 2008 - J027 - JI Group - Note R11_(11)unrealised ex.rate_(2)Sum of cash&amp;cash equipvalent 5" xfId="701" xr:uid="{B271656E-65B1-4AFC-9B65-C031DEA40209}"/>
    <cellStyle name="_Price_DWDM_Huawei_Q1 2008 - J027 - JI Group - Note R11_(11)unrealised ex.rate_(3)Aging AR" xfId="702" xr:uid="{25A9AE51-47FD-4834-8A92-8212FDA4C9FA}"/>
    <cellStyle name="_Price_DWDM_Huawei_Q1 2008 - J027 - JI Group - Note R11_(11)unrealised ex.rate_(3)Aging AR 2" xfId="703" xr:uid="{839789CE-E614-4917-8DD6-5BD7308918FD}"/>
    <cellStyle name="_Price_DWDM_Huawei_Q1 2008 - J027 - JI Group - Note R11_(11)unrealised ex.rate_(3)Aging AR 3" xfId="704" xr:uid="{4570CB9C-DD01-42CF-8098-AC1BB7519FCF}"/>
    <cellStyle name="_Price_DWDM_Huawei_Q1 2008 - J027 - JI Group - Note R11_(11)unrealised ex.rate_(3)Aging AR 4" xfId="705" xr:uid="{7ABB817C-1D70-4765-8396-E309FFCC658E}"/>
    <cellStyle name="_Price_DWDM_Huawei_Q1 2008 - J027 - JI Group - Note R11_(11)unrealised ex.rate_(3)Aging AR 5" xfId="706" xr:uid="{14A92461-D0AA-4F62-A258-D9411E4846B1}"/>
    <cellStyle name="_Price_DWDM_Huawei_R11_Detail cash flow" xfId="707" xr:uid="{1A43A545-44E6-4B97-888C-63B23D6A44E1}"/>
    <cellStyle name="_Price_DWDM_Huawei_R11_Detail cash flow_(2)Sum of cash&amp;cash equivalent" xfId="708" xr:uid="{A679B0E5-29CB-49B8-86EF-A7985C50EA18}"/>
    <cellStyle name="_Price_Option_DWDM_TT&amp;T-300K" xfId="709" xr:uid="{E6DF2286-4F5B-4D78-8605-EB9B8CA120B9}"/>
    <cellStyle name="_Price_Option_DWDM_TT&amp;T-300K_(11)unrealised ex.rate" xfId="710" xr:uid="{6B5F2387-3D68-4A83-8E91-FE2EBB3AAE00}"/>
    <cellStyle name="_Price_Option_DWDM_TT&amp;T-300K_(11)unrealised ex.rate 2" xfId="711" xr:uid="{FA03068B-AC18-4BAF-9BDC-13A8A45F47F5}"/>
    <cellStyle name="_Price_Option_DWDM_TT&amp;T-300K_(11)unrealised ex.rate 3" xfId="712" xr:uid="{A34E7DCE-162F-469A-87FA-3A4E2AA707DF}"/>
    <cellStyle name="_Price_Option_DWDM_TT&amp;T-300K_(11)unrealised ex.rate 4" xfId="713" xr:uid="{89ABC049-F8D1-4F38-A4AB-8987F8A5FA18}"/>
    <cellStyle name="_Price_Option_DWDM_TT&amp;T-300K_(11)unrealised ex.rate 5" xfId="714" xr:uid="{60D48F3A-EEED-4759-9301-E7BA2F3FD944}"/>
    <cellStyle name="_Price_Option_DWDM_TT&amp;T-300K_(11)unrealised ex.rate_(2)Sum of cash&amp;cash equipvalent" xfId="715" xr:uid="{4A26C7AB-6D5B-43D5-A6D8-3DFF3BA29A91}"/>
    <cellStyle name="_Price_Option_DWDM_TT&amp;T-300K_(11)unrealised ex.rate_(2)Sum of cash&amp;cash equipvalent 2" xfId="716" xr:uid="{2A797F67-A168-430E-A1A2-34657F6C9067}"/>
    <cellStyle name="_Price_Option_DWDM_TT&amp;T-300K_(11)unrealised ex.rate_(2)Sum of cash&amp;cash equipvalent 3" xfId="717" xr:uid="{6B0655CB-BF65-4F81-B9C0-3A6F795CDA1D}"/>
    <cellStyle name="_Price_Option_DWDM_TT&amp;T-300K_(11)unrealised ex.rate_(2)Sum of cash&amp;cash equipvalent 4" xfId="718" xr:uid="{8A6AEE6D-DC11-4D85-8326-695257C83FF2}"/>
    <cellStyle name="_Price_Option_DWDM_TT&amp;T-300K_(11)unrealised ex.rate_(2)Sum of cash&amp;cash equipvalent 5" xfId="719" xr:uid="{FA35EDF7-ACBD-4EA0-9B42-D7A6466F8139}"/>
    <cellStyle name="_Price_Option_DWDM_TT&amp;T-300K_(11)unrealised ex.rate_(3)Aging AR" xfId="720" xr:uid="{7E3AEB32-B966-4B32-87D8-C56BB1C8C926}"/>
    <cellStyle name="_Price_Option_DWDM_TT&amp;T-300K_(11)unrealised ex.rate_(3)Aging AR 2" xfId="721" xr:uid="{E3C1B69E-D66F-4A03-A364-F9DA4A65EE45}"/>
    <cellStyle name="_Price_Option_DWDM_TT&amp;T-300K_(11)unrealised ex.rate_(3)Aging AR 3" xfId="722" xr:uid="{B5A1D0BE-77BE-495D-9431-AD7D0C07B2B4}"/>
    <cellStyle name="_Price_Option_DWDM_TT&amp;T-300K_(11)unrealised ex.rate_(3)Aging AR 4" xfId="723" xr:uid="{59003AC1-6946-4CDD-8783-928E37322445}"/>
    <cellStyle name="_Price_Option_DWDM_TT&amp;T-300K_(11)unrealised ex.rate_(3)Aging AR 5" xfId="724" xr:uid="{870B3318-4E06-4F3D-911D-5FD4DF1034BD}"/>
    <cellStyle name="_Price_Option_DWDM_TT&amp;T-300K_2008Q1_JI Group - Note R11" xfId="725" xr:uid="{B13316CB-791C-4D65-BE88-96F065B0D14F}"/>
    <cellStyle name="_Price_Option_DWDM_TT&amp;T-300K_2008Q1_JI Group - Note R11_(11)unrealised ex.rate" xfId="726" xr:uid="{DF202C23-696C-4F36-85F1-448A1EED6AB7}"/>
    <cellStyle name="_Price_Option_DWDM_TT&amp;T-300K_2008Q1_JI Group - Note R11_(11)unrealised ex.rate 2" xfId="727" xr:uid="{E9534CCF-59D8-4021-87C4-E3D68E084C53}"/>
    <cellStyle name="_Price_Option_DWDM_TT&amp;T-300K_2008Q1_JI Group - Note R11_(11)unrealised ex.rate 3" xfId="728" xr:uid="{56249F58-34EA-47ED-A83F-E2C5791C1DD1}"/>
    <cellStyle name="_Price_Option_DWDM_TT&amp;T-300K_2008Q1_JI Group - Note R11_(11)unrealised ex.rate 4" xfId="729" xr:uid="{EE51F1B0-69A0-423A-AA33-6E17BF73672F}"/>
    <cellStyle name="_Price_Option_DWDM_TT&amp;T-300K_2008Q1_JI Group - Note R11_(11)unrealised ex.rate 5" xfId="730" xr:uid="{734402B4-0994-49CC-9CFD-D8E9DA7CEDE0}"/>
    <cellStyle name="_Price_Option_DWDM_TT&amp;T-300K_2008Q1_JI Group - Note R11_(11)unrealised ex.rate_(2)Sum of cash&amp;cash equipvalent" xfId="731" xr:uid="{41C5703E-1442-45D8-8DA9-60EC35C051A5}"/>
    <cellStyle name="_Price_Option_DWDM_TT&amp;T-300K_2008Q1_JI Group - Note R11_(11)unrealised ex.rate_(2)Sum of cash&amp;cash equipvalent 2" xfId="732" xr:uid="{D95B3EF5-38D1-4BCB-983A-FFEB17E00D5A}"/>
    <cellStyle name="_Price_Option_DWDM_TT&amp;T-300K_2008Q1_JI Group - Note R11_(11)unrealised ex.rate_(2)Sum of cash&amp;cash equipvalent 3" xfId="733" xr:uid="{2144B214-00EA-4C5A-9A70-0DE3EC38BE04}"/>
    <cellStyle name="_Price_Option_DWDM_TT&amp;T-300K_2008Q1_JI Group - Note R11_(11)unrealised ex.rate_(2)Sum of cash&amp;cash equipvalent 4" xfId="734" xr:uid="{4ACC1E7E-C16B-4A28-BA51-20F425431690}"/>
    <cellStyle name="_Price_Option_DWDM_TT&amp;T-300K_2008Q1_JI Group - Note R11_(11)unrealised ex.rate_(2)Sum of cash&amp;cash equipvalent 5" xfId="735" xr:uid="{FE742404-5FCB-444B-B810-019496A4D3C7}"/>
    <cellStyle name="_Price_Option_DWDM_TT&amp;T-300K_2008Q1_JI Group - Note R11_(11)unrealised ex.rate_(3)Aging AR" xfId="736" xr:uid="{7A6340FB-E844-4A96-A4BD-ECD720A1C2E6}"/>
    <cellStyle name="_Price_Option_DWDM_TT&amp;T-300K_2008Q1_JI Group - Note R11_(11)unrealised ex.rate_(3)Aging AR 2" xfId="737" xr:uid="{80584C63-8D23-4E41-884B-771A59947737}"/>
    <cellStyle name="_Price_Option_DWDM_TT&amp;T-300K_2008Q1_JI Group - Note R11_(11)unrealised ex.rate_(3)Aging AR 3" xfId="738" xr:uid="{D03E1212-35D0-47CE-BC82-3A4BCCD50FE6}"/>
    <cellStyle name="_Price_Option_DWDM_TT&amp;T-300K_2008Q1_JI Group - Note R11_(11)unrealised ex.rate_(3)Aging AR 4" xfId="739" xr:uid="{9B73B827-6892-4AFF-82F1-D89A4A3F8D71}"/>
    <cellStyle name="_Price_Option_DWDM_TT&amp;T-300K_2008Q1_JI Group - Note R11_(11)unrealised ex.rate_(3)Aging AR 5" xfId="740" xr:uid="{A983E3BE-A297-4039-BF5A-4369612E3B7C}"/>
    <cellStyle name="_Price_Option_DWDM_TT&amp;T-300K_Q1 2008 - J027 - cash flow conso - WP" xfId="741" xr:uid="{83A28CB5-082D-4E70-A087-0B1EF2E2069E}"/>
    <cellStyle name="_Price_Option_DWDM_TT&amp;T-300K_Q1 2008 - J027 - cash flow conso - WP_(11)unrealised ex.rate" xfId="742" xr:uid="{6E5B3BAB-EEDA-4867-A65B-F28F24E0C369}"/>
    <cellStyle name="_Price_Option_DWDM_TT&amp;T-300K_Q1 2008 - J027 - cash flow conso - WP_(11)unrealised ex.rate 2" xfId="743" xr:uid="{AEAD8CFC-CEC2-4771-A41C-57013C6EF28F}"/>
    <cellStyle name="_Price_Option_DWDM_TT&amp;T-300K_Q1 2008 - J027 - cash flow conso - WP_(11)unrealised ex.rate 3" xfId="744" xr:uid="{826FCB93-FEB7-4DF9-A38C-A5ECC7DCCCD3}"/>
    <cellStyle name="_Price_Option_DWDM_TT&amp;T-300K_Q1 2008 - J027 - cash flow conso - WP_(11)unrealised ex.rate 4" xfId="745" xr:uid="{F526063D-3415-4167-B528-530CABABB36A}"/>
    <cellStyle name="_Price_Option_DWDM_TT&amp;T-300K_Q1 2008 - J027 - cash flow conso - WP_(11)unrealised ex.rate 5" xfId="746" xr:uid="{764F6242-4375-482C-A9DB-D9F69B93D983}"/>
    <cellStyle name="_Price_Option_DWDM_TT&amp;T-300K_Q1 2008 - J027 - cash flow conso - WP_(11)unrealised ex.rate_(2)Sum of cash&amp;cash equipvalent" xfId="747" xr:uid="{68299738-FB3F-4C63-80F5-134C2D0FEB3C}"/>
    <cellStyle name="_Price_Option_DWDM_TT&amp;T-300K_Q1 2008 - J027 - cash flow conso - WP_(11)unrealised ex.rate_(2)Sum of cash&amp;cash equipvalent 2" xfId="748" xr:uid="{CC7C8371-E5AF-44CE-9B86-EE5C57219C55}"/>
    <cellStyle name="_Price_Option_DWDM_TT&amp;T-300K_Q1 2008 - J027 - cash flow conso - WP_(11)unrealised ex.rate_(2)Sum of cash&amp;cash equipvalent 3" xfId="749" xr:uid="{213DE03A-5005-49F2-B261-5D1A561BFD9C}"/>
    <cellStyle name="_Price_Option_DWDM_TT&amp;T-300K_Q1 2008 - J027 - cash flow conso - WP_(11)unrealised ex.rate_(2)Sum of cash&amp;cash equipvalent 4" xfId="750" xr:uid="{C5E36704-3F56-47C8-A33C-EBFF9A44361B}"/>
    <cellStyle name="_Price_Option_DWDM_TT&amp;T-300K_Q1 2008 - J027 - cash flow conso - WP_(11)unrealised ex.rate_(2)Sum of cash&amp;cash equipvalent 5" xfId="751" xr:uid="{3A93F492-A794-453F-8D3E-4D426B814682}"/>
    <cellStyle name="_Price_Option_DWDM_TT&amp;T-300K_Q1 2008 - J027 - cash flow conso - WP_(11)unrealised ex.rate_(3)Aging AR" xfId="752" xr:uid="{C2089102-B619-47CF-B665-0BBC7F0264A8}"/>
    <cellStyle name="_Price_Option_DWDM_TT&amp;T-300K_Q1 2008 - J027 - cash flow conso - WP_(11)unrealised ex.rate_(3)Aging AR 2" xfId="753" xr:uid="{05277CEC-B059-4A87-BECA-C3048757FA04}"/>
    <cellStyle name="_Price_Option_DWDM_TT&amp;T-300K_Q1 2008 - J027 - cash flow conso - WP_(11)unrealised ex.rate_(3)Aging AR 3" xfId="754" xr:uid="{8D8F775D-7798-40B3-BDC9-6BCF0B99DAB6}"/>
    <cellStyle name="_Price_Option_DWDM_TT&amp;T-300K_Q1 2008 - J027 - cash flow conso - WP_(11)unrealised ex.rate_(3)Aging AR 4" xfId="755" xr:uid="{822F0B77-51F3-43DD-BE42-C184CC1B8EEE}"/>
    <cellStyle name="_Price_Option_DWDM_TT&amp;T-300K_Q1 2008 - J027 - cash flow conso - WP_(11)unrealised ex.rate_(3)Aging AR 5" xfId="756" xr:uid="{3C280BA7-7951-47F1-B123-D74DF2606B8E}"/>
    <cellStyle name="_Price_Option_DWDM_TT&amp;T-300K_Q1 2008 - J027 - JI Group - Note R11" xfId="757" xr:uid="{F83C8CBE-D6CF-4F3E-BDA6-CB17ED66FFD8}"/>
    <cellStyle name="_Price_Option_DWDM_TT&amp;T-300K_Q1 2008 - J027 - JI Group - Note R11_(11)unrealised ex.rate" xfId="758" xr:uid="{D8EB55EE-7C48-4CCB-809F-B99B60130DDF}"/>
    <cellStyle name="_Price_Option_DWDM_TT&amp;T-300K_Q1 2008 - J027 - JI Group - Note R11_(11)unrealised ex.rate 2" xfId="759" xr:uid="{1E6A064F-BA0C-4A15-AE26-0BA7F1047890}"/>
    <cellStyle name="_Price_Option_DWDM_TT&amp;T-300K_Q1 2008 - J027 - JI Group - Note R11_(11)unrealised ex.rate 3" xfId="760" xr:uid="{B8CA7873-5DA6-413B-B590-07019B0D393B}"/>
    <cellStyle name="_Price_Option_DWDM_TT&amp;T-300K_Q1 2008 - J027 - JI Group - Note R11_(11)unrealised ex.rate 4" xfId="761" xr:uid="{4C0BCE2B-2708-4563-8E15-443B1558087C}"/>
    <cellStyle name="_Price_Option_DWDM_TT&amp;T-300K_Q1 2008 - J027 - JI Group - Note R11_(11)unrealised ex.rate 5" xfId="762" xr:uid="{D612C262-02D1-4898-B1BB-D36EA6A7E1FA}"/>
    <cellStyle name="_Price_Option_DWDM_TT&amp;T-300K_Q1 2008 - J027 - JI Group - Note R11_(11)unrealised ex.rate_(2)Sum of cash&amp;cash equipvalent" xfId="763" xr:uid="{98156316-AF3D-45F4-8534-C82E4D509B1F}"/>
    <cellStyle name="_Price_Option_DWDM_TT&amp;T-300K_Q1 2008 - J027 - JI Group - Note R11_(11)unrealised ex.rate_(2)Sum of cash&amp;cash equipvalent 2" xfId="764" xr:uid="{6EA093A4-1D60-4338-B275-AC787A4AAA1B}"/>
    <cellStyle name="_Price_Option_DWDM_TT&amp;T-300K_Q1 2008 - J027 - JI Group - Note R11_(11)unrealised ex.rate_(2)Sum of cash&amp;cash equipvalent 3" xfId="765" xr:uid="{13E5491B-5366-414E-8839-FE249EDE393C}"/>
    <cellStyle name="_Price_Option_DWDM_TT&amp;T-300K_Q1 2008 - J027 - JI Group - Note R11_(11)unrealised ex.rate_(2)Sum of cash&amp;cash equipvalent 4" xfId="766" xr:uid="{342904CC-0CDF-4D6D-8B03-29F34FF14749}"/>
    <cellStyle name="_Price_Option_DWDM_TT&amp;T-300K_Q1 2008 - J027 - JI Group - Note R11_(11)unrealised ex.rate_(2)Sum of cash&amp;cash equipvalent 5" xfId="767" xr:uid="{03075F85-E1FF-4F5D-B2A3-DE64E0AAD450}"/>
    <cellStyle name="_Price_Option_DWDM_TT&amp;T-300K_Q1 2008 - J027 - JI Group - Note R11_(11)unrealised ex.rate_(3)Aging AR" xfId="768" xr:uid="{9D3742DE-E07C-4062-90E4-5D2797DA2F24}"/>
    <cellStyle name="_Price_Option_DWDM_TT&amp;T-300K_Q1 2008 - J027 - JI Group - Note R11_(11)unrealised ex.rate_(3)Aging AR 2" xfId="769" xr:uid="{B1EBA690-841D-44C6-A481-5FECB47480B7}"/>
    <cellStyle name="_Price_Option_DWDM_TT&amp;T-300K_Q1 2008 - J027 - JI Group - Note R11_(11)unrealised ex.rate_(3)Aging AR 3" xfId="770" xr:uid="{90AE318C-714C-4569-929C-430BDAB1BEF1}"/>
    <cellStyle name="_Price_Option_DWDM_TT&amp;T-300K_Q1 2008 - J027 - JI Group - Note R11_(11)unrealised ex.rate_(3)Aging AR 4" xfId="771" xr:uid="{72419045-0E2C-416F-AD72-9E4D1E58E376}"/>
    <cellStyle name="_Price_Option_DWDM_TT&amp;T-300K_Q1 2008 - J027 - JI Group - Note R11_(11)unrealised ex.rate_(3)Aging AR 5" xfId="772" xr:uid="{5E130486-D9E4-4A86-90C8-8C0F704D7D52}"/>
    <cellStyle name="_Price_Option_DWDM_TT&amp;T-300K_R11_Detail cash flow" xfId="773" xr:uid="{F4DF276A-185B-406E-91AC-6C8061940446}"/>
    <cellStyle name="_Price_Option_DWDM_TT&amp;T-300K_R11_Detail cash flow_(2)Sum of cash&amp;cash equivalent" xfId="774" xr:uid="{B4B6B278-FD8F-436F-A9B8-EC4763FAC5C1}"/>
    <cellStyle name="_Price_Training_Huawei_4Apr06" xfId="775" xr:uid="{3C269C4D-8753-4A66-9C7D-7141E2593A67}"/>
    <cellStyle name="_Price_Training_Huawei_4Apr06_(11)unrealised ex.rate" xfId="776" xr:uid="{57FBC985-70A3-4ED1-8253-54ACD7FE142D}"/>
    <cellStyle name="_Price_Training_Huawei_4Apr06_(11)unrealised ex.rate 2" xfId="777" xr:uid="{02D60C70-60D7-4457-89BC-00DFC76A1510}"/>
    <cellStyle name="_Price_Training_Huawei_4Apr06_(11)unrealised ex.rate 3" xfId="778" xr:uid="{82CD4D68-90E6-43BB-8E90-FCF33E7D44A9}"/>
    <cellStyle name="_Price_Training_Huawei_4Apr06_(11)unrealised ex.rate 4" xfId="779" xr:uid="{CED97E8C-414E-4D73-85B5-1FAF9E16D6D5}"/>
    <cellStyle name="_Price_Training_Huawei_4Apr06_(11)unrealised ex.rate 5" xfId="780" xr:uid="{03C622B0-8D32-4597-8506-B871604154E1}"/>
    <cellStyle name="_Price_Training_Huawei_4Apr06_(11)unrealised ex.rate_(2)Sum of cash&amp;cash equipvalent" xfId="781" xr:uid="{4FDF2126-06ED-4988-8FEB-54B0F495221D}"/>
    <cellStyle name="_Price_Training_Huawei_4Apr06_(11)unrealised ex.rate_(2)Sum of cash&amp;cash equipvalent 2" xfId="782" xr:uid="{002B5D1E-F7FC-4330-BC11-7359CF0DB723}"/>
    <cellStyle name="_Price_Training_Huawei_4Apr06_(11)unrealised ex.rate_(2)Sum of cash&amp;cash equipvalent 3" xfId="783" xr:uid="{FF2EEDAD-9E0F-4249-AB7B-6CF0E3BDD8F9}"/>
    <cellStyle name="_Price_Training_Huawei_4Apr06_(11)unrealised ex.rate_(2)Sum of cash&amp;cash equipvalent 4" xfId="784" xr:uid="{315903E4-C745-4F10-BEDB-CA0AFB46A7DE}"/>
    <cellStyle name="_Price_Training_Huawei_4Apr06_(11)unrealised ex.rate_(2)Sum of cash&amp;cash equipvalent 5" xfId="785" xr:uid="{3B8CE0EA-3771-4ABD-9F1F-557152B6CDA5}"/>
    <cellStyle name="_Price_Training_Huawei_4Apr06_(11)unrealised ex.rate_(3)Aging AR" xfId="786" xr:uid="{3C02CA24-52CF-40D5-9DD9-DACB466C6371}"/>
    <cellStyle name="_Price_Training_Huawei_4Apr06_(11)unrealised ex.rate_(3)Aging AR 2" xfId="787" xr:uid="{07F27A6E-EEB3-470C-8070-6CCF37315115}"/>
    <cellStyle name="_Price_Training_Huawei_4Apr06_(11)unrealised ex.rate_(3)Aging AR 3" xfId="788" xr:uid="{EAEAE011-A8EB-42F3-B7FC-5E4C6B9CDA16}"/>
    <cellStyle name="_Price_Training_Huawei_4Apr06_(11)unrealised ex.rate_(3)Aging AR 4" xfId="789" xr:uid="{1210B622-8C52-45B9-9322-2DC180DFC1E2}"/>
    <cellStyle name="_Price_Training_Huawei_4Apr06_(11)unrealised ex.rate_(3)Aging AR 5" xfId="790" xr:uid="{1C000A0E-0C26-4344-A542-EC5674249F0F}"/>
    <cellStyle name="_Price_Training_Huawei_4Apr06_2008Q1_JI Group - Note R11" xfId="791" xr:uid="{9643B4E6-1B2C-4E42-B98C-586D724B6004}"/>
    <cellStyle name="_Price_Training_Huawei_4Apr06_2008Q1_JI Group - Note R11_(11)unrealised ex.rate" xfId="792" xr:uid="{0CBC052B-9333-4A13-970E-9CF4EDDCEA0F}"/>
    <cellStyle name="_Price_Training_Huawei_4Apr06_2008Q1_JI Group - Note R11_(11)unrealised ex.rate 2" xfId="793" xr:uid="{E19F10EB-FDF1-4ACF-AF70-34EC1CA55DC1}"/>
    <cellStyle name="_Price_Training_Huawei_4Apr06_2008Q1_JI Group - Note R11_(11)unrealised ex.rate 3" xfId="794" xr:uid="{B3D6C669-0BA1-47CD-8648-069336A7310E}"/>
    <cellStyle name="_Price_Training_Huawei_4Apr06_2008Q1_JI Group - Note R11_(11)unrealised ex.rate 4" xfId="795" xr:uid="{57BBFAA0-9297-4734-9DD4-5491BC7C4971}"/>
    <cellStyle name="_Price_Training_Huawei_4Apr06_2008Q1_JI Group - Note R11_(11)unrealised ex.rate 5" xfId="796" xr:uid="{48C72105-79BE-4D48-84A7-911A94453C5E}"/>
    <cellStyle name="_Price_Training_Huawei_4Apr06_2008Q1_JI Group - Note R11_(11)unrealised ex.rate_(2)Sum of cash&amp;cash equipvalent" xfId="797" xr:uid="{57F2B633-242D-4301-92CA-24F970F2FFEA}"/>
    <cellStyle name="_Price_Training_Huawei_4Apr06_2008Q1_JI Group - Note R11_(11)unrealised ex.rate_(2)Sum of cash&amp;cash equipvalent 2" xfId="798" xr:uid="{24A2485D-FD73-4E0F-BBF7-738152158390}"/>
    <cellStyle name="_Price_Training_Huawei_4Apr06_2008Q1_JI Group - Note R11_(11)unrealised ex.rate_(2)Sum of cash&amp;cash equipvalent 3" xfId="799" xr:uid="{11E7D359-5A9D-4ACE-9FD1-B7B249A6E32F}"/>
    <cellStyle name="_Price_Training_Huawei_4Apr06_2008Q1_JI Group - Note R11_(11)unrealised ex.rate_(2)Sum of cash&amp;cash equipvalent 4" xfId="800" xr:uid="{388CE36C-FBA7-4799-8B35-9CF6547FF29B}"/>
    <cellStyle name="_Price_Training_Huawei_4Apr06_2008Q1_JI Group - Note R11_(11)unrealised ex.rate_(2)Sum of cash&amp;cash equipvalent 5" xfId="801" xr:uid="{D4CB04B1-1E33-4504-BF33-F6D039563F28}"/>
    <cellStyle name="_Price_Training_Huawei_4Apr06_2008Q1_JI Group - Note R11_(11)unrealised ex.rate_(3)Aging AR" xfId="802" xr:uid="{CE23A325-C8EA-4724-BFE6-A8951F3D880B}"/>
    <cellStyle name="_Price_Training_Huawei_4Apr06_2008Q1_JI Group - Note R11_(11)unrealised ex.rate_(3)Aging AR 2" xfId="803" xr:uid="{2A153563-ABD6-48EA-A53A-49D93CAEA1CB}"/>
    <cellStyle name="_Price_Training_Huawei_4Apr06_2008Q1_JI Group - Note R11_(11)unrealised ex.rate_(3)Aging AR 3" xfId="804" xr:uid="{1177D52A-B3E9-452C-A609-322E98C88113}"/>
    <cellStyle name="_Price_Training_Huawei_4Apr06_2008Q1_JI Group - Note R11_(11)unrealised ex.rate_(3)Aging AR 4" xfId="805" xr:uid="{D75515C8-4088-4DE5-9689-929D44C1405C}"/>
    <cellStyle name="_Price_Training_Huawei_4Apr06_2008Q1_JI Group - Note R11_(11)unrealised ex.rate_(3)Aging AR 5" xfId="806" xr:uid="{358D9650-0F1F-4F0B-B2CE-433FF1E3F5C1}"/>
    <cellStyle name="_Price_Training_Huawei_4Apr06_Q1 2008 - J027 - cash flow conso - WP" xfId="807" xr:uid="{DBB90D46-D30F-4FDD-B36C-8807F4AA3478}"/>
    <cellStyle name="_Price_Training_Huawei_4Apr06_Q1 2008 - J027 - cash flow conso - WP_(11)unrealised ex.rate" xfId="808" xr:uid="{2C524C9A-A65F-492D-98D7-6E4E89C636DD}"/>
    <cellStyle name="_Price_Training_Huawei_4Apr06_Q1 2008 - J027 - cash flow conso - WP_(11)unrealised ex.rate 2" xfId="809" xr:uid="{E720AD2D-76F7-47E9-A36B-D65EC0BD2134}"/>
    <cellStyle name="_Price_Training_Huawei_4Apr06_Q1 2008 - J027 - cash flow conso - WP_(11)unrealised ex.rate 3" xfId="810" xr:uid="{EBF011B9-5509-4CEA-BB03-0FF060D8A024}"/>
    <cellStyle name="_Price_Training_Huawei_4Apr06_Q1 2008 - J027 - cash flow conso - WP_(11)unrealised ex.rate 4" xfId="811" xr:uid="{65580C5E-5ED5-4038-A356-CC5B634996EE}"/>
    <cellStyle name="_Price_Training_Huawei_4Apr06_Q1 2008 - J027 - cash flow conso - WP_(11)unrealised ex.rate 5" xfId="812" xr:uid="{A0DC37B7-FE32-4928-9050-A54571DBD832}"/>
    <cellStyle name="_Price_Training_Huawei_4Apr06_Q1 2008 - J027 - cash flow conso - WP_(11)unrealised ex.rate_(2)Sum of cash&amp;cash equipvalent" xfId="813" xr:uid="{883886BD-E4C9-45E5-A7DB-0963DFFB16F3}"/>
    <cellStyle name="_Price_Training_Huawei_4Apr06_Q1 2008 - J027 - cash flow conso - WP_(11)unrealised ex.rate_(2)Sum of cash&amp;cash equipvalent 2" xfId="814" xr:uid="{4E850F63-09D9-42B0-84AC-EBF2A67D8D37}"/>
    <cellStyle name="_Price_Training_Huawei_4Apr06_Q1 2008 - J027 - cash flow conso - WP_(11)unrealised ex.rate_(2)Sum of cash&amp;cash equipvalent 3" xfId="815" xr:uid="{CC36F143-B9A2-4A95-B052-F2C297B6F324}"/>
    <cellStyle name="_Price_Training_Huawei_4Apr06_Q1 2008 - J027 - cash flow conso - WP_(11)unrealised ex.rate_(2)Sum of cash&amp;cash equipvalent 4" xfId="816" xr:uid="{107C93AA-0E85-45C3-8E7E-8AB1C5573604}"/>
    <cellStyle name="_Price_Training_Huawei_4Apr06_Q1 2008 - J027 - cash flow conso - WP_(11)unrealised ex.rate_(2)Sum of cash&amp;cash equipvalent 5" xfId="817" xr:uid="{5CD5FCFA-5230-42F2-A0A9-9CDD5176A61A}"/>
    <cellStyle name="_Price_Training_Huawei_4Apr06_Q1 2008 - J027 - cash flow conso - WP_(11)unrealised ex.rate_(3)Aging AR" xfId="818" xr:uid="{9E4C7641-0345-4CF4-BFFC-1D36F5009AE8}"/>
    <cellStyle name="_Price_Training_Huawei_4Apr06_Q1 2008 - J027 - cash flow conso - WP_(11)unrealised ex.rate_(3)Aging AR 2" xfId="819" xr:uid="{D3B66147-509B-4723-B91E-FE3DA6681F46}"/>
    <cellStyle name="_Price_Training_Huawei_4Apr06_Q1 2008 - J027 - cash flow conso - WP_(11)unrealised ex.rate_(3)Aging AR 3" xfId="820" xr:uid="{3390057C-B295-4E64-BBC2-EACCB3E61624}"/>
    <cellStyle name="_Price_Training_Huawei_4Apr06_Q1 2008 - J027 - cash flow conso - WP_(11)unrealised ex.rate_(3)Aging AR 4" xfId="821" xr:uid="{4AAA5513-6C03-4BB9-89CC-248833500F51}"/>
    <cellStyle name="_Price_Training_Huawei_4Apr06_Q1 2008 - J027 - cash flow conso - WP_(11)unrealised ex.rate_(3)Aging AR 5" xfId="822" xr:uid="{A419BBE5-3D9B-48F2-9FB6-822B28F5EF3D}"/>
    <cellStyle name="_Price_Training_Huawei_4Apr06_Q1 2008 - J027 - JI Group - Note R11" xfId="823" xr:uid="{1E7FA8DA-04DF-418E-8D29-19F372460222}"/>
    <cellStyle name="_Price_Training_Huawei_4Apr06_Q1 2008 - J027 - JI Group - Note R11_(11)unrealised ex.rate" xfId="824" xr:uid="{57C9FFCC-85AA-4E84-9F65-C79F2C86993B}"/>
    <cellStyle name="_Price_Training_Huawei_4Apr06_Q1 2008 - J027 - JI Group - Note R11_(11)unrealised ex.rate 2" xfId="825" xr:uid="{74B7DF67-C8FC-4B92-8078-9EF50C39AF1B}"/>
    <cellStyle name="_Price_Training_Huawei_4Apr06_Q1 2008 - J027 - JI Group - Note R11_(11)unrealised ex.rate 3" xfId="826" xr:uid="{0D0B6C45-98D4-4ED9-8FCD-49DFB246E1C2}"/>
    <cellStyle name="_Price_Training_Huawei_4Apr06_Q1 2008 - J027 - JI Group - Note R11_(11)unrealised ex.rate 4" xfId="827" xr:uid="{FCC2E687-AA2B-4C02-8F22-7274DD5FC7B2}"/>
    <cellStyle name="_Price_Training_Huawei_4Apr06_Q1 2008 - J027 - JI Group - Note R11_(11)unrealised ex.rate 5" xfId="828" xr:uid="{6A174F94-D719-46ED-ABD0-EE47745DFF1E}"/>
    <cellStyle name="_Price_Training_Huawei_4Apr06_Q1 2008 - J027 - JI Group - Note R11_(11)unrealised ex.rate_(2)Sum of cash&amp;cash equipvalent" xfId="829" xr:uid="{C45B6CDC-6CCC-498E-8C04-B21952149B79}"/>
    <cellStyle name="_Price_Training_Huawei_4Apr06_Q1 2008 - J027 - JI Group - Note R11_(11)unrealised ex.rate_(2)Sum of cash&amp;cash equipvalent 2" xfId="830" xr:uid="{A2AD00D3-EE7E-46F6-AA7D-DF8290051514}"/>
    <cellStyle name="_Price_Training_Huawei_4Apr06_Q1 2008 - J027 - JI Group - Note R11_(11)unrealised ex.rate_(2)Sum of cash&amp;cash equipvalent 3" xfId="831" xr:uid="{9E8A2804-ACC3-406E-B85A-CA95D5DFEA92}"/>
    <cellStyle name="_Price_Training_Huawei_4Apr06_Q1 2008 - J027 - JI Group - Note R11_(11)unrealised ex.rate_(2)Sum of cash&amp;cash equipvalent 4" xfId="832" xr:uid="{65A8C1BC-5A82-43A1-BDD4-41CB1C1C1E53}"/>
    <cellStyle name="_Price_Training_Huawei_4Apr06_Q1 2008 - J027 - JI Group - Note R11_(11)unrealised ex.rate_(2)Sum of cash&amp;cash equipvalent 5" xfId="833" xr:uid="{692476BD-892C-49D4-9534-3C8E6876DE2F}"/>
    <cellStyle name="_Price_Training_Huawei_4Apr06_Q1 2008 - J027 - JI Group - Note R11_(11)unrealised ex.rate_(3)Aging AR" xfId="834" xr:uid="{FD2E8441-A3C7-400B-B489-2DD3183C20E8}"/>
    <cellStyle name="_Price_Training_Huawei_4Apr06_Q1 2008 - J027 - JI Group - Note R11_(11)unrealised ex.rate_(3)Aging AR 2" xfId="835" xr:uid="{87564AAA-B1AE-4EAF-99FF-A5B47AA8BCAF}"/>
    <cellStyle name="_Price_Training_Huawei_4Apr06_Q1 2008 - J027 - JI Group - Note R11_(11)unrealised ex.rate_(3)Aging AR 3" xfId="836" xr:uid="{CFBDF351-E906-47C1-A332-5D85868F0880}"/>
    <cellStyle name="_Price_Training_Huawei_4Apr06_Q1 2008 - J027 - JI Group - Note R11_(11)unrealised ex.rate_(3)Aging AR 4" xfId="837" xr:uid="{110DD5A3-FB7E-424C-8A97-B7CA730E9402}"/>
    <cellStyle name="_Price_Training_Huawei_4Apr06_Q1 2008 - J027 - JI Group - Note R11_(11)unrealised ex.rate_(3)Aging AR 5" xfId="838" xr:uid="{A5C7C975-51B2-44EC-8DB4-CF8232AC9889}"/>
    <cellStyle name="_Price_Training_Huawei_4Apr06_R11_Detail cash flow" xfId="839" xr:uid="{69153E25-572F-4FFC-9FFA-9CC0CD71BCAA}"/>
    <cellStyle name="_Price_Training_Huawei_4Apr06_R11_Detail cash flow_(2)Sum of cash&amp;cash equivalent" xfId="840" xr:uid="{61CD6805-8DE0-47B7-ACB9-191ED4F598B4}"/>
    <cellStyle name="_price_tt&amp;t-25_480407" xfId="841" xr:uid="{7E222779-C8CB-4ED5-8443-B2CF687546E4}"/>
    <cellStyle name="_price_tt&amp;t-25_480407_(11)unrealised ex.rate" xfId="842" xr:uid="{A4004A33-8CD3-4CA0-8405-8BBB81E59DDB}"/>
    <cellStyle name="_price_tt&amp;t-25_480407_(11)unrealised ex.rate 2" xfId="843" xr:uid="{74A55462-D120-4DDB-B175-357DA1F496AC}"/>
    <cellStyle name="_price_tt&amp;t-25_480407_(11)unrealised ex.rate 3" xfId="844" xr:uid="{D6935662-3255-4E38-954F-AE4BC8019B3C}"/>
    <cellStyle name="_price_tt&amp;t-25_480407_(11)unrealised ex.rate 4" xfId="845" xr:uid="{665640DE-07BC-4A39-839D-EFF7638CB17F}"/>
    <cellStyle name="_price_tt&amp;t-25_480407_(11)unrealised ex.rate 5" xfId="846" xr:uid="{30E84851-A529-4591-9A7F-A398BADF2DDF}"/>
    <cellStyle name="_price_tt&amp;t-25_480407_(11)unrealised ex.rate_(2)Sum of cash&amp;cash equipvalent" xfId="847" xr:uid="{F6B8863E-5ACE-4464-97B1-2B47955D9229}"/>
    <cellStyle name="_price_tt&amp;t-25_480407_(11)unrealised ex.rate_(2)Sum of cash&amp;cash equipvalent 2" xfId="848" xr:uid="{36C20340-CFF0-4256-94D4-EAE1238A7B0F}"/>
    <cellStyle name="_price_tt&amp;t-25_480407_(11)unrealised ex.rate_(2)Sum of cash&amp;cash equipvalent 3" xfId="849" xr:uid="{82FC3875-2742-4A11-8E7E-3B2E32A1C134}"/>
    <cellStyle name="_price_tt&amp;t-25_480407_(11)unrealised ex.rate_(2)Sum of cash&amp;cash equipvalent 4" xfId="850" xr:uid="{5CE8AD12-FC0D-4BA2-9FCB-A638B92EB90B}"/>
    <cellStyle name="_price_tt&amp;t-25_480407_(11)unrealised ex.rate_(2)Sum of cash&amp;cash equipvalent 5" xfId="851" xr:uid="{26BE7EDA-8E56-4E4A-AF13-2603068F8F7C}"/>
    <cellStyle name="_price_tt&amp;t-25_480407_(11)unrealised ex.rate_(3)Aging AR" xfId="852" xr:uid="{9AFDA25B-9E9C-4061-84AA-DDBCD4C510ED}"/>
    <cellStyle name="_price_tt&amp;t-25_480407_(11)unrealised ex.rate_(3)Aging AR 2" xfId="853" xr:uid="{63CE915B-7D53-4C76-9562-6636729194CE}"/>
    <cellStyle name="_price_tt&amp;t-25_480407_(11)unrealised ex.rate_(3)Aging AR 3" xfId="854" xr:uid="{F9321220-A396-4C7B-BC86-117367F21425}"/>
    <cellStyle name="_price_tt&amp;t-25_480407_(11)unrealised ex.rate_(3)Aging AR 4" xfId="855" xr:uid="{E17E966B-CCE7-4665-B2DF-0EA63B7B3A33}"/>
    <cellStyle name="_price_tt&amp;t-25_480407_(11)unrealised ex.rate_(3)Aging AR 5" xfId="856" xr:uid="{D61BCDBF-47BB-4A1A-B7DC-7D56AF81F9D1}"/>
    <cellStyle name="_price_tt&amp;t-25_480407_2008Q1_JI Group - Note R11" xfId="857" xr:uid="{2A944B85-209B-4D34-BC78-0B893010919B}"/>
    <cellStyle name="_price_tt&amp;t-25_480407_2008Q1_JI Group - Note R11_(11)unrealised ex.rate" xfId="858" xr:uid="{1E4BC39A-7AF5-4C83-95CE-D8DDF5CA6129}"/>
    <cellStyle name="_price_tt&amp;t-25_480407_2008Q1_JI Group - Note R11_(11)unrealised ex.rate 2" xfId="859" xr:uid="{85FF3CCB-2263-4CA1-A024-2E73139393B0}"/>
    <cellStyle name="_price_tt&amp;t-25_480407_2008Q1_JI Group - Note R11_(11)unrealised ex.rate 3" xfId="860" xr:uid="{F334A6FD-C238-4986-9D29-1D604CA6B0C7}"/>
    <cellStyle name="_price_tt&amp;t-25_480407_2008Q1_JI Group - Note R11_(11)unrealised ex.rate 4" xfId="861" xr:uid="{E293A0DF-02D3-4497-818C-786FAA46D31A}"/>
    <cellStyle name="_price_tt&amp;t-25_480407_2008Q1_JI Group - Note R11_(11)unrealised ex.rate 5" xfId="862" xr:uid="{BFD4602F-946B-4F36-B5E3-AD368CC6EBFC}"/>
    <cellStyle name="_price_tt&amp;t-25_480407_2008Q1_JI Group - Note R11_(11)unrealised ex.rate_(2)Sum of cash&amp;cash equipvalent" xfId="863" xr:uid="{1E4A72C6-5AF4-4FAA-91CF-ED65D37905BC}"/>
    <cellStyle name="_price_tt&amp;t-25_480407_2008Q1_JI Group - Note R11_(11)unrealised ex.rate_(2)Sum of cash&amp;cash equipvalent 2" xfId="864" xr:uid="{DCBA2B86-98FC-4706-AF9A-662070E3241A}"/>
    <cellStyle name="_price_tt&amp;t-25_480407_2008Q1_JI Group - Note R11_(11)unrealised ex.rate_(2)Sum of cash&amp;cash equipvalent 3" xfId="865" xr:uid="{382F02F5-6A1A-4810-8A7F-CD59A398CD33}"/>
    <cellStyle name="_price_tt&amp;t-25_480407_2008Q1_JI Group - Note R11_(11)unrealised ex.rate_(2)Sum of cash&amp;cash equipvalent 4" xfId="866" xr:uid="{123229D8-C764-408E-A3B4-E3EA4C962FA8}"/>
    <cellStyle name="_price_tt&amp;t-25_480407_2008Q1_JI Group - Note R11_(11)unrealised ex.rate_(2)Sum of cash&amp;cash equipvalent 5" xfId="867" xr:uid="{D6E87764-5A95-458A-B3FC-8BCB4B6A03BD}"/>
    <cellStyle name="_price_tt&amp;t-25_480407_2008Q1_JI Group - Note R11_(11)unrealised ex.rate_(3)Aging AR" xfId="868" xr:uid="{FA084ACD-DD3A-4DB1-AFFA-15D8FBE733CB}"/>
    <cellStyle name="_price_tt&amp;t-25_480407_2008Q1_JI Group - Note R11_(11)unrealised ex.rate_(3)Aging AR 2" xfId="869" xr:uid="{185A8B73-3ECF-4E1B-B69A-4DCA57D4F57A}"/>
    <cellStyle name="_price_tt&amp;t-25_480407_2008Q1_JI Group - Note R11_(11)unrealised ex.rate_(3)Aging AR 3" xfId="870" xr:uid="{E5A94C56-04A4-4262-B042-8FFBA2156707}"/>
    <cellStyle name="_price_tt&amp;t-25_480407_2008Q1_JI Group - Note R11_(11)unrealised ex.rate_(3)Aging AR 4" xfId="871" xr:uid="{F0149604-14CB-4E59-82DC-FD5E935EF3AD}"/>
    <cellStyle name="_price_tt&amp;t-25_480407_2008Q1_JI Group - Note R11_(11)unrealised ex.rate_(3)Aging AR 5" xfId="872" xr:uid="{6051D513-F14B-4A62-925C-6E72B19F73CA}"/>
    <cellStyle name="_price_tt&amp;t-25_480407_Q1 2008 - J027 - cash flow conso - WP" xfId="873" xr:uid="{ECCA63BB-1096-4606-AD5E-42994443103F}"/>
    <cellStyle name="_price_tt&amp;t-25_480407_Q1 2008 - J027 - cash flow conso - WP_(11)unrealised ex.rate" xfId="874" xr:uid="{F5E89D22-E3B2-414C-965A-7E6D2ECC080C}"/>
    <cellStyle name="_price_tt&amp;t-25_480407_Q1 2008 - J027 - cash flow conso - WP_(11)unrealised ex.rate 2" xfId="875" xr:uid="{4E6CB2B9-E834-4178-85D5-CB9BA4CC440D}"/>
    <cellStyle name="_price_tt&amp;t-25_480407_Q1 2008 - J027 - cash flow conso - WP_(11)unrealised ex.rate 3" xfId="876" xr:uid="{2E33B535-F33E-480A-A4AC-0B615FD306AC}"/>
    <cellStyle name="_price_tt&amp;t-25_480407_Q1 2008 - J027 - cash flow conso - WP_(11)unrealised ex.rate 4" xfId="877" xr:uid="{F0666105-4F44-4FB6-919B-4EB2E00C0E06}"/>
    <cellStyle name="_price_tt&amp;t-25_480407_Q1 2008 - J027 - cash flow conso - WP_(11)unrealised ex.rate 5" xfId="878" xr:uid="{C6E72C7C-D84D-4A36-898D-399B0C3D6436}"/>
    <cellStyle name="_price_tt&amp;t-25_480407_Q1 2008 - J027 - cash flow conso - WP_(11)unrealised ex.rate_(2)Sum of cash&amp;cash equipvalent" xfId="879" xr:uid="{7C3B231C-5852-4FFB-8849-B4802CD0B5AC}"/>
    <cellStyle name="_price_tt&amp;t-25_480407_Q1 2008 - J027 - cash flow conso - WP_(11)unrealised ex.rate_(2)Sum of cash&amp;cash equipvalent 2" xfId="880" xr:uid="{04E042C1-D080-43F2-A3CD-9BF0EE4EA215}"/>
    <cellStyle name="_price_tt&amp;t-25_480407_Q1 2008 - J027 - cash flow conso - WP_(11)unrealised ex.rate_(2)Sum of cash&amp;cash equipvalent 3" xfId="881" xr:uid="{06D61C65-6C2C-45EA-82E4-85D6BEDD74A2}"/>
    <cellStyle name="_price_tt&amp;t-25_480407_Q1 2008 - J027 - cash flow conso - WP_(11)unrealised ex.rate_(2)Sum of cash&amp;cash equipvalent 4" xfId="882" xr:uid="{F946F09F-A0D4-40C2-B5FC-9676E4B005FE}"/>
    <cellStyle name="_price_tt&amp;t-25_480407_Q1 2008 - J027 - cash flow conso - WP_(11)unrealised ex.rate_(2)Sum of cash&amp;cash equipvalent 5" xfId="883" xr:uid="{AEC3144E-7B7D-43E4-AD0D-FF074F1B14DB}"/>
    <cellStyle name="_price_tt&amp;t-25_480407_Q1 2008 - J027 - cash flow conso - WP_(11)unrealised ex.rate_(3)Aging AR" xfId="884" xr:uid="{22BEA74A-D021-49CD-BD68-8D9E9EE6B67A}"/>
    <cellStyle name="_price_tt&amp;t-25_480407_Q1 2008 - J027 - cash flow conso - WP_(11)unrealised ex.rate_(3)Aging AR 2" xfId="885" xr:uid="{4EF37067-4400-4263-8930-368815B5B06E}"/>
    <cellStyle name="_price_tt&amp;t-25_480407_Q1 2008 - J027 - cash flow conso - WP_(11)unrealised ex.rate_(3)Aging AR 3" xfId="886" xr:uid="{9F90A81B-1956-4513-8E7B-7C4EECB3D633}"/>
    <cellStyle name="_price_tt&amp;t-25_480407_Q1 2008 - J027 - cash flow conso - WP_(11)unrealised ex.rate_(3)Aging AR 4" xfId="887" xr:uid="{8BF04F68-7412-4768-829B-D62C2DBDC434}"/>
    <cellStyle name="_price_tt&amp;t-25_480407_Q1 2008 - J027 - cash flow conso - WP_(11)unrealised ex.rate_(3)Aging AR 5" xfId="888" xr:uid="{A44DE6D8-8F49-48C2-B57A-B67235E042DC}"/>
    <cellStyle name="_price_tt&amp;t-25_480407_Q1 2008 - J027 - JI Group - Note R11" xfId="889" xr:uid="{625273D6-B63B-497E-A066-60FA46D2DB84}"/>
    <cellStyle name="_price_tt&amp;t-25_480407_Q1 2008 - J027 - JI Group - Note R11_(11)unrealised ex.rate" xfId="890" xr:uid="{D574DBC3-7F49-488C-9020-E273F039B267}"/>
    <cellStyle name="_price_tt&amp;t-25_480407_Q1 2008 - J027 - JI Group - Note R11_(11)unrealised ex.rate 2" xfId="891" xr:uid="{AAA32FDA-6DAD-469F-BEED-7FBDCEADA8D4}"/>
    <cellStyle name="_price_tt&amp;t-25_480407_Q1 2008 - J027 - JI Group - Note R11_(11)unrealised ex.rate 3" xfId="892" xr:uid="{C88EA97A-9F0F-4853-93E2-79A42D22AD38}"/>
    <cellStyle name="_price_tt&amp;t-25_480407_Q1 2008 - J027 - JI Group - Note R11_(11)unrealised ex.rate 4" xfId="893" xr:uid="{77625453-1EBC-423B-906D-04A2F6A2449D}"/>
    <cellStyle name="_price_tt&amp;t-25_480407_Q1 2008 - J027 - JI Group - Note R11_(11)unrealised ex.rate 5" xfId="894" xr:uid="{AD3F5E63-5BA5-4FFC-8405-390BAE22E26D}"/>
    <cellStyle name="_price_tt&amp;t-25_480407_Q1 2008 - J027 - JI Group - Note R11_(11)unrealised ex.rate_(2)Sum of cash&amp;cash equipvalent" xfId="895" xr:uid="{BA315809-7BF8-44A0-8F30-B258B3E02DD1}"/>
    <cellStyle name="_price_tt&amp;t-25_480407_Q1 2008 - J027 - JI Group - Note R11_(11)unrealised ex.rate_(2)Sum of cash&amp;cash equipvalent 2" xfId="896" xr:uid="{F85E0071-B1FE-4534-A7FB-AC082A103222}"/>
    <cellStyle name="_price_tt&amp;t-25_480407_Q1 2008 - J027 - JI Group - Note R11_(11)unrealised ex.rate_(2)Sum of cash&amp;cash equipvalent 3" xfId="897" xr:uid="{C02C761E-ADB3-4B7C-BAE4-10758EDF2AA7}"/>
    <cellStyle name="_price_tt&amp;t-25_480407_Q1 2008 - J027 - JI Group - Note R11_(11)unrealised ex.rate_(2)Sum of cash&amp;cash equipvalent 4" xfId="898" xr:uid="{A5150EBD-A1E5-4CE8-90E5-E9B03ACD21FD}"/>
    <cellStyle name="_price_tt&amp;t-25_480407_Q1 2008 - J027 - JI Group - Note R11_(11)unrealised ex.rate_(2)Sum of cash&amp;cash equipvalent 5" xfId="899" xr:uid="{0B104A45-9726-4307-A3C7-91CE5145FBE1}"/>
    <cellStyle name="_price_tt&amp;t-25_480407_Q1 2008 - J027 - JI Group - Note R11_(11)unrealised ex.rate_(3)Aging AR" xfId="900" xr:uid="{802D41F8-B81C-4B27-9AD8-3D48E74EF661}"/>
    <cellStyle name="_price_tt&amp;t-25_480407_Q1 2008 - J027 - JI Group - Note R11_(11)unrealised ex.rate_(3)Aging AR 2" xfId="901" xr:uid="{3670BD23-BCBC-420E-8F32-F4FCEEF0BD3E}"/>
    <cellStyle name="_price_tt&amp;t-25_480407_Q1 2008 - J027 - JI Group - Note R11_(11)unrealised ex.rate_(3)Aging AR 3" xfId="902" xr:uid="{99F90E6A-58D4-4A5E-BD4B-E258996AE451}"/>
    <cellStyle name="_price_tt&amp;t-25_480407_Q1 2008 - J027 - JI Group - Note R11_(11)unrealised ex.rate_(3)Aging AR 4" xfId="903" xr:uid="{E178F0A5-E30C-4D43-BEF2-4591E814621F}"/>
    <cellStyle name="_price_tt&amp;t-25_480407_Q1 2008 - J027 - JI Group - Note R11_(11)unrealised ex.rate_(3)Aging AR 5" xfId="904" xr:uid="{6F3E10C3-B924-4EA7-AA73-C11FD1CC5C14}"/>
    <cellStyle name="_price_tt&amp;t-25_480407_R11_Detail cash flow" xfId="905" xr:uid="{E87E2139-16C0-4A9A-83F5-4519E05FE3F0}"/>
    <cellStyle name="_price_tt&amp;t-25_480407_R11_Detail cash flow_(2)Sum of cash&amp;cash equivalent" xfId="906" xr:uid="{18498253-56B3-4DB1-9981-9813774F6AA8}"/>
    <cellStyle name="_price-tt&amp;t-06_C1_FOC_NMS&amp;TE_Vavlue" xfId="907" xr:uid="{7B170096-E0BA-4551-B2D4-B87927AFA568}"/>
    <cellStyle name="_price-tt&amp;t-06_C1_FOC_NMS&amp;TE_Vavlue_(11)unrealised ex.rate" xfId="908" xr:uid="{C21C03C2-D87A-4601-A3CF-D319F3FB8C44}"/>
    <cellStyle name="_price-tt&amp;t-06_C1_FOC_NMS&amp;TE_Vavlue_(11)unrealised ex.rate 2" xfId="909" xr:uid="{C8730C9E-55AA-4FB2-B816-50CCA99DEA20}"/>
    <cellStyle name="_price-tt&amp;t-06_C1_FOC_NMS&amp;TE_Vavlue_(11)unrealised ex.rate 3" xfId="910" xr:uid="{8F50C37B-B332-4B2D-9FB9-71D1AB5E7B66}"/>
    <cellStyle name="_price-tt&amp;t-06_C1_FOC_NMS&amp;TE_Vavlue_(11)unrealised ex.rate 4" xfId="911" xr:uid="{2A2ED798-AAA8-4D35-848E-75D83244AEDB}"/>
    <cellStyle name="_price-tt&amp;t-06_C1_FOC_NMS&amp;TE_Vavlue_(11)unrealised ex.rate 5" xfId="912" xr:uid="{7CFA4FEE-90C2-4AE1-8365-D0A4B8FE9D16}"/>
    <cellStyle name="_price-tt&amp;t-06_C1_FOC_NMS&amp;TE_Vavlue_(11)unrealised ex.rate_(2)Sum of cash&amp;cash equipvalent" xfId="913" xr:uid="{E46506B4-C2F4-4431-81B3-EFAEB07F6F4A}"/>
    <cellStyle name="_price-tt&amp;t-06_C1_FOC_NMS&amp;TE_Vavlue_(11)unrealised ex.rate_(2)Sum of cash&amp;cash equipvalent 2" xfId="914" xr:uid="{ABC3E42A-04FD-4ED7-8744-DFDE5E543A36}"/>
    <cellStyle name="_price-tt&amp;t-06_C1_FOC_NMS&amp;TE_Vavlue_(11)unrealised ex.rate_(2)Sum of cash&amp;cash equipvalent 3" xfId="915" xr:uid="{46D328E9-5914-429E-BEE8-06682AEF7122}"/>
    <cellStyle name="_price-tt&amp;t-06_C1_FOC_NMS&amp;TE_Vavlue_(11)unrealised ex.rate_(2)Sum of cash&amp;cash equipvalent 4" xfId="916" xr:uid="{9B16D0D5-1E83-4D70-A851-7A0E484E1185}"/>
    <cellStyle name="_price-tt&amp;t-06_C1_FOC_NMS&amp;TE_Vavlue_(11)unrealised ex.rate_(2)Sum of cash&amp;cash equipvalent 5" xfId="917" xr:uid="{35E0C011-5FB5-414E-AE46-3C94B27756FC}"/>
    <cellStyle name="_price-tt&amp;t-06_C1_FOC_NMS&amp;TE_Vavlue_(11)unrealised ex.rate_(3)Aging AR" xfId="918" xr:uid="{93E01815-5E49-4615-A2C1-E331227D9768}"/>
    <cellStyle name="_price-tt&amp;t-06_C1_FOC_NMS&amp;TE_Vavlue_(11)unrealised ex.rate_(3)Aging AR 2" xfId="919" xr:uid="{35A8AA6A-B590-4746-BAE0-3D11D586C67B}"/>
    <cellStyle name="_price-tt&amp;t-06_C1_FOC_NMS&amp;TE_Vavlue_(11)unrealised ex.rate_(3)Aging AR 3" xfId="920" xr:uid="{2B774653-93A0-4869-87BE-D49EA077F3B0}"/>
    <cellStyle name="_price-tt&amp;t-06_C1_FOC_NMS&amp;TE_Vavlue_(11)unrealised ex.rate_(3)Aging AR 4" xfId="921" xr:uid="{8FBBBE10-AFDF-4264-B67A-5DFDE86DF009}"/>
    <cellStyle name="_price-tt&amp;t-06_C1_FOC_NMS&amp;TE_Vavlue_(11)unrealised ex.rate_(3)Aging AR 5" xfId="922" xr:uid="{30B74217-5A88-45B2-8024-8AA3045D3032}"/>
    <cellStyle name="_price-tt&amp;t-06_C1_FOC_NMS&amp;TE_Vavlue_2008Q1_JI Group - Note R11" xfId="923" xr:uid="{4510DAA7-2473-4C88-AC20-B447B2ABDAB9}"/>
    <cellStyle name="_price-tt&amp;t-06_C1_FOC_NMS&amp;TE_Vavlue_2008Q1_JI Group - Note R11_(11)unrealised ex.rate" xfId="924" xr:uid="{F6EE9D27-0D88-420E-A2D1-48CED64DD4B0}"/>
    <cellStyle name="_price-tt&amp;t-06_C1_FOC_NMS&amp;TE_Vavlue_2008Q1_JI Group - Note R11_(11)unrealised ex.rate 2" xfId="925" xr:uid="{4FDFA1A7-EFC8-4AC0-8EF9-039F6C110166}"/>
    <cellStyle name="_price-tt&amp;t-06_C1_FOC_NMS&amp;TE_Vavlue_2008Q1_JI Group - Note R11_(11)unrealised ex.rate 3" xfId="926" xr:uid="{BB3F3FC3-575F-4AD1-ABCD-55C71C7A4FDB}"/>
    <cellStyle name="_price-tt&amp;t-06_C1_FOC_NMS&amp;TE_Vavlue_2008Q1_JI Group - Note R11_(11)unrealised ex.rate 4" xfId="927" xr:uid="{A1775766-3CAD-45A5-9349-7AF78319C07E}"/>
    <cellStyle name="_price-tt&amp;t-06_C1_FOC_NMS&amp;TE_Vavlue_2008Q1_JI Group - Note R11_(11)unrealised ex.rate 5" xfId="928" xr:uid="{94B48A59-E0B4-40B1-95EE-4793C72B6DFE}"/>
    <cellStyle name="_price-tt&amp;t-06_C1_FOC_NMS&amp;TE_Vavlue_2008Q1_JI Group - Note R11_(11)unrealised ex.rate_(2)Sum of cash&amp;cash equipvalent" xfId="929" xr:uid="{E0B8F66E-2DAB-4680-9267-35BC04D4DD89}"/>
    <cellStyle name="_price-tt&amp;t-06_C1_FOC_NMS&amp;TE_Vavlue_2008Q1_JI Group - Note R11_(11)unrealised ex.rate_(2)Sum of cash&amp;cash equipvalent 2" xfId="930" xr:uid="{0B94E7CD-897B-4D16-BB0E-E60CA5BF0428}"/>
    <cellStyle name="_price-tt&amp;t-06_C1_FOC_NMS&amp;TE_Vavlue_2008Q1_JI Group - Note R11_(11)unrealised ex.rate_(2)Sum of cash&amp;cash equipvalent 3" xfId="931" xr:uid="{CCA9FDA8-4B25-436C-8911-1E2399927692}"/>
    <cellStyle name="_price-tt&amp;t-06_C1_FOC_NMS&amp;TE_Vavlue_2008Q1_JI Group - Note R11_(11)unrealised ex.rate_(2)Sum of cash&amp;cash equipvalent 4" xfId="932" xr:uid="{838C14DA-5EDD-488F-8206-C2307E493D6D}"/>
    <cellStyle name="_price-tt&amp;t-06_C1_FOC_NMS&amp;TE_Vavlue_2008Q1_JI Group - Note R11_(11)unrealised ex.rate_(2)Sum of cash&amp;cash equipvalent 5" xfId="933" xr:uid="{058FB7EB-0133-4AE7-B48E-19CA7F49962D}"/>
    <cellStyle name="_price-tt&amp;t-06_C1_FOC_NMS&amp;TE_Vavlue_2008Q1_JI Group - Note R11_(11)unrealised ex.rate_(3)Aging AR" xfId="934" xr:uid="{FF325BA5-F8F1-450A-82DF-5ACA0468C533}"/>
    <cellStyle name="_price-tt&amp;t-06_C1_FOC_NMS&amp;TE_Vavlue_2008Q1_JI Group - Note R11_(11)unrealised ex.rate_(3)Aging AR 2" xfId="935" xr:uid="{67C395B5-71B1-496E-9237-31D8B9B22324}"/>
    <cellStyle name="_price-tt&amp;t-06_C1_FOC_NMS&amp;TE_Vavlue_2008Q1_JI Group - Note R11_(11)unrealised ex.rate_(3)Aging AR 3" xfId="936" xr:uid="{A304C96A-FDB1-43AF-A4F9-7EBE8F8A2022}"/>
    <cellStyle name="_price-tt&amp;t-06_C1_FOC_NMS&amp;TE_Vavlue_2008Q1_JI Group - Note R11_(11)unrealised ex.rate_(3)Aging AR 4" xfId="937" xr:uid="{EDA68751-5CF4-422E-A1DA-FA3C1C69EB9B}"/>
    <cellStyle name="_price-tt&amp;t-06_C1_FOC_NMS&amp;TE_Vavlue_2008Q1_JI Group - Note R11_(11)unrealised ex.rate_(3)Aging AR 5" xfId="938" xr:uid="{A162641A-D82F-4498-B6A3-A6B4CB83F09A}"/>
    <cellStyle name="_price-tt&amp;t-06_C1_FOC_NMS&amp;TE_Vavlue_Q1 2008 - J027 - cash flow conso - WP" xfId="939" xr:uid="{A751A6F2-EADE-416C-9815-6F1D5C386451}"/>
    <cellStyle name="_price-tt&amp;t-06_C1_FOC_NMS&amp;TE_Vavlue_Q1 2008 - J027 - cash flow conso - WP_(11)unrealised ex.rate" xfId="940" xr:uid="{9A357C84-F375-44DE-8A88-629CFA9DEB77}"/>
    <cellStyle name="_price-tt&amp;t-06_C1_FOC_NMS&amp;TE_Vavlue_Q1 2008 - J027 - cash flow conso - WP_(11)unrealised ex.rate 2" xfId="941" xr:uid="{241D80A5-66F7-4D98-93EB-26339A2ED69B}"/>
    <cellStyle name="_price-tt&amp;t-06_C1_FOC_NMS&amp;TE_Vavlue_Q1 2008 - J027 - cash flow conso - WP_(11)unrealised ex.rate 3" xfId="942" xr:uid="{9F0652C0-22F3-4AD0-A285-F9FE2F316FB7}"/>
    <cellStyle name="_price-tt&amp;t-06_C1_FOC_NMS&amp;TE_Vavlue_Q1 2008 - J027 - cash flow conso - WP_(11)unrealised ex.rate 4" xfId="943" xr:uid="{F6F119FC-8731-4678-A5E9-8603AE6165FE}"/>
    <cellStyle name="_price-tt&amp;t-06_C1_FOC_NMS&amp;TE_Vavlue_Q1 2008 - J027 - cash flow conso - WP_(11)unrealised ex.rate 5" xfId="944" xr:uid="{A4E80813-53A7-446B-8664-F6E311AC60FB}"/>
    <cellStyle name="_price-tt&amp;t-06_C1_FOC_NMS&amp;TE_Vavlue_Q1 2008 - J027 - cash flow conso - WP_(11)unrealised ex.rate_(2)Sum of cash&amp;cash equipvalent" xfId="945" xr:uid="{2109A3AC-B0C8-4FA6-B6A7-B6C5AE56396E}"/>
    <cellStyle name="_price-tt&amp;t-06_C1_FOC_NMS&amp;TE_Vavlue_Q1 2008 - J027 - cash flow conso - WP_(11)unrealised ex.rate_(2)Sum of cash&amp;cash equipvalent 2" xfId="946" xr:uid="{E3B8B220-40BA-44FE-AFFA-B0F960F1E574}"/>
    <cellStyle name="_price-tt&amp;t-06_C1_FOC_NMS&amp;TE_Vavlue_Q1 2008 - J027 - cash flow conso - WP_(11)unrealised ex.rate_(2)Sum of cash&amp;cash equipvalent 3" xfId="947" xr:uid="{CB45EB78-88E5-431D-99E1-5FF00818EB08}"/>
    <cellStyle name="_price-tt&amp;t-06_C1_FOC_NMS&amp;TE_Vavlue_Q1 2008 - J027 - cash flow conso - WP_(11)unrealised ex.rate_(2)Sum of cash&amp;cash equipvalent 4" xfId="948" xr:uid="{2179BCF5-474E-497D-A6B7-B9458944B1C6}"/>
    <cellStyle name="_price-tt&amp;t-06_C1_FOC_NMS&amp;TE_Vavlue_Q1 2008 - J027 - cash flow conso - WP_(11)unrealised ex.rate_(2)Sum of cash&amp;cash equipvalent 5" xfId="949" xr:uid="{A371CE19-53BB-4349-A6D7-47D09FBDC5E3}"/>
    <cellStyle name="_price-tt&amp;t-06_C1_FOC_NMS&amp;TE_Vavlue_Q1 2008 - J027 - cash flow conso - WP_(11)unrealised ex.rate_(3)Aging AR" xfId="950" xr:uid="{A8EE78AB-D84D-4608-BDA0-AF99B49E30C6}"/>
    <cellStyle name="_price-tt&amp;t-06_C1_FOC_NMS&amp;TE_Vavlue_Q1 2008 - J027 - cash flow conso - WP_(11)unrealised ex.rate_(3)Aging AR 2" xfId="951" xr:uid="{18D1814C-7E02-48CF-9943-E88F17C1DDDF}"/>
    <cellStyle name="_price-tt&amp;t-06_C1_FOC_NMS&amp;TE_Vavlue_Q1 2008 - J027 - cash flow conso - WP_(11)unrealised ex.rate_(3)Aging AR 3" xfId="952" xr:uid="{AD32773E-5431-4CAF-80FF-34629957235F}"/>
    <cellStyle name="_price-tt&amp;t-06_C1_FOC_NMS&amp;TE_Vavlue_Q1 2008 - J027 - cash flow conso - WP_(11)unrealised ex.rate_(3)Aging AR 4" xfId="953" xr:uid="{A96B52A9-40C9-4137-9727-85C83992CE7F}"/>
    <cellStyle name="_price-tt&amp;t-06_C1_FOC_NMS&amp;TE_Vavlue_Q1 2008 - J027 - cash flow conso - WP_(11)unrealised ex.rate_(3)Aging AR 5" xfId="954" xr:uid="{A99709F4-2EA6-4DA0-98DD-EC8DB9874015}"/>
    <cellStyle name="_price-tt&amp;t-06_C1_FOC_NMS&amp;TE_Vavlue_Q1 2008 - J027 - JI Group - Note R11" xfId="955" xr:uid="{5FD50662-0117-4506-A69B-10D71ECC9003}"/>
    <cellStyle name="_price-tt&amp;t-06_C1_FOC_NMS&amp;TE_Vavlue_Q1 2008 - J027 - JI Group - Note R11_(11)unrealised ex.rate" xfId="956" xr:uid="{777AF32B-098D-425D-8A02-DD522FCDAD2B}"/>
    <cellStyle name="_price-tt&amp;t-06_C1_FOC_NMS&amp;TE_Vavlue_Q1 2008 - J027 - JI Group - Note R11_(11)unrealised ex.rate 2" xfId="957" xr:uid="{E1DE5D4A-C7AF-41CC-A768-02E0D3732E5C}"/>
    <cellStyle name="_price-tt&amp;t-06_C1_FOC_NMS&amp;TE_Vavlue_Q1 2008 - J027 - JI Group - Note R11_(11)unrealised ex.rate 3" xfId="958" xr:uid="{1EEBA325-A495-4B1F-B068-417EEB870255}"/>
    <cellStyle name="_price-tt&amp;t-06_C1_FOC_NMS&amp;TE_Vavlue_Q1 2008 - J027 - JI Group - Note R11_(11)unrealised ex.rate 4" xfId="959" xr:uid="{6BE7971F-45BD-421B-99E0-4B8DA7665A8C}"/>
    <cellStyle name="_price-tt&amp;t-06_C1_FOC_NMS&amp;TE_Vavlue_Q1 2008 - J027 - JI Group - Note R11_(11)unrealised ex.rate 5" xfId="960" xr:uid="{DA841BEC-5D16-44C2-8688-80B7BBA60104}"/>
    <cellStyle name="_price-tt&amp;t-06_C1_FOC_NMS&amp;TE_Vavlue_Q1 2008 - J027 - JI Group - Note R11_(11)unrealised ex.rate_(2)Sum of cash&amp;cash equipvalent" xfId="961" xr:uid="{87318F70-DCFF-4B9A-81CB-F0F85BBB01EB}"/>
    <cellStyle name="_price-tt&amp;t-06_C1_FOC_NMS&amp;TE_Vavlue_Q1 2008 - J027 - JI Group - Note R11_(11)unrealised ex.rate_(2)Sum of cash&amp;cash equipvalent 2" xfId="962" xr:uid="{CE2A5D21-EDFF-42E8-959F-C6CD2CF5F0FC}"/>
    <cellStyle name="_price-tt&amp;t-06_C1_FOC_NMS&amp;TE_Vavlue_Q1 2008 - J027 - JI Group - Note R11_(11)unrealised ex.rate_(2)Sum of cash&amp;cash equipvalent 3" xfId="963" xr:uid="{38E68817-A624-4574-8766-620736AA24BB}"/>
    <cellStyle name="_price-tt&amp;t-06_C1_FOC_NMS&amp;TE_Vavlue_Q1 2008 - J027 - JI Group - Note R11_(11)unrealised ex.rate_(2)Sum of cash&amp;cash equipvalent 4" xfId="964" xr:uid="{83AE4DD5-E073-4348-8836-17936D146D1C}"/>
    <cellStyle name="_price-tt&amp;t-06_C1_FOC_NMS&amp;TE_Vavlue_Q1 2008 - J027 - JI Group - Note R11_(11)unrealised ex.rate_(2)Sum of cash&amp;cash equipvalent 5" xfId="965" xr:uid="{150DFC86-8874-4707-BB7A-E06B63295EC9}"/>
    <cellStyle name="_price-tt&amp;t-06_C1_FOC_NMS&amp;TE_Vavlue_Q1 2008 - J027 - JI Group - Note R11_(11)unrealised ex.rate_(3)Aging AR" xfId="966" xr:uid="{AB76169F-B2B0-415A-A21E-2394B6F41AC7}"/>
    <cellStyle name="_price-tt&amp;t-06_C1_FOC_NMS&amp;TE_Vavlue_Q1 2008 - J027 - JI Group - Note R11_(11)unrealised ex.rate_(3)Aging AR 2" xfId="967" xr:uid="{2A7E6DDC-2033-48E5-97A6-106FB0CE3C01}"/>
    <cellStyle name="_price-tt&amp;t-06_C1_FOC_NMS&amp;TE_Vavlue_Q1 2008 - J027 - JI Group - Note R11_(11)unrealised ex.rate_(3)Aging AR 3" xfId="968" xr:uid="{3A470749-1EBC-4461-9F91-9EB62513A355}"/>
    <cellStyle name="_price-tt&amp;t-06_C1_FOC_NMS&amp;TE_Vavlue_Q1 2008 - J027 - JI Group - Note R11_(11)unrealised ex.rate_(3)Aging AR 4" xfId="969" xr:uid="{FA9F59D4-03D9-4CB5-AB52-1380F7467228}"/>
    <cellStyle name="_price-tt&amp;t-06_C1_FOC_NMS&amp;TE_Vavlue_Q1 2008 - J027 - JI Group - Note R11_(11)unrealised ex.rate_(3)Aging AR 5" xfId="970" xr:uid="{E32CE599-4C51-4464-8913-2D79B9D6D82F}"/>
    <cellStyle name="_price-tt&amp;t-06_C1_FOC_NMS&amp;TE_Vavlue_R11_Detail cash flow" xfId="971" xr:uid="{07635288-09CC-46F7-AACE-AEC8BF2E1FD4}"/>
    <cellStyle name="_price-tt&amp;t-06_C1_FOC_NMS&amp;TE_Vavlue_R11_Detail cash flow_(2)Sum of cash&amp;cash equivalent" xfId="972" xr:uid="{50DAC40D-5840-463C-9FD2-6F67A552BE53}"/>
    <cellStyle name="_Q1 2008 - J027 - cash flow conso - WP" xfId="973" xr:uid="{9B21D46A-3652-4D09-9745-7C2963447C38}"/>
    <cellStyle name="_Q1 2008 - J027 - cash flow conso - WP_(11)unrealised ex.rate" xfId="974" xr:uid="{B322C764-B810-4FD6-8988-389C0E771722}"/>
    <cellStyle name="_Q1 2008 - J027 - cash flow conso - WP_(11)unrealised ex.rate 2" xfId="975" xr:uid="{10EBB9E1-7603-471A-A37E-A9110B8A4034}"/>
    <cellStyle name="_Q1 2008 - J027 - cash flow conso - WP_(11)unrealised ex.rate 3" xfId="976" xr:uid="{F67407EC-EF32-486B-8B00-80A1169D5239}"/>
    <cellStyle name="_Q1 2008 - J027 - cash flow conso - WP_(11)unrealised ex.rate 4" xfId="977" xr:uid="{3F202BE2-6BFF-46D7-800B-B5881DEEAB67}"/>
    <cellStyle name="_Q1 2008 - J027 - cash flow conso - WP_(11)unrealised ex.rate 5" xfId="978" xr:uid="{20BBDFBA-89E8-4CE4-B1E3-88D3C3415CF3}"/>
    <cellStyle name="_Q1 2008 - J027 - cash flow conso - WP_(11)unrealised ex.rate_(2)Sum of cash&amp;cash equipvalent" xfId="979" xr:uid="{F83C93A4-96A6-4983-9886-6E184CC921E0}"/>
    <cellStyle name="_Q1 2008 - J027 - cash flow conso - WP_(11)unrealised ex.rate_(2)Sum of cash&amp;cash equipvalent 2" xfId="980" xr:uid="{566B637C-8D1F-4D6D-B036-F2EA25573032}"/>
    <cellStyle name="_Q1 2008 - J027 - cash flow conso - WP_(11)unrealised ex.rate_(2)Sum of cash&amp;cash equipvalent 3" xfId="981" xr:uid="{530B4005-42B8-4F96-B3A4-166A57F89251}"/>
    <cellStyle name="_Q1 2008 - J027 - cash flow conso - WP_(11)unrealised ex.rate_(2)Sum of cash&amp;cash equipvalent 4" xfId="982" xr:uid="{19F3BE12-7E43-4B06-BED5-06EE89DBD291}"/>
    <cellStyle name="_Q1 2008 - J027 - cash flow conso - WP_(11)unrealised ex.rate_(2)Sum of cash&amp;cash equipvalent 5" xfId="983" xr:uid="{3336C898-823A-436E-B5B5-7485C48A0578}"/>
    <cellStyle name="_Q1 2008 - J027 - cash flow conso - WP_(11)unrealised ex.rate_(3)Aging AR" xfId="984" xr:uid="{4B7786C8-CF61-42DC-942A-C528287C048A}"/>
    <cellStyle name="_Q1 2008 - J027 - cash flow conso - WP_(11)unrealised ex.rate_(3)Aging AR 2" xfId="985" xr:uid="{B52E4AD8-BCE4-42DB-AB1C-4C3E531346F2}"/>
    <cellStyle name="_Q1 2008 - J027 - cash flow conso - WP_(11)unrealised ex.rate_(3)Aging AR 3" xfId="986" xr:uid="{1D5BBA9E-2741-4AD0-AEFF-AB9A144CF573}"/>
    <cellStyle name="_Q1 2008 - J027 - cash flow conso - WP_(11)unrealised ex.rate_(3)Aging AR 4" xfId="987" xr:uid="{45875306-C6BB-4E5C-A2F1-EBDE50199F98}"/>
    <cellStyle name="_Q1 2008 - J027 - cash flow conso - WP_(11)unrealised ex.rate_(3)Aging AR 5" xfId="988" xr:uid="{2DF66E66-51A1-4194-B797-1262E0CEE999}"/>
    <cellStyle name="_Q1 2008 - J027 - JI Group - Note R11" xfId="989" xr:uid="{F3402DB8-30C2-4D3E-BD34-FB0EC130A0DB}"/>
    <cellStyle name="_Q1 2008 - J027 - JI Group - Note R11_(11)unrealised ex.rate" xfId="990" xr:uid="{6041DB52-A55B-4E02-9718-FAF990FF438C}"/>
    <cellStyle name="_Q1 2008 - J027 - JI Group - Note R11_(11)unrealised ex.rate 2" xfId="991" xr:uid="{BA37FDA0-6818-4D61-B721-84DD7550D9DA}"/>
    <cellStyle name="_Q1 2008 - J027 - JI Group - Note R11_(11)unrealised ex.rate 3" xfId="992" xr:uid="{89C8E65E-4942-4F5A-904B-84F35B8BF917}"/>
    <cellStyle name="_Q1 2008 - J027 - JI Group - Note R11_(11)unrealised ex.rate 4" xfId="993" xr:uid="{05096444-2329-4F13-BD91-C5478236B04C}"/>
    <cellStyle name="_Q1 2008 - J027 - JI Group - Note R11_(11)unrealised ex.rate 5" xfId="994" xr:uid="{A868A760-8118-4F1F-BD63-5D0F216FF699}"/>
    <cellStyle name="_Q1 2008 - J027 - JI Group - Note R11_(11)unrealised ex.rate_(2)Sum of cash&amp;cash equipvalent" xfId="995" xr:uid="{9F42213A-9997-4A1E-8366-4781704FF306}"/>
    <cellStyle name="_Q1 2008 - J027 - JI Group - Note R11_(11)unrealised ex.rate_(2)Sum of cash&amp;cash equipvalent 2" xfId="996" xr:uid="{4A1E3B6D-DD81-47FF-A39D-A11E4C8A1DD5}"/>
    <cellStyle name="_Q1 2008 - J027 - JI Group - Note R11_(11)unrealised ex.rate_(2)Sum of cash&amp;cash equipvalent 3" xfId="997" xr:uid="{2CF6E2CB-374E-4274-B5AF-23E572C070AF}"/>
    <cellStyle name="_Q1 2008 - J027 - JI Group - Note R11_(11)unrealised ex.rate_(2)Sum of cash&amp;cash equipvalent 4" xfId="998" xr:uid="{B2366915-9857-47D7-8D90-E1F02B6C7A9E}"/>
    <cellStyle name="_Q1 2008 - J027 - JI Group - Note R11_(11)unrealised ex.rate_(2)Sum of cash&amp;cash equipvalent 5" xfId="999" xr:uid="{9C442A1E-B3A2-4A37-8A56-8C785B0BA854}"/>
    <cellStyle name="_Q1 2008 - J027 - JI Group - Note R11_(11)unrealised ex.rate_(3)Aging AR" xfId="1000" xr:uid="{E7E3E563-592B-4496-A99D-8814D28E7450}"/>
    <cellStyle name="_Q1 2008 - J027 - JI Group - Note R11_(11)unrealised ex.rate_(3)Aging AR 2" xfId="1001" xr:uid="{F0DF130C-43A8-40F8-9045-170EC42AED72}"/>
    <cellStyle name="_Q1 2008 - J027 - JI Group - Note R11_(11)unrealised ex.rate_(3)Aging AR 3" xfId="1002" xr:uid="{8F1F39A9-DB58-41D9-8582-74123FD57CD2}"/>
    <cellStyle name="_Q1 2008 - J027 - JI Group - Note R11_(11)unrealised ex.rate_(3)Aging AR 4" xfId="1003" xr:uid="{3D15B103-D8AB-4A1D-AFBE-AE1A8055DE59}"/>
    <cellStyle name="_Q1 2008 - J027 - JI Group - Note R11_(11)unrealised ex.rate_(3)Aging AR 5" xfId="1004" xr:uid="{FFDAB156-57BA-4455-8571-01A08BB2031E}"/>
    <cellStyle name="_Quotation for TTnT Project (ADSL Router Parts) (Internal Version) 051122" xfId="1005" xr:uid="{5CB5F913-B790-4B38-9233-52419A6436C2}"/>
    <cellStyle name="_Quotation for TTnT Project (Fixed Network Parts, Option 2) (Internal Version) 051123_New" xfId="1006" xr:uid="{847B61FC-35CD-43E1-876D-A365FDDBEC84}"/>
    <cellStyle name="_Quotation for TTnT Project (OSS Parts ) (Internal Version) 051121_New" xfId="1007" xr:uid="{C2EF6233-4EDD-4BC5-9313-2352AC0E10BA}"/>
    <cellStyle name="_Quotation for TTnT Project (OSS Parts ) (Internal Version) 051121_New_(11)unrealised ex.rate" xfId="1008" xr:uid="{5E23C015-64E8-42C4-80EA-F29AB4532213}"/>
    <cellStyle name="_Quotation for TTnT Project (OSS Parts ) (Internal Version) 051121_New_(11)unrealised ex.rate 2" xfId="1009" xr:uid="{A653696B-4E21-4BC7-A992-8A318C3BE1B8}"/>
    <cellStyle name="_Quotation for TTnT Project (OSS Parts ) (Internal Version) 051121_New_(11)unrealised ex.rate 3" xfId="1010" xr:uid="{2F3AA342-FAB4-4B9D-A992-533C24B18F2C}"/>
    <cellStyle name="_Quotation for TTnT Project (OSS Parts ) (Internal Version) 051121_New_(11)unrealised ex.rate 4" xfId="1011" xr:uid="{2089B62A-E890-456A-B54E-F2CC85A6E347}"/>
    <cellStyle name="_Quotation for TTnT Project (OSS Parts ) (Internal Version) 051121_New_(11)unrealised ex.rate 5" xfId="1012" xr:uid="{B4081F58-83EE-431A-A968-6F8018B6F14F}"/>
    <cellStyle name="_Quotation for TTnT Project (OSS Parts ) (Internal Version) 051121_New_(11)unrealised ex.rate_(2)Sum of cash&amp;cash equipvalent" xfId="1013" xr:uid="{4EE1B8F2-C1F4-42D5-AB4B-0D9A861D2375}"/>
    <cellStyle name="_Quotation for TTnT Project (OSS Parts ) (Internal Version) 051121_New_(11)unrealised ex.rate_(2)Sum of cash&amp;cash equipvalent 2" xfId="1014" xr:uid="{3E82038D-DBD6-4A31-AF49-D950268F47AB}"/>
    <cellStyle name="_Quotation for TTnT Project (OSS Parts ) (Internal Version) 051121_New_(11)unrealised ex.rate_(2)Sum of cash&amp;cash equipvalent 3" xfId="1015" xr:uid="{4721F125-81A7-4033-A678-37285686CABE}"/>
    <cellStyle name="_Quotation for TTnT Project (OSS Parts ) (Internal Version) 051121_New_(11)unrealised ex.rate_(2)Sum of cash&amp;cash equipvalent 4" xfId="1016" xr:uid="{2F84F52F-F5C4-4BFE-965D-57FAB9425D80}"/>
    <cellStyle name="_Quotation for TTnT Project (OSS Parts ) (Internal Version) 051121_New_(11)unrealised ex.rate_(2)Sum of cash&amp;cash equipvalent 5" xfId="1017" xr:uid="{E9D47D89-2C77-4C1D-B02C-EA3A52B4CFE1}"/>
    <cellStyle name="_Quotation for TTnT Project (OSS Parts ) (Internal Version) 051121_New_(11)unrealised ex.rate_(3)Aging AR" xfId="1018" xr:uid="{E081E5FB-487E-4187-AC62-ED706B8DAF1E}"/>
    <cellStyle name="_Quotation for TTnT Project (OSS Parts ) (Internal Version) 051121_New_(11)unrealised ex.rate_(3)Aging AR 2" xfId="1019" xr:uid="{25645A2B-2B06-4E33-A65B-3B775EDD04FA}"/>
    <cellStyle name="_Quotation for TTnT Project (OSS Parts ) (Internal Version) 051121_New_(11)unrealised ex.rate_(3)Aging AR 3" xfId="1020" xr:uid="{190752CC-984E-474C-818D-FB5F8846AB1C}"/>
    <cellStyle name="_Quotation for TTnT Project (OSS Parts ) (Internal Version) 051121_New_(11)unrealised ex.rate_(3)Aging AR 4" xfId="1021" xr:uid="{577B7F40-0D19-4901-BDA7-D9E1E791ACBA}"/>
    <cellStyle name="_Quotation for TTnT Project (OSS Parts ) (Internal Version) 051121_New_(11)unrealised ex.rate_(3)Aging AR 5" xfId="1022" xr:uid="{E25BD17A-74D3-4FD7-92F3-604980223454}"/>
    <cellStyle name="_Quotation for TTnT Project (OSS Parts ) (Internal Version) 051121_New_2008Q1_JI Group - Note R11" xfId="1023" xr:uid="{FEAFEAD3-34B0-4C16-88AB-9BC67CF22A37}"/>
    <cellStyle name="_Quotation for TTnT Project (OSS Parts ) (Internal Version) 051121_New_2008Q1_JI Group - Note R11_(11)unrealised ex.rate" xfId="1024" xr:uid="{BD4190A5-ED4D-4F66-B3D8-D0800E06A51E}"/>
    <cellStyle name="_Quotation for TTnT Project (OSS Parts ) (Internal Version) 051121_New_2008Q1_JI Group - Note R11_(11)unrealised ex.rate 2" xfId="1025" xr:uid="{14929B86-38BC-4777-9A1D-53F0AA3C1F79}"/>
    <cellStyle name="_Quotation for TTnT Project (OSS Parts ) (Internal Version) 051121_New_2008Q1_JI Group - Note R11_(11)unrealised ex.rate 3" xfId="1026" xr:uid="{BF443C6E-1646-4E58-9190-CCE565E8A50D}"/>
    <cellStyle name="_Quotation for TTnT Project (OSS Parts ) (Internal Version) 051121_New_2008Q1_JI Group - Note R11_(11)unrealised ex.rate 4" xfId="1027" xr:uid="{0F964BD8-11BC-4D95-90B4-48613262DAE9}"/>
    <cellStyle name="_Quotation for TTnT Project (OSS Parts ) (Internal Version) 051121_New_2008Q1_JI Group - Note R11_(11)unrealised ex.rate 5" xfId="1028" xr:uid="{4718AAE8-4463-4D37-816F-E0957953F249}"/>
    <cellStyle name="_Quotation for TTnT Project (OSS Parts ) (Internal Version) 051121_New_2008Q1_JI Group - Note R11_(11)unrealised ex.rate_(2)Sum of cash&amp;cash equipvalent" xfId="1029" xr:uid="{1AD0B24B-681E-487F-BF89-2C97C1F0A36E}"/>
    <cellStyle name="_Quotation for TTnT Project (OSS Parts ) (Internal Version) 051121_New_2008Q1_JI Group - Note R11_(11)unrealised ex.rate_(2)Sum of cash&amp;cash equipvalent 2" xfId="1030" xr:uid="{AE4F14D3-28FD-4A4C-BD51-88D062D3B266}"/>
    <cellStyle name="_Quotation for TTnT Project (OSS Parts ) (Internal Version) 051121_New_2008Q1_JI Group - Note R11_(11)unrealised ex.rate_(2)Sum of cash&amp;cash equipvalent 3" xfId="1031" xr:uid="{087FFE8C-0E67-42E1-89B1-E720C547B20C}"/>
    <cellStyle name="_Quotation for TTnT Project (OSS Parts ) (Internal Version) 051121_New_2008Q1_JI Group - Note R11_(11)unrealised ex.rate_(2)Sum of cash&amp;cash equipvalent 4" xfId="1032" xr:uid="{666B6A25-A9AD-46B7-B2E6-5C6BD636AEE0}"/>
    <cellStyle name="_Quotation for TTnT Project (OSS Parts ) (Internal Version) 051121_New_2008Q1_JI Group - Note R11_(11)unrealised ex.rate_(2)Sum of cash&amp;cash equipvalent 5" xfId="1033" xr:uid="{318B498C-A308-4571-9FC1-82636CD72A93}"/>
    <cellStyle name="_Quotation for TTnT Project (OSS Parts ) (Internal Version) 051121_New_2008Q1_JI Group - Note R11_(11)unrealised ex.rate_(3)Aging AR" xfId="1034" xr:uid="{05313F43-0335-4C47-AC99-B11DC39F7E2E}"/>
    <cellStyle name="_Quotation for TTnT Project (OSS Parts ) (Internal Version) 051121_New_2008Q1_JI Group - Note R11_(11)unrealised ex.rate_(3)Aging AR 2" xfId="1035" xr:uid="{6F2E976B-42A3-45C7-921F-85560B5BAA41}"/>
    <cellStyle name="_Quotation for TTnT Project (OSS Parts ) (Internal Version) 051121_New_2008Q1_JI Group - Note R11_(11)unrealised ex.rate_(3)Aging AR 3" xfId="1036" xr:uid="{CE390602-5DFC-48BB-9827-D2C61C74CCDC}"/>
    <cellStyle name="_Quotation for TTnT Project (OSS Parts ) (Internal Version) 051121_New_2008Q1_JI Group - Note R11_(11)unrealised ex.rate_(3)Aging AR 4" xfId="1037" xr:uid="{F7520C0C-5F48-451D-BE02-ADBF8FD4D727}"/>
    <cellStyle name="_Quotation for TTnT Project (OSS Parts ) (Internal Version) 051121_New_2008Q1_JI Group - Note R11_(11)unrealised ex.rate_(3)Aging AR 5" xfId="1038" xr:uid="{526D3F58-C3CB-4C29-AFD6-9AA48387FDFB}"/>
    <cellStyle name="_Quotation for TTnT Project (OSS Parts ) (Internal Version) 051121_New_Q1 2008 - J027 - cash flow conso - WP" xfId="1039" xr:uid="{835B0A85-D76C-4786-845E-4564E951EA51}"/>
    <cellStyle name="_Quotation for TTnT Project (OSS Parts ) (Internal Version) 051121_New_Q1 2008 - J027 - cash flow conso - WP_(11)unrealised ex.rate" xfId="1040" xr:uid="{FDEDBD64-2D09-482B-9363-88292E5E8126}"/>
    <cellStyle name="_Quotation for TTnT Project (OSS Parts ) (Internal Version) 051121_New_Q1 2008 - J027 - cash flow conso - WP_(11)unrealised ex.rate 2" xfId="1041" xr:uid="{AC2DFA31-76DD-47FC-8F10-76F23EE9CDF2}"/>
    <cellStyle name="_Quotation for TTnT Project (OSS Parts ) (Internal Version) 051121_New_Q1 2008 - J027 - cash flow conso - WP_(11)unrealised ex.rate 3" xfId="1042" xr:uid="{AA17B98B-6341-405F-868B-482CD1D153EC}"/>
    <cellStyle name="_Quotation for TTnT Project (OSS Parts ) (Internal Version) 051121_New_Q1 2008 - J027 - cash flow conso - WP_(11)unrealised ex.rate 4" xfId="1043" xr:uid="{B2E61AF2-48C6-4289-90DD-6F92DE3CE384}"/>
    <cellStyle name="_Quotation for TTnT Project (OSS Parts ) (Internal Version) 051121_New_Q1 2008 - J027 - cash flow conso - WP_(11)unrealised ex.rate 5" xfId="1044" xr:uid="{1AD00781-C405-407C-BCDD-9E9B6BDEC17A}"/>
    <cellStyle name="_Quotation for TTnT Project (OSS Parts ) (Internal Version) 051121_New_Q1 2008 - J027 - cash flow conso - WP_(11)unrealised ex.rate_(2)Sum of cash&amp;cash equipvalent" xfId="1045" xr:uid="{FE07B16E-DADC-432C-BE9E-3F54AFF459B3}"/>
    <cellStyle name="_Quotation for TTnT Project (OSS Parts ) (Internal Version) 051121_New_Q1 2008 - J027 - cash flow conso - WP_(11)unrealised ex.rate_(2)Sum of cash&amp;cash equipvalent 2" xfId="1046" xr:uid="{88C2806E-0FF8-4752-BC0B-168C0882B66C}"/>
    <cellStyle name="_Quotation for TTnT Project (OSS Parts ) (Internal Version) 051121_New_Q1 2008 - J027 - cash flow conso - WP_(11)unrealised ex.rate_(2)Sum of cash&amp;cash equipvalent 3" xfId="1047" xr:uid="{FAE4C35D-0905-44BC-9AA5-704F2E2DCA14}"/>
    <cellStyle name="_Quotation for TTnT Project (OSS Parts ) (Internal Version) 051121_New_Q1 2008 - J027 - cash flow conso - WP_(11)unrealised ex.rate_(2)Sum of cash&amp;cash equipvalent 4" xfId="1048" xr:uid="{8B50A9E4-E7A6-48A2-9C99-332E371E88A1}"/>
    <cellStyle name="_Quotation for TTnT Project (OSS Parts ) (Internal Version) 051121_New_Q1 2008 - J027 - cash flow conso - WP_(11)unrealised ex.rate_(2)Sum of cash&amp;cash equipvalent 5" xfId="1049" xr:uid="{5406401C-CB70-4EC8-8742-01F7F939DF9B}"/>
    <cellStyle name="_Quotation for TTnT Project (OSS Parts ) (Internal Version) 051121_New_Q1 2008 - J027 - cash flow conso - WP_(11)unrealised ex.rate_(3)Aging AR" xfId="1050" xr:uid="{3EA8A544-48D3-491B-B8D1-996FB4E02B47}"/>
    <cellStyle name="_Quotation for TTnT Project (OSS Parts ) (Internal Version) 051121_New_Q1 2008 - J027 - cash flow conso - WP_(11)unrealised ex.rate_(3)Aging AR 2" xfId="1051" xr:uid="{2A7663A2-86E8-46BE-A0B0-318878D9501B}"/>
    <cellStyle name="_Quotation for TTnT Project (OSS Parts ) (Internal Version) 051121_New_Q1 2008 - J027 - cash flow conso - WP_(11)unrealised ex.rate_(3)Aging AR 3" xfId="1052" xr:uid="{D045C06F-CCFC-4B8C-B136-7A2801FBF48B}"/>
    <cellStyle name="_Quotation for TTnT Project (OSS Parts ) (Internal Version) 051121_New_Q1 2008 - J027 - cash flow conso - WP_(11)unrealised ex.rate_(3)Aging AR 4" xfId="1053" xr:uid="{8AD1A5E2-2EA9-4182-9D8A-C7349FFD10F8}"/>
    <cellStyle name="_Quotation for TTnT Project (OSS Parts ) (Internal Version) 051121_New_Q1 2008 - J027 - cash flow conso - WP_(11)unrealised ex.rate_(3)Aging AR 5" xfId="1054" xr:uid="{2F175144-0F05-4252-BB10-B5F24136B2F0}"/>
    <cellStyle name="_Quotation for TTnT Project (OSS Parts ) (Internal Version) 051121_New_Q1 2008 - J027 - JI Group - Note R11" xfId="1055" xr:uid="{AFF8D977-6B4C-4E18-9CF2-AAE5814DE72B}"/>
    <cellStyle name="_Quotation for TTnT Project (OSS Parts ) (Internal Version) 051121_New_Q1 2008 - J027 - JI Group - Note R11_(11)unrealised ex.rate" xfId="1056" xr:uid="{EA597AE1-852F-448F-9BF2-78A275FC612B}"/>
    <cellStyle name="_Quotation for TTnT Project (OSS Parts ) (Internal Version) 051121_New_Q1 2008 - J027 - JI Group - Note R11_(11)unrealised ex.rate 2" xfId="1057" xr:uid="{69759F37-E6DC-455C-9F87-8F3FAF3AD454}"/>
    <cellStyle name="_Quotation for TTnT Project (OSS Parts ) (Internal Version) 051121_New_Q1 2008 - J027 - JI Group - Note R11_(11)unrealised ex.rate 3" xfId="1058" xr:uid="{BD087673-F228-4004-AB3C-AFAF133670BB}"/>
    <cellStyle name="_Quotation for TTnT Project (OSS Parts ) (Internal Version) 051121_New_Q1 2008 - J027 - JI Group - Note R11_(11)unrealised ex.rate 4" xfId="1059" xr:uid="{63AA1704-FEB7-4C7A-B79A-529231CA897D}"/>
    <cellStyle name="_Quotation for TTnT Project (OSS Parts ) (Internal Version) 051121_New_Q1 2008 - J027 - JI Group - Note R11_(11)unrealised ex.rate 5" xfId="1060" xr:uid="{4CD97454-7A12-4431-95CF-DE84C5149DEE}"/>
    <cellStyle name="_Quotation for TTnT Project (OSS Parts ) (Internal Version) 051121_New_Q1 2008 - J027 - JI Group - Note R11_(11)unrealised ex.rate_(2)Sum of cash&amp;cash equipvalent" xfId="1061" xr:uid="{4C28C15A-2B2E-405A-9F46-BCFE4F7CEB22}"/>
    <cellStyle name="_Quotation for TTnT Project (OSS Parts ) (Internal Version) 051121_New_Q1 2008 - J027 - JI Group - Note R11_(11)unrealised ex.rate_(2)Sum of cash&amp;cash equipvalent 2" xfId="1062" xr:uid="{4A72F86C-9106-440F-80A5-1F9598C74D03}"/>
    <cellStyle name="_Quotation for TTnT Project (OSS Parts ) (Internal Version) 051121_New_Q1 2008 - J027 - JI Group - Note R11_(11)unrealised ex.rate_(2)Sum of cash&amp;cash equipvalent 3" xfId="1063" xr:uid="{5A26B216-F12C-4DB5-92C2-40C42932294D}"/>
    <cellStyle name="_Quotation for TTnT Project (OSS Parts ) (Internal Version) 051121_New_Q1 2008 - J027 - JI Group - Note R11_(11)unrealised ex.rate_(2)Sum of cash&amp;cash equipvalent 4" xfId="1064" xr:uid="{2AA5D9E2-324D-473A-8E16-55BB036027FB}"/>
    <cellStyle name="_Quotation for TTnT Project (OSS Parts ) (Internal Version) 051121_New_Q1 2008 - J027 - JI Group - Note R11_(11)unrealised ex.rate_(2)Sum of cash&amp;cash equipvalent 5" xfId="1065" xr:uid="{B8EA325B-31A2-40B3-8995-FD8F92FD6621}"/>
    <cellStyle name="_Quotation for TTnT Project (OSS Parts ) (Internal Version) 051121_New_Q1 2008 - J027 - JI Group - Note R11_(11)unrealised ex.rate_(3)Aging AR" xfId="1066" xr:uid="{D6126635-2149-4879-B102-248F56E59C70}"/>
    <cellStyle name="_Quotation for TTnT Project (OSS Parts ) (Internal Version) 051121_New_Q1 2008 - J027 - JI Group - Note R11_(11)unrealised ex.rate_(3)Aging AR 2" xfId="1067" xr:uid="{7B0DCCF1-6A0E-4469-A5F9-1648EB026918}"/>
    <cellStyle name="_Quotation for TTnT Project (OSS Parts ) (Internal Version) 051121_New_Q1 2008 - J027 - JI Group - Note R11_(11)unrealised ex.rate_(3)Aging AR 3" xfId="1068" xr:uid="{B9B87A38-2F70-4D1F-9C60-976438AD0FBC}"/>
    <cellStyle name="_Quotation for TTnT Project (OSS Parts ) (Internal Version) 051121_New_Q1 2008 - J027 - JI Group - Note R11_(11)unrealised ex.rate_(3)Aging AR 4" xfId="1069" xr:uid="{4B749B65-01D6-4D73-B51B-9948E461839E}"/>
    <cellStyle name="_Quotation for TTnT Project (OSS Parts ) (Internal Version) 051121_New_Q1 2008 - J027 - JI Group - Note R11_(11)unrealised ex.rate_(3)Aging AR 5" xfId="1070" xr:uid="{2DC28E4F-4DA9-4DEE-BD25-D32E96C39302}"/>
    <cellStyle name="_Quotation for TTnT Project (OSS Parts ) (Internal Version) 051121_New_R11_Detail cash flow" xfId="1071" xr:uid="{15BB4EA8-8A68-4B20-8D4C-F7CF8FDFC27A}"/>
    <cellStyle name="_Quotation for TTnT Project (Warranty Part , Option 1) (Internal Version) 051123_New" xfId="1072" xr:uid="{F679A1EE-0547-46EB-A3D4-918FC6165D0A}"/>
    <cellStyle name="_R11_Detail cash flow" xfId="1073" xr:uid="{540F7B3E-505A-41E7-AF35-AF15CB8467ED}"/>
    <cellStyle name="_R11_Detail cash flow_(2)Sum of cash&amp;cash equivalent" xfId="1074" xr:uid="{8EDF79FB-9F07-40B8-AA4D-B36B4D52E40E}"/>
    <cellStyle name="_Summary_Value_13Dec05" xfId="1075" xr:uid="{215B9E20-B90C-4B16-80D0-5F4671DABB13}"/>
    <cellStyle name="_Summary_Value_13Dec05_(11)unrealised ex.rate" xfId="1076" xr:uid="{921D12DA-7767-4CAD-B1E3-6DEA94330BB9}"/>
    <cellStyle name="_Summary_Value_13Dec05_(11)unrealised ex.rate 2" xfId="1077" xr:uid="{FAD924F6-E2E4-4B9B-A0AF-89820AF187BA}"/>
    <cellStyle name="_Summary_Value_13Dec05_(11)unrealised ex.rate 3" xfId="1078" xr:uid="{A56870DA-051F-45BC-AB01-EF3342C9A307}"/>
    <cellStyle name="_Summary_Value_13Dec05_(11)unrealised ex.rate 4" xfId="1079" xr:uid="{C388ABC9-1F5E-47F4-A81D-20E34388EF1D}"/>
    <cellStyle name="_Summary_Value_13Dec05_(11)unrealised ex.rate 5" xfId="1080" xr:uid="{6BEF527F-6840-414E-AE80-BABE726FB2B4}"/>
    <cellStyle name="_Summary_Value_13Dec05_(11)unrealised ex.rate_(2)Sum of cash&amp;cash equipvalent" xfId="1081" xr:uid="{9B9E0C4E-3672-42ED-B8E4-CB5151C44699}"/>
    <cellStyle name="_Summary_Value_13Dec05_(11)unrealised ex.rate_(2)Sum of cash&amp;cash equipvalent 2" xfId="1082" xr:uid="{9E1E1A28-3497-4422-A1C3-B65626EF09B4}"/>
    <cellStyle name="_Summary_Value_13Dec05_(11)unrealised ex.rate_(2)Sum of cash&amp;cash equipvalent 3" xfId="1083" xr:uid="{D37B34A7-24E1-43E5-9CB4-85C72C5EF906}"/>
    <cellStyle name="_Summary_Value_13Dec05_(11)unrealised ex.rate_(2)Sum of cash&amp;cash equipvalent 4" xfId="1084" xr:uid="{A59E122D-C1C7-499C-9DBC-DDF2EB8678E7}"/>
    <cellStyle name="_Summary_Value_13Dec05_(11)unrealised ex.rate_(2)Sum of cash&amp;cash equipvalent 5" xfId="1085" xr:uid="{4A9E14A6-E93A-41B4-81DF-2EDEF575F605}"/>
    <cellStyle name="_Summary_Value_13Dec05_(11)unrealised ex.rate_(3)Aging AR" xfId="1086" xr:uid="{2036E510-80FC-4834-9A0D-BCB7F14783AB}"/>
    <cellStyle name="_Summary_Value_13Dec05_(11)unrealised ex.rate_(3)Aging AR 2" xfId="1087" xr:uid="{8146434B-348A-4DF7-A890-4EED4CDE4945}"/>
    <cellStyle name="_Summary_Value_13Dec05_(11)unrealised ex.rate_(3)Aging AR 3" xfId="1088" xr:uid="{7C2FCF57-C3A3-4FAD-A6EA-5B81C24B84C7}"/>
    <cellStyle name="_Summary_Value_13Dec05_(11)unrealised ex.rate_(3)Aging AR 4" xfId="1089" xr:uid="{ACEC4441-61A1-49C4-82AB-469D20F8098E}"/>
    <cellStyle name="_Summary_Value_13Dec05_(11)unrealised ex.rate_(3)Aging AR 5" xfId="1090" xr:uid="{88AB023F-7F18-4487-A8FB-8B513063CF9F}"/>
    <cellStyle name="_Summary_Value_13Dec05_2008Q1_JI Group - Note R11" xfId="1091" xr:uid="{3AD1A74D-3C50-4B43-8F2F-DCBC8E7246D7}"/>
    <cellStyle name="_Summary_Value_13Dec05_2008Q1_JI Group - Note R11_(11)unrealised ex.rate" xfId="1092" xr:uid="{A32CD045-36FA-40EE-B4C0-1C228B47117C}"/>
    <cellStyle name="_Summary_Value_13Dec05_2008Q1_JI Group - Note R11_(11)unrealised ex.rate 2" xfId="1093" xr:uid="{07BCE6B2-AED7-4529-856A-A1983A2C1F1E}"/>
    <cellStyle name="_Summary_Value_13Dec05_2008Q1_JI Group - Note R11_(11)unrealised ex.rate 3" xfId="1094" xr:uid="{0BFF1D5F-E84B-49DA-80AA-9C119E7AFDD8}"/>
    <cellStyle name="_Summary_Value_13Dec05_2008Q1_JI Group - Note R11_(11)unrealised ex.rate 4" xfId="1095" xr:uid="{F74A2FFB-8619-475F-87CD-5E1D0D5CAB82}"/>
    <cellStyle name="_Summary_Value_13Dec05_2008Q1_JI Group - Note R11_(11)unrealised ex.rate 5" xfId="1096" xr:uid="{AAFD738C-5D06-49CA-84EA-337C671683BC}"/>
    <cellStyle name="_Summary_Value_13Dec05_2008Q1_JI Group - Note R11_(11)unrealised ex.rate_(2)Sum of cash&amp;cash equipvalent" xfId="1097" xr:uid="{2BD35E07-6019-4070-9C1B-6DA547962684}"/>
    <cellStyle name="_Summary_Value_13Dec05_2008Q1_JI Group - Note R11_(11)unrealised ex.rate_(2)Sum of cash&amp;cash equipvalent 2" xfId="1098" xr:uid="{72886FF9-DC1A-4719-866A-E4B28D2F289D}"/>
    <cellStyle name="_Summary_Value_13Dec05_2008Q1_JI Group - Note R11_(11)unrealised ex.rate_(2)Sum of cash&amp;cash equipvalent 3" xfId="1099" xr:uid="{86A4959F-54ED-4A29-B02B-CE14196B653D}"/>
    <cellStyle name="_Summary_Value_13Dec05_2008Q1_JI Group - Note R11_(11)unrealised ex.rate_(2)Sum of cash&amp;cash equipvalent 4" xfId="1100" xr:uid="{7BD54B37-D1E3-4E26-AC73-382C3DA8AD79}"/>
    <cellStyle name="_Summary_Value_13Dec05_2008Q1_JI Group - Note R11_(11)unrealised ex.rate_(2)Sum of cash&amp;cash equipvalent 5" xfId="1101" xr:uid="{C4788D53-8F25-49D2-B4FB-7CB9A55C1FAA}"/>
    <cellStyle name="_Summary_Value_13Dec05_2008Q1_JI Group - Note R11_(11)unrealised ex.rate_(3)Aging AR" xfId="1102" xr:uid="{DB2C6C0C-3D7B-4B2B-84EE-716024C0B24C}"/>
    <cellStyle name="_Summary_Value_13Dec05_2008Q1_JI Group - Note R11_(11)unrealised ex.rate_(3)Aging AR 2" xfId="1103" xr:uid="{B0A913B5-FB1B-49CD-AFD8-019557DFC3D3}"/>
    <cellStyle name="_Summary_Value_13Dec05_2008Q1_JI Group - Note R11_(11)unrealised ex.rate_(3)Aging AR 3" xfId="1104" xr:uid="{BEEC1BD0-8700-4369-B9C8-8E17B388012A}"/>
    <cellStyle name="_Summary_Value_13Dec05_2008Q1_JI Group - Note R11_(11)unrealised ex.rate_(3)Aging AR 4" xfId="1105" xr:uid="{2F068DCC-A135-48A1-AC58-DF633EB850FC}"/>
    <cellStyle name="_Summary_Value_13Dec05_2008Q1_JI Group - Note R11_(11)unrealised ex.rate_(3)Aging AR 5" xfId="1106" xr:uid="{DE4ACD0E-6B2A-42A1-AEE3-93B20D1201E8}"/>
    <cellStyle name="_Summary_Value_13Dec05_Q1 2008 - J027 - cash flow conso - WP" xfId="1107" xr:uid="{BC29560B-C4B2-42BE-BB9E-353F34FFC002}"/>
    <cellStyle name="_Summary_Value_13Dec05_Q1 2008 - J027 - cash flow conso - WP_(11)unrealised ex.rate" xfId="1108" xr:uid="{5CF62934-3E5D-418B-8C68-32B63C8569A1}"/>
    <cellStyle name="_Summary_Value_13Dec05_Q1 2008 - J027 - cash flow conso - WP_(11)unrealised ex.rate 2" xfId="1109" xr:uid="{3B4D4FC7-436E-4001-A8EC-06044A0BC377}"/>
    <cellStyle name="_Summary_Value_13Dec05_Q1 2008 - J027 - cash flow conso - WP_(11)unrealised ex.rate 3" xfId="1110" xr:uid="{50745934-4A48-495C-853D-BE4088359BF4}"/>
    <cellStyle name="_Summary_Value_13Dec05_Q1 2008 - J027 - cash flow conso - WP_(11)unrealised ex.rate 4" xfId="1111" xr:uid="{E4CBD1AC-43EB-4308-854E-422B4EA7BF33}"/>
    <cellStyle name="_Summary_Value_13Dec05_Q1 2008 - J027 - cash flow conso - WP_(11)unrealised ex.rate 5" xfId="1112" xr:uid="{D37D34E7-811F-42EE-BC31-FB19450D8A4A}"/>
    <cellStyle name="_Summary_Value_13Dec05_Q1 2008 - J027 - cash flow conso - WP_(11)unrealised ex.rate_(2)Sum of cash&amp;cash equipvalent" xfId="1113" xr:uid="{C49E8414-E493-4A6A-B163-3A2C23119E6B}"/>
    <cellStyle name="_Summary_Value_13Dec05_Q1 2008 - J027 - cash flow conso - WP_(11)unrealised ex.rate_(2)Sum of cash&amp;cash equipvalent 2" xfId="1114" xr:uid="{79EB2F68-7CD9-48F8-BE70-6C46181F21C4}"/>
    <cellStyle name="_Summary_Value_13Dec05_Q1 2008 - J027 - cash flow conso - WP_(11)unrealised ex.rate_(2)Sum of cash&amp;cash equipvalent 3" xfId="1115" xr:uid="{C4E42338-590B-4A90-9786-B5E6B557D873}"/>
    <cellStyle name="_Summary_Value_13Dec05_Q1 2008 - J027 - cash flow conso - WP_(11)unrealised ex.rate_(2)Sum of cash&amp;cash equipvalent 4" xfId="1116" xr:uid="{3BC57BED-7CF6-46BC-86BB-C3169140F69E}"/>
    <cellStyle name="_Summary_Value_13Dec05_Q1 2008 - J027 - cash flow conso - WP_(11)unrealised ex.rate_(2)Sum of cash&amp;cash equipvalent 5" xfId="1117" xr:uid="{C499CFEE-BCA0-47D8-9244-24A5E69DEDB6}"/>
    <cellStyle name="_Summary_Value_13Dec05_Q1 2008 - J027 - cash flow conso - WP_(11)unrealised ex.rate_(3)Aging AR" xfId="1118" xr:uid="{8DE338DD-C022-4B99-921B-F5A51BF5C46B}"/>
    <cellStyle name="_Summary_Value_13Dec05_Q1 2008 - J027 - cash flow conso - WP_(11)unrealised ex.rate_(3)Aging AR 2" xfId="1119" xr:uid="{FDC0C6BF-EDE2-442B-956E-A709677DAFAA}"/>
    <cellStyle name="_Summary_Value_13Dec05_Q1 2008 - J027 - cash flow conso - WP_(11)unrealised ex.rate_(3)Aging AR 3" xfId="1120" xr:uid="{4BAB2472-55F3-46A9-892A-48AC6AAC440E}"/>
    <cellStyle name="_Summary_Value_13Dec05_Q1 2008 - J027 - cash flow conso - WP_(11)unrealised ex.rate_(3)Aging AR 4" xfId="1121" xr:uid="{6B131329-F5FA-4419-9921-F08DA507FC38}"/>
    <cellStyle name="_Summary_Value_13Dec05_Q1 2008 - J027 - cash flow conso - WP_(11)unrealised ex.rate_(3)Aging AR 5" xfId="1122" xr:uid="{6C83C70E-CE55-41B1-BF54-F4DEF537EAA4}"/>
    <cellStyle name="_Summary_Value_13Dec05_Q1 2008 - J027 - JI Group - Note R11" xfId="1123" xr:uid="{951C7589-523C-4A92-A2FE-65C4FA828A8B}"/>
    <cellStyle name="_Summary_Value_13Dec05_Q1 2008 - J027 - JI Group - Note R11_(11)unrealised ex.rate" xfId="1124" xr:uid="{762E6A81-3D1E-4381-92A8-C368CCB4DBD6}"/>
    <cellStyle name="_Summary_Value_13Dec05_Q1 2008 - J027 - JI Group - Note R11_(11)unrealised ex.rate 2" xfId="1125" xr:uid="{BAC0781E-093D-4F25-AD5F-9130C21694F2}"/>
    <cellStyle name="_Summary_Value_13Dec05_Q1 2008 - J027 - JI Group - Note R11_(11)unrealised ex.rate 3" xfId="1126" xr:uid="{BC0462BD-EE6F-4E94-9B28-06BC31DCEB94}"/>
    <cellStyle name="_Summary_Value_13Dec05_Q1 2008 - J027 - JI Group - Note R11_(11)unrealised ex.rate 4" xfId="1127" xr:uid="{4FB31345-265D-4A52-9911-531A5865CE65}"/>
    <cellStyle name="_Summary_Value_13Dec05_Q1 2008 - J027 - JI Group - Note R11_(11)unrealised ex.rate 5" xfId="1128" xr:uid="{36DAC33B-D21D-4F23-BB0A-E0B4D4DF5CB3}"/>
    <cellStyle name="_Summary_Value_13Dec05_Q1 2008 - J027 - JI Group - Note R11_(11)unrealised ex.rate_(2)Sum of cash&amp;cash equipvalent" xfId="1129" xr:uid="{E193B759-17EC-419D-AD1A-E560A5E81E1C}"/>
    <cellStyle name="_Summary_Value_13Dec05_Q1 2008 - J027 - JI Group - Note R11_(11)unrealised ex.rate_(2)Sum of cash&amp;cash equipvalent 2" xfId="1130" xr:uid="{4D839727-055D-430D-97F7-5EF8AB17301B}"/>
    <cellStyle name="_Summary_Value_13Dec05_Q1 2008 - J027 - JI Group - Note R11_(11)unrealised ex.rate_(2)Sum of cash&amp;cash equipvalent 3" xfId="1131" xr:uid="{EB59381E-3FA5-4158-A2CE-81F1737B82D2}"/>
    <cellStyle name="_Summary_Value_13Dec05_Q1 2008 - J027 - JI Group - Note R11_(11)unrealised ex.rate_(2)Sum of cash&amp;cash equipvalent 4" xfId="1132" xr:uid="{71669A08-1602-4F54-9157-C5BF1EA1C552}"/>
    <cellStyle name="_Summary_Value_13Dec05_Q1 2008 - J027 - JI Group - Note R11_(11)unrealised ex.rate_(2)Sum of cash&amp;cash equipvalent 5" xfId="1133" xr:uid="{76A72949-3242-4DF3-8E4B-B5672CEA7AED}"/>
    <cellStyle name="_Summary_Value_13Dec05_Q1 2008 - J027 - JI Group - Note R11_(11)unrealised ex.rate_(3)Aging AR" xfId="1134" xr:uid="{C922E089-46A4-4631-887A-D7CBD9C0FE2A}"/>
    <cellStyle name="_Summary_Value_13Dec05_Q1 2008 - J027 - JI Group - Note R11_(11)unrealised ex.rate_(3)Aging AR 2" xfId="1135" xr:uid="{3129BD79-D5E7-4D4E-9AC2-D5E0B5249223}"/>
    <cellStyle name="_Summary_Value_13Dec05_Q1 2008 - J027 - JI Group - Note R11_(11)unrealised ex.rate_(3)Aging AR 3" xfId="1136" xr:uid="{57BF8CFA-91E3-4D12-B921-3F13FD86A0D0}"/>
    <cellStyle name="_Summary_Value_13Dec05_Q1 2008 - J027 - JI Group - Note R11_(11)unrealised ex.rate_(3)Aging AR 4" xfId="1137" xr:uid="{11D394E1-B455-4C66-94DE-CCC1C9936D26}"/>
    <cellStyle name="_Summary_Value_13Dec05_Q1 2008 - J027 - JI Group - Note R11_(11)unrealised ex.rate_(3)Aging AR 5" xfId="1138" xr:uid="{2E641210-44B1-4E72-93ED-AC77CEF4FC42}"/>
    <cellStyle name="_Summary_Value_13Dec05_R11_Detail cash flow" xfId="1139" xr:uid="{0386051A-0B97-448D-A56B-A0AC8AD29CCA}"/>
    <cellStyle name="_Summary_Value_13Dec05_R11_Detail cash flow_(2)Sum of cash&amp;cash equivalent" xfId="1140" xr:uid="{F838FCFD-A00E-483C-964B-94DD9125D398}"/>
    <cellStyle name="_TELLIN Rack Layout V20041214" xfId="1141" xr:uid="{D664BB84-10B8-4FCE-A186-2580593C241E}"/>
    <cellStyle name="_TTT BB Price summary to JTS_030206" xfId="1142" xr:uid="{24005166-F2D2-4F1E-BEFC-C0576765DAB5}"/>
    <cellStyle name="_UIN综合智能网USAU报价模板-040318修改版" xfId="1143" xr:uid="{31750C36-1C17-4C05-8D19-528017EFB023}"/>
    <cellStyle name="_排队机单板清单050508" xfId="1144" xr:uid="{ACF3E18F-5BCD-43A5-8CF4-EA648B4BA2CC}"/>
    <cellStyle name="_数据业务机柜配置大全051020" xfId="1145" xr:uid="{73763088-1327-4921-B6B8-1410CEE8C074}"/>
    <cellStyle name="_模板" xfId="1146" xr:uid="{D4AB58CD-7AFF-41FA-813C-A7C62C594B4A}"/>
    <cellStyle name="_模板_(11)unrealised ex.rate" xfId="1147" xr:uid="{D216622A-70EA-4AC3-A8A4-972EE4EB3F72}"/>
    <cellStyle name="_模板_(11)unrealised ex.rate 2" xfId="1148" xr:uid="{D62D2F3C-60E0-4B90-A6E1-A83A3D2C6CDB}"/>
    <cellStyle name="_模板_(11)unrealised ex.rate 3" xfId="1149" xr:uid="{4A961543-CA5C-48D4-AD60-3DEF805768E6}"/>
    <cellStyle name="_模板_(11)unrealised ex.rate 4" xfId="1150" xr:uid="{D44A691F-CB5A-4912-A028-EB5C31FACD86}"/>
    <cellStyle name="_模板_(11)unrealised ex.rate 5" xfId="1151" xr:uid="{5232B3F3-B7A6-46B0-AADF-9D43A06AFFA5}"/>
    <cellStyle name="_模板_(11)unrealised ex.rate_(2)Sum of cash&amp;cash equipvalent" xfId="1152" xr:uid="{178F0897-447D-4C7A-9C05-8D219026C745}"/>
    <cellStyle name="_模板_(11)unrealised ex.rate_(2)Sum of cash&amp;cash equipvalent 2" xfId="1153" xr:uid="{0D0641D5-4470-4180-982C-7C9E5625E2EC}"/>
    <cellStyle name="_模板_(11)unrealised ex.rate_(2)Sum of cash&amp;cash equipvalent 3" xfId="1154" xr:uid="{1A661A15-2EDE-4B0B-AAAE-DE5DB67ACF1A}"/>
    <cellStyle name="_模板_(11)unrealised ex.rate_(2)Sum of cash&amp;cash equipvalent 4" xfId="1155" xr:uid="{DCE453A3-C900-4A3C-846E-5490563F3448}"/>
    <cellStyle name="_模板_(11)unrealised ex.rate_(2)Sum of cash&amp;cash equipvalent 5" xfId="1156" xr:uid="{D671010A-EF16-4617-9308-E07631F67EEA}"/>
    <cellStyle name="_模板_(11)unrealised ex.rate_(3)Aging AR" xfId="1157" xr:uid="{09BEA02F-28A8-4A2E-AF64-E3E9BC889C36}"/>
    <cellStyle name="_模板_(11)unrealised ex.rate_(3)Aging AR 2" xfId="1158" xr:uid="{3501914D-5D18-4595-975D-9074110D6B13}"/>
    <cellStyle name="_模板_(11)unrealised ex.rate_(3)Aging AR 3" xfId="1159" xr:uid="{A913DA74-5DB2-47C7-8FF5-87C74E02AFA0}"/>
    <cellStyle name="_模板_(11)unrealised ex.rate_(3)Aging AR 4" xfId="1160" xr:uid="{46B8A23E-353B-4F20-84DB-6947C2A1CE4B}"/>
    <cellStyle name="_模板_(11)unrealised ex.rate_(3)Aging AR 5" xfId="1161" xr:uid="{6C3C2B21-D7B6-4AEB-A4C6-40155D6E515D}"/>
    <cellStyle name="_模板_2008Q1_JI Group - Note R11" xfId="1162" xr:uid="{4E4F3684-FBC8-49A1-A692-3E407E8860FF}"/>
    <cellStyle name="_模板_2008Q1_JI Group - Note R11_(11)unrealised ex.rate" xfId="1163" xr:uid="{EEE1781E-B514-46C1-88DF-12FDA76361A1}"/>
    <cellStyle name="_模板_2008Q1_JI Group - Note R11_(11)unrealised ex.rate 2" xfId="1164" xr:uid="{E30E6576-E918-49B8-BB4C-0C10AC4B2CDE}"/>
    <cellStyle name="_模板_2008Q1_JI Group - Note R11_(11)unrealised ex.rate 3" xfId="1165" xr:uid="{0AD0E70D-7133-4835-85A7-384C4F55BF87}"/>
    <cellStyle name="_模板_2008Q1_JI Group - Note R11_(11)unrealised ex.rate 4" xfId="1166" xr:uid="{7B856FC8-558E-4682-B07D-D62BF6C8899C}"/>
    <cellStyle name="_模板_2008Q1_JI Group - Note R11_(11)unrealised ex.rate 5" xfId="1167" xr:uid="{3840049A-E6D9-43CF-B15E-FD2B3ECDEABF}"/>
    <cellStyle name="_模板_2008Q1_JI Group - Note R11_(11)unrealised ex.rate_(2)Sum of cash&amp;cash equipvalent" xfId="1168" xr:uid="{D90E96FA-4F0F-4B1D-993D-2B702E4349FB}"/>
    <cellStyle name="_模板_2008Q1_JI Group - Note R11_(11)unrealised ex.rate_(2)Sum of cash&amp;cash equipvalent 2" xfId="1169" xr:uid="{CD10C825-A2EC-4A2F-A7FD-FFAEC284E202}"/>
    <cellStyle name="_模板_2008Q1_JI Group - Note R11_(11)unrealised ex.rate_(2)Sum of cash&amp;cash equipvalent 3" xfId="1170" xr:uid="{799AC40B-2F53-4D18-80B4-3FF5F0D82276}"/>
    <cellStyle name="_模板_2008Q1_JI Group - Note R11_(11)unrealised ex.rate_(2)Sum of cash&amp;cash equipvalent 4" xfId="1171" xr:uid="{48CDBC7F-9BC7-4BF0-902F-83A4320DA644}"/>
    <cellStyle name="_模板_2008Q1_JI Group - Note R11_(11)unrealised ex.rate_(2)Sum of cash&amp;cash equipvalent 5" xfId="1172" xr:uid="{D37E83C9-35D1-42DE-8EE7-AA697B4DCBE3}"/>
    <cellStyle name="_模板_2008Q1_JI Group - Note R11_(11)unrealised ex.rate_(3)Aging AR" xfId="1173" xr:uid="{A4B330C5-F665-4A45-A39F-19E8539CD25B}"/>
    <cellStyle name="_模板_2008Q1_JI Group - Note R11_(11)unrealised ex.rate_(3)Aging AR 2" xfId="1174" xr:uid="{FDA874AB-09ED-4BCF-A8EB-3DE24DDD2C9E}"/>
    <cellStyle name="_模板_2008Q1_JI Group - Note R11_(11)unrealised ex.rate_(3)Aging AR 3" xfId="1175" xr:uid="{FD1C25E8-1A5C-4B34-98A4-417475D03F09}"/>
    <cellStyle name="_模板_2008Q1_JI Group - Note R11_(11)unrealised ex.rate_(3)Aging AR 4" xfId="1176" xr:uid="{474270C9-1D35-44A7-96D9-9C23CB94D492}"/>
    <cellStyle name="_模板_2008Q1_JI Group - Note R11_(11)unrealised ex.rate_(3)Aging AR 5" xfId="1177" xr:uid="{823C5D6D-5E24-42B9-BB16-A8AB361C251D}"/>
    <cellStyle name="_模板_Q1 2008 - J027 - cash flow conso - WP" xfId="1178" xr:uid="{29A9413E-0A18-4366-963E-77A504821960}"/>
    <cellStyle name="_模板_Q1 2008 - J027 - cash flow conso - WP_(11)unrealised ex.rate" xfId="1179" xr:uid="{BB58B374-9568-4F43-86F2-BA9F6F24B293}"/>
    <cellStyle name="_模板_Q1 2008 - J027 - cash flow conso - WP_(11)unrealised ex.rate 2" xfId="1180" xr:uid="{250B0559-A51C-46FB-A41D-65F0DE7DAC2F}"/>
    <cellStyle name="_模板_Q1 2008 - J027 - cash flow conso - WP_(11)unrealised ex.rate 3" xfId="1181" xr:uid="{9C4DEE57-5C33-4528-9AF3-7C63EE610AE4}"/>
    <cellStyle name="_模板_Q1 2008 - J027 - cash flow conso - WP_(11)unrealised ex.rate 4" xfId="1182" xr:uid="{327FAEDE-38A2-40AA-A73E-D82BA65D645B}"/>
    <cellStyle name="_模板_Q1 2008 - J027 - cash flow conso - WP_(11)unrealised ex.rate 5" xfId="1183" xr:uid="{1853F41B-CB21-48E9-B2AA-DB84EEF2883F}"/>
    <cellStyle name="_模板_Q1 2008 - J027 - cash flow conso - WP_(11)unrealised ex.rate_(2)Sum of cash&amp;cash equipvalent" xfId="1184" xr:uid="{2F77AFFC-C124-44B6-AB6D-00451FE045CF}"/>
    <cellStyle name="_模板_Q1 2008 - J027 - cash flow conso - WP_(11)unrealised ex.rate_(2)Sum of cash&amp;cash equipvalent 2" xfId="1185" xr:uid="{C157CB1C-4ACA-44E7-BB7D-48F6ACE9BC10}"/>
    <cellStyle name="_模板_Q1 2008 - J027 - cash flow conso - WP_(11)unrealised ex.rate_(2)Sum of cash&amp;cash equipvalent 3" xfId="1186" xr:uid="{1FAD0F24-3CD1-4611-B1F8-CA3697862A7D}"/>
    <cellStyle name="_模板_Q1 2008 - J027 - cash flow conso - WP_(11)unrealised ex.rate_(2)Sum of cash&amp;cash equipvalent 4" xfId="1187" xr:uid="{0E5CF592-DFE8-41E6-84E7-751B983DC3D7}"/>
    <cellStyle name="_模板_Q1 2008 - J027 - cash flow conso - WP_(11)unrealised ex.rate_(2)Sum of cash&amp;cash equipvalent 5" xfId="1188" xr:uid="{04BD49FF-6D95-4B2C-90DB-BB84FC6792C2}"/>
    <cellStyle name="_模板_Q1 2008 - J027 - cash flow conso - WP_(11)unrealised ex.rate_(3)Aging AR" xfId="1189" xr:uid="{6B761EE5-E4E1-4A45-AA34-0264996AB27B}"/>
    <cellStyle name="_模板_Q1 2008 - J027 - cash flow conso - WP_(11)unrealised ex.rate_(3)Aging AR 2" xfId="1190" xr:uid="{AC4A45D0-BB6A-4727-AD94-1E62022AD9C2}"/>
    <cellStyle name="_模板_Q1 2008 - J027 - cash flow conso - WP_(11)unrealised ex.rate_(3)Aging AR 3" xfId="1191" xr:uid="{C967519C-4615-414E-B583-E7CAE1A081E8}"/>
    <cellStyle name="_模板_Q1 2008 - J027 - cash flow conso - WP_(11)unrealised ex.rate_(3)Aging AR 4" xfId="1192" xr:uid="{A21E4F9A-1929-4A01-BBCC-E6285E6E503F}"/>
    <cellStyle name="_模板_Q1 2008 - J027 - cash flow conso - WP_(11)unrealised ex.rate_(3)Aging AR 5" xfId="1193" xr:uid="{91EDC771-A1C4-4E44-AAA4-FCFF1255E7ED}"/>
    <cellStyle name="_模板_Q1 2008 - J027 - JI Group - Note R11" xfId="1194" xr:uid="{E695A23F-DB64-47DB-8749-B6F56DAE2512}"/>
    <cellStyle name="_模板_Q1 2008 - J027 - JI Group - Note R11_(11)unrealised ex.rate" xfId="1195" xr:uid="{41D6B0DF-0170-4302-AEA5-DD2552C62FC0}"/>
    <cellStyle name="_模板_Q1 2008 - J027 - JI Group - Note R11_(11)unrealised ex.rate 2" xfId="1196" xr:uid="{86ECAB41-7931-4AE3-8E1C-408C0C2CBD90}"/>
    <cellStyle name="_模板_Q1 2008 - J027 - JI Group - Note R11_(11)unrealised ex.rate 3" xfId="1197" xr:uid="{C9AC1CFB-7B62-4082-8B03-8AC04ED88544}"/>
    <cellStyle name="_模板_Q1 2008 - J027 - JI Group - Note R11_(11)unrealised ex.rate 4" xfId="1198" xr:uid="{5CB8A84D-8945-4233-99F9-74EE2D5C2F2A}"/>
    <cellStyle name="_模板_Q1 2008 - J027 - JI Group - Note R11_(11)unrealised ex.rate 5" xfId="1199" xr:uid="{71BBEE06-5802-4B5E-966C-BDA99A404084}"/>
    <cellStyle name="_模板_Q1 2008 - J027 - JI Group - Note R11_(11)unrealised ex.rate_(2)Sum of cash&amp;cash equipvalent" xfId="1200" xr:uid="{93B4ED30-F2F6-46DB-A165-AF2412785439}"/>
    <cellStyle name="_模板_Q1 2008 - J027 - JI Group - Note R11_(11)unrealised ex.rate_(2)Sum of cash&amp;cash equipvalent 2" xfId="1201" xr:uid="{1C70FFDC-C8A3-4196-B381-F4E3FC53424F}"/>
    <cellStyle name="_模板_Q1 2008 - J027 - JI Group - Note R11_(11)unrealised ex.rate_(2)Sum of cash&amp;cash equipvalent 3" xfId="1202" xr:uid="{2C46C952-3C43-4142-961F-6AA15316FEAC}"/>
    <cellStyle name="_模板_Q1 2008 - J027 - JI Group - Note R11_(11)unrealised ex.rate_(2)Sum of cash&amp;cash equipvalent 4" xfId="1203" xr:uid="{E8A2301F-E90B-4E0A-870C-5BAEAC06C47B}"/>
    <cellStyle name="_模板_Q1 2008 - J027 - JI Group - Note R11_(11)unrealised ex.rate_(2)Sum of cash&amp;cash equipvalent 5" xfId="1204" xr:uid="{256F3160-A552-45D5-864A-209A441C3CB8}"/>
    <cellStyle name="_模板_Q1 2008 - J027 - JI Group - Note R11_(11)unrealised ex.rate_(3)Aging AR" xfId="1205" xr:uid="{DF45470D-4E91-4A92-AE51-0F5D5C7F62C6}"/>
    <cellStyle name="_模板_Q1 2008 - J027 - JI Group - Note R11_(11)unrealised ex.rate_(3)Aging AR 2" xfId="1206" xr:uid="{8DBFD7D0-6153-4D8E-BB3C-8ECCE8042C33}"/>
    <cellStyle name="_模板_Q1 2008 - J027 - JI Group - Note R11_(11)unrealised ex.rate_(3)Aging AR 3" xfId="1207" xr:uid="{F0D206A1-8B3F-4C3A-8309-DEDFFC1451C3}"/>
    <cellStyle name="_模板_Q1 2008 - J027 - JI Group - Note R11_(11)unrealised ex.rate_(3)Aging AR 4" xfId="1208" xr:uid="{F32BCB89-31E8-469C-9613-A2BD8E68EF68}"/>
    <cellStyle name="_模板_Q1 2008 - J027 - JI Group - Note R11_(11)unrealised ex.rate_(3)Aging AR 5" xfId="1209" xr:uid="{C95BB77E-59D6-432E-A71F-33E09CE395DA}"/>
    <cellStyle name="_模板_R11_Detail cash flow" xfId="1210" xr:uid="{125B9CFA-8A44-4783-BDB4-5044F783FCBE}"/>
    <cellStyle name="_模板_R11_Detail cash flow_(2)Sum of cash&amp;cash equivalent" xfId="1211" xr:uid="{726B9FE2-9F2E-4785-9228-1326320CFE7F}"/>
    <cellStyle name="_移动ICD报价模板V3.0（B排，20050301,HP）" xfId="1212" xr:uid="{80783561-4162-4E06-9CDA-5070DB9C705F}"/>
    <cellStyle name="0,0_x000d__x000a_NA_x000d__x000a_" xfId="1213" xr:uid="{1C53A324-B945-4360-9888-2946C0E3571E}"/>
    <cellStyle name="1.1" xfId="1214" xr:uid="{4359321A-D11A-42DD-A7ED-DE57D2C5839F}"/>
    <cellStyle name="1.10" xfId="1215" xr:uid="{D075AEA7-96F9-43DE-A72C-CC57DDA3BFA1}"/>
    <cellStyle name="20% - Accent1 10" xfId="2960" xr:uid="{B9374ACC-E6FB-47DB-86D1-AF797639B0A3}"/>
    <cellStyle name="20% - Accent1 2" xfId="1216" xr:uid="{3832E726-11EA-43AA-BDC7-F81E0C439BB1}"/>
    <cellStyle name="20% - Accent1 2 2" xfId="1217" xr:uid="{B05F34D3-8689-460A-AD27-844E97C8797A}"/>
    <cellStyle name="20% - Accent1 2 2 2" xfId="4116" xr:uid="{E7418F2D-7149-473F-8D08-9DA6014612B1}"/>
    <cellStyle name="20% - Accent1 2 3" xfId="1218" xr:uid="{8786C030-7982-46D5-A3F1-B7A644DB6ECF}"/>
    <cellStyle name="20% - Accent1 2 4" xfId="3344" xr:uid="{66351C9D-DA65-43D1-A87F-5E7F6B3560CF}"/>
    <cellStyle name="20% - Accent1 3" xfId="1219" xr:uid="{411929F5-EFDA-47CD-BF37-E395BED14338}"/>
    <cellStyle name="20% - Accent1 3 2" xfId="1220" xr:uid="{051E5372-4B16-4F1C-9523-E83EE8FA047E}"/>
    <cellStyle name="20% - Accent1 3 3" xfId="1221" xr:uid="{EE358686-81C3-4CF8-ADFF-CD7CC13743AA}"/>
    <cellStyle name="20% - Accent1 3 4" xfId="3738" xr:uid="{82F6D60F-F89D-4B79-AE26-05F0203BF98E}"/>
    <cellStyle name="20% - Accent1 4" xfId="1222" xr:uid="{F13BE3E8-9220-497D-B0F3-8C5CEE90BEE0}"/>
    <cellStyle name="20% - Accent1 5" xfId="1223" xr:uid="{A5359959-3BFC-4770-86C3-AC70B62CD43A}"/>
    <cellStyle name="20% - Accent1 6" xfId="1224" xr:uid="{22E0A58F-1A2F-4E69-875E-1C8ACF510A83}"/>
    <cellStyle name="20% - Accent1 7" xfId="1225" xr:uid="{251BCB72-62C1-4117-810F-3F39A4CD19D4}"/>
    <cellStyle name="20% - Accent1 8" xfId="1226" xr:uid="{63B967C7-81CC-44F0-A702-3D8A595755FA}"/>
    <cellStyle name="20% - Accent1 9" xfId="1227" xr:uid="{EFCCF069-0936-4807-99B6-341ED7F83DCA}"/>
    <cellStyle name="20% - Accent2 10" xfId="2964" xr:uid="{5B767D3D-8B67-4F2F-A5D7-3F8DAF23130C}"/>
    <cellStyle name="20% - Accent2 2" xfId="1228" xr:uid="{33044F27-86C7-41D7-BE76-C97B9E7AC4AF}"/>
    <cellStyle name="20% - Accent2 2 2" xfId="1229" xr:uid="{01FE2863-58D3-4108-92D4-89DEF764C9FC}"/>
    <cellStyle name="20% - Accent2 2 2 2" xfId="4119" xr:uid="{91623AB8-4247-4F92-8BBA-CB8A9D9C291A}"/>
    <cellStyle name="20% - Accent2 2 3" xfId="1230" xr:uid="{AD2E9348-712D-42AD-830D-8A04A9499114}"/>
    <cellStyle name="20% - Accent2 2 4" xfId="3347" xr:uid="{495191F2-BA6A-46CA-8C15-A881F4F8AFAF}"/>
    <cellStyle name="20% - Accent2 3" xfId="1231" xr:uid="{44A795DC-54E0-434E-92EB-AAF47EC09C89}"/>
    <cellStyle name="20% - Accent2 3 2" xfId="1232" xr:uid="{98438727-7B51-4D5A-BDC1-3A0AB33B1DB3}"/>
    <cellStyle name="20% - Accent2 3 3" xfId="1233" xr:uid="{9E22398D-BA35-463E-BF8E-649A8AE90DCF}"/>
    <cellStyle name="20% - Accent2 3 4" xfId="3741" xr:uid="{A2367063-EA61-48B2-8C39-98F61AB2600E}"/>
    <cellStyle name="20% - Accent2 4" xfId="1234" xr:uid="{FC966AD0-2850-4EE3-99E7-BDB43AD5395C}"/>
    <cellStyle name="20% - Accent2 5" xfId="1235" xr:uid="{D864DDE8-63A9-4411-8DEB-CACC50266C0F}"/>
    <cellStyle name="20% - Accent2 6" xfId="1236" xr:uid="{9CCB38E9-3BB7-4AA5-AA73-3AE3CD4F9612}"/>
    <cellStyle name="20% - Accent2 7" xfId="1237" xr:uid="{283384A8-0953-4F95-8901-6EAD985D837A}"/>
    <cellStyle name="20% - Accent2 8" xfId="1238" xr:uid="{84B0B59B-75E8-4EA9-B08B-DEE2A742A770}"/>
    <cellStyle name="20% - Accent2 9" xfId="1239" xr:uid="{5609BE85-CEB8-4D30-AEC0-F6B527193F3E}"/>
    <cellStyle name="20% - Accent3 2" xfId="1240" xr:uid="{9D635F9D-5629-4145-BFC1-CDF2CFCDC3E4}"/>
    <cellStyle name="20% - Accent3 2 2" xfId="1241" xr:uid="{5EF3AB01-D00B-454C-90A1-630F24DB3BCC}"/>
    <cellStyle name="20% - Accent3 2 2 2" xfId="4122" xr:uid="{6324410E-C8C2-4EAD-9F78-7B941620EDBE}"/>
    <cellStyle name="20% - Accent3 2 3" xfId="1242" xr:uid="{4885F7BC-7C2B-490A-9D0E-1BA5AB33180C}"/>
    <cellStyle name="20% - Accent3 2 4" xfId="3350" xr:uid="{751D52B6-CD08-461E-AC64-9AAE7F995404}"/>
    <cellStyle name="20% - Accent3 3" xfId="1243" xr:uid="{F8EB8743-7D44-4BC3-BB89-182BC69AB540}"/>
    <cellStyle name="20% - Accent3 3 2" xfId="1244" xr:uid="{4423F64F-E845-4446-B03F-1DB9A69A4E22}"/>
    <cellStyle name="20% - Accent3 3 3" xfId="1245" xr:uid="{222B8345-B3E3-4177-97A9-4AA4675006B6}"/>
    <cellStyle name="20% - Accent3 3 4" xfId="3744" xr:uid="{3E1216B3-DCB4-4410-8CDF-173EC975AFBD}"/>
    <cellStyle name="20% - Accent3 4" xfId="1246" xr:uid="{9C1E7331-F42D-4E5D-B2FB-DBF52DE2D3FE}"/>
    <cellStyle name="20% - Accent3 5" xfId="1247" xr:uid="{9E0BA7EA-5181-4E0B-B862-EEC45E906ED1}"/>
    <cellStyle name="20% - Accent3 6" xfId="1248" xr:uid="{3FACB28C-9F43-401D-ABF3-8400CAE1BDB3}"/>
    <cellStyle name="20% - Accent3 7" xfId="1249" xr:uid="{999452FC-862B-4D40-BC27-8C5651556DC5}"/>
    <cellStyle name="20% - Accent3 8" xfId="2968" xr:uid="{34AE5EC8-C227-4584-90A4-EC913298DE81}"/>
    <cellStyle name="20% - Accent4 2" xfId="1250" xr:uid="{547F0046-6EED-4E71-94DB-4C401589A6B3}"/>
    <cellStyle name="20% - Accent4 2 2" xfId="4125" xr:uid="{B98AA8B5-A8B7-49C6-9C5E-FFF9EBC95F44}"/>
    <cellStyle name="20% - Accent4 2 3" xfId="3353" xr:uid="{FD40784E-CE0B-4008-ABE0-BC174335E123}"/>
    <cellStyle name="20% - Accent4 3" xfId="1251" xr:uid="{7629BA95-FEDB-47A9-A836-37218AC46831}"/>
    <cellStyle name="20% - Accent4 3 2" xfId="3747" xr:uid="{BEF396B6-BAB4-4635-941A-E069CC82BEEE}"/>
    <cellStyle name="20% - Accent4 4" xfId="1252" xr:uid="{3927B598-9BB1-4CFF-A1D5-901D59184F10}"/>
    <cellStyle name="20% - Accent4 5" xfId="1253" xr:uid="{C736020C-787A-416D-9975-055A70042EF4}"/>
    <cellStyle name="20% - Accent4 6" xfId="1254" xr:uid="{A04C49C2-01FA-46DE-BD3D-EC5FE9972515}"/>
    <cellStyle name="20% - Accent4 7" xfId="2972" xr:uid="{F8C290A2-74A6-40C7-A5DC-EE7383511A87}"/>
    <cellStyle name="20% - Accent5 2" xfId="1255" xr:uid="{F406813E-AC1B-482B-AB83-881AA723990E}"/>
    <cellStyle name="20% - Accent5 2 2" xfId="4128" xr:uid="{7A1DD841-796A-4DD1-B1BA-FBB6B63ADCAC}"/>
    <cellStyle name="20% - Accent5 2 3" xfId="3356" xr:uid="{341026BC-98E0-4B88-A4D5-6D14948D0ADE}"/>
    <cellStyle name="20% - Accent5 3" xfId="1256" xr:uid="{91E7440B-4AEF-48F0-8A81-319780527337}"/>
    <cellStyle name="20% - Accent5 3 2" xfId="3750" xr:uid="{89472527-2147-42FA-908E-0CF08A713276}"/>
    <cellStyle name="20% - Accent5 4" xfId="1257" xr:uid="{6F086604-86E5-4B94-8174-7BE92E095AB8}"/>
    <cellStyle name="20% - Accent5 5" xfId="1258" xr:uid="{05355FA4-3A05-45CD-9D56-6F104C9AC94C}"/>
    <cellStyle name="20% - Accent5 6" xfId="1259" xr:uid="{69DCCBD7-6060-43F8-A712-A7C8A19CAE60}"/>
    <cellStyle name="20% - Accent5 7" xfId="2976" xr:uid="{A75CD5D2-0CF1-4D8D-A8B1-704B8616C264}"/>
    <cellStyle name="20% - Accent6 2" xfId="1260" xr:uid="{3A6BCCA3-CB1E-49B2-8571-CA6AA87BDE57}"/>
    <cellStyle name="20% - Accent6 2 2" xfId="4131" xr:uid="{8F1B8E60-7025-4AB1-BA86-BF51F1BA003D}"/>
    <cellStyle name="20% - Accent6 2 3" xfId="3359" xr:uid="{97A3C4DF-D3DE-4822-80D0-DBD309A30568}"/>
    <cellStyle name="20% - Accent6 3" xfId="1261" xr:uid="{2CAAC344-F767-48BD-AA94-4D9A1FBFE26A}"/>
    <cellStyle name="20% - Accent6 3 2" xfId="3753" xr:uid="{C6466668-D1CA-4EF7-A155-98CBD6BCB22C}"/>
    <cellStyle name="20% - Accent6 4" xfId="1262" xr:uid="{62293DFF-DAFA-460F-BC10-A3BB8085A7B7}"/>
    <cellStyle name="20% - Accent6 5" xfId="1263" xr:uid="{2F6BF96A-6B9F-4808-B374-7364D53E095D}"/>
    <cellStyle name="20% - Accent6 6" xfId="1264" xr:uid="{366C2073-96C7-4A57-B999-3E43735B364F}"/>
    <cellStyle name="20% - Accent6 7" xfId="2980" xr:uid="{67D94529-C74A-4008-904C-AF65A15870A2}"/>
    <cellStyle name="20% - ส่วนที่ถูกเน้น1" xfId="1265" xr:uid="{01ED4641-2AB3-49FD-BBF4-FFF570D405CC}"/>
    <cellStyle name="20% - ส่วนที่ถูกเน้น2" xfId="1266" xr:uid="{3BC9F490-293F-4D23-992D-CEE5CAFE46E4}"/>
    <cellStyle name="20% - ส่วนที่ถูกเน้น3" xfId="1267" xr:uid="{7814DB48-A0EF-4A5E-AEE4-A76754CCF6E7}"/>
    <cellStyle name="20% - ส่วนที่ถูกเน้น4" xfId="1268" xr:uid="{49DDB92B-1855-42D3-B1A9-4E65A9387D9C}"/>
    <cellStyle name="20% - ส่วนที่ถูกเน้น5" xfId="1269" xr:uid="{5D891300-A1CA-4C73-BB2D-6E48B1CE532C}"/>
    <cellStyle name="20% - ส่วนที่ถูกเน้น6" xfId="1270" xr:uid="{62B6D70F-F288-418B-B92B-F65E4C4369C7}"/>
    <cellStyle name="40% - Accent1 2" xfId="1271" xr:uid="{52607130-DD28-4420-BC73-917BBBA140EE}"/>
    <cellStyle name="40% - Accent1 2 2" xfId="4117" xr:uid="{75C072F1-174A-4F2C-B477-D1E18EF271F0}"/>
    <cellStyle name="40% - Accent1 2 3" xfId="3345" xr:uid="{31FDB5A3-C1E2-4374-8A19-5F341435A206}"/>
    <cellStyle name="40% - Accent1 3" xfId="1272" xr:uid="{3F5716A8-E37F-4531-90D3-62CF8D7501E9}"/>
    <cellStyle name="40% - Accent1 3 2" xfId="3739" xr:uid="{8B364615-B7F9-4853-93ED-F47E3C220773}"/>
    <cellStyle name="40% - Accent1 4" xfId="1273" xr:uid="{49F82177-319D-459E-BC4D-72B94AE7E863}"/>
    <cellStyle name="40% - Accent1 5" xfId="1274" xr:uid="{FE49FD37-77F4-498C-8EC6-821661DABC6A}"/>
    <cellStyle name="40% - Accent1 6" xfId="1275" xr:uid="{5B10AD62-D727-48D4-8139-C4E9111D554E}"/>
    <cellStyle name="40% - Accent1 7" xfId="2961" xr:uid="{91744400-3814-44A7-876B-BB8ED354E78A}"/>
    <cellStyle name="40% - Accent2 2" xfId="1276" xr:uid="{17E3EB40-2E80-43D5-9693-46626357413B}"/>
    <cellStyle name="40% - Accent2 2 2" xfId="4120" xr:uid="{0AB6433F-A7B1-401D-B3CE-8F0703C7362D}"/>
    <cellStyle name="40% - Accent2 2 3" xfId="3348" xr:uid="{AA26D944-1AE6-4956-ADB7-5756B0225B1A}"/>
    <cellStyle name="40% - Accent2 3" xfId="1277" xr:uid="{58F6F0D5-A596-4FE4-BE89-E69C35A5F582}"/>
    <cellStyle name="40% - Accent2 3 2" xfId="3742" xr:uid="{883E2A9B-3E5F-4BC4-A875-AC8FD84FEB45}"/>
    <cellStyle name="40% - Accent2 4" xfId="1278" xr:uid="{FE35507B-E5C1-41A6-8A17-677CD378C7C6}"/>
    <cellStyle name="40% - Accent2 5" xfId="1279" xr:uid="{42BEBCE4-9BF0-4123-A221-453BE5C758A8}"/>
    <cellStyle name="40% - Accent2 6" xfId="1280" xr:uid="{694FA7C8-C37B-445D-88E0-23D5F5970096}"/>
    <cellStyle name="40% - Accent2 7" xfId="2965" xr:uid="{6E58ED24-28E6-443A-9C1E-5B0FF82624D6}"/>
    <cellStyle name="40% - Accent3 2" xfId="1281" xr:uid="{1B2F7C12-4550-4633-B8C3-4A621DF830C5}"/>
    <cellStyle name="40% - Accent3 2 2" xfId="4123" xr:uid="{90B4BBBB-A603-4273-8B9C-A4AF03188F3D}"/>
    <cellStyle name="40% - Accent3 2 3" xfId="3351" xr:uid="{D22340C1-4DFB-4289-8447-83EF31D86D6B}"/>
    <cellStyle name="40% - Accent3 3" xfId="1282" xr:uid="{E7FB06C0-785A-42B6-88A6-ADF941E78400}"/>
    <cellStyle name="40% - Accent3 3 2" xfId="3745" xr:uid="{8C0878C3-0C2D-4FF3-9D3C-5150C30070FB}"/>
    <cellStyle name="40% - Accent3 4" xfId="1283" xr:uid="{11F994A3-4816-420C-9699-216E957583B8}"/>
    <cellStyle name="40% - Accent3 5" xfId="1284" xr:uid="{31A64B39-89FE-46A7-8102-02455C857212}"/>
    <cellStyle name="40% - Accent3 6" xfId="1285" xr:uid="{24295A77-681B-4E6D-AA3B-7DC6BFBF99A9}"/>
    <cellStyle name="40% - Accent3 7" xfId="2969" xr:uid="{C24C9582-744D-45EE-8741-B6F9402274C5}"/>
    <cellStyle name="40% - Accent4 2" xfId="1286" xr:uid="{2A5B1AE6-530D-4F7A-A96B-CBCF15DAAB0C}"/>
    <cellStyle name="40% - Accent4 2 2" xfId="4126" xr:uid="{674CA612-8BD5-4791-B6C0-12F8F024F428}"/>
    <cellStyle name="40% - Accent4 2 3" xfId="3354" xr:uid="{C25905A3-6827-45C6-8861-431F96A0FCCF}"/>
    <cellStyle name="40% - Accent4 3" xfId="1287" xr:uid="{BDCE3C1D-B3D5-4964-AD96-D553D0BB5CC7}"/>
    <cellStyle name="40% - Accent4 3 2" xfId="3748" xr:uid="{9D86FFCF-A319-466C-9664-AF97C3E86A5A}"/>
    <cellStyle name="40% - Accent4 4" xfId="1288" xr:uid="{23FF3588-7E11-4068-9A78-299DB27E0069}"/>
    <cellStyle name="40% - Accent4 5" xfId="1289" xr:uid="{9D69417E-46BE-4B77-8E7F-A6867B227E82}"/>
    <cellStyle name="40% - Accent4 6" xfId="1290" xr:uid="{587D3BDB-ABA9-4758-9035-95292F72FA4F}"/>
    <cellStyle name="40% - Accent4 7" xfId="2973" xr:uid="{91FBD4BF-5D6B-4F33-B560-AC1FCDBE2472}"/>
    <cellStyle name="40% - Accent5 2" xfId="1291" xr:uid="{AF3110D5-C6E5-4F1B-9786-45C8F9AEFD79}"/>
    <cellStyle name="40% - Accent5 2 2" xfId="4129" xr:uid="{BC17983A-775E-49DB-ABF6-5FFE0C0E744E}"/>
    <cellStyle name="40% - Accent5 2 3" xfId="3357" xr:uid="{C89023E7-068B-4037-BBE3-99294BA8D9B1}"/>
    <cellStyle name="40% - Accent5 3" xfId="1292" xr:uid="{B3AD3A61-312B-410C-96C8-0237C67B8271}"/>
    <cellStyle name="40% - Accent5 3 2" xfId="3751" xr:uid="{07B10F39-17B2-4C60-B2A6-138DEB8BE090}"/>
    <cellStyle name="40% - Accent5 4" xfId="1293" xr:uid="{6C2BBEF2-CCF2-4FD2-9325-ADE3507915F8}"/>
    <cellStyle name="40% - Accent5 5" xfId="1294" xr:uid="{C178C766-70AF-436D-9813-F1CB38C6AAEF}"/>
    <cellStyle name="40% - Accent5 6" xfId="1295" xr:uid="{1AF91AD0-7EE3-4348-8876-73BF8B7DE2B9}"/>
    <cellStyle name="40% - Accent5 7" xfId="2977" xr:uid="{994268B3-4589-46CA-85E0-793A105A9D4F}"/>
    <cellStyle name="40% - Accent6 2" xfId="1296" xr:uid="{06206D23-F7C0-411D-A455-5C0EB90BBF42}"/>
    <cellStyle name="40% - Accent6 2 2" xfId="4132" xr:uid="{51D23842-888F-418F-B2A2-49D8CA2A797C}"/>
    <cellStyle name="40% - Accent6 2 3" xfId="3360" xr:uid="{D2871476-882A-4416-801C-F2D0C011E2EF}"/>
    <cellStyle name="40% - Accent6 3" xfId="1297" xr:uid="{4D411F3B-4495-4079-87CF-B0F7279A72C7}"/>
    <cellStyle name="40% - Accent6 3 2" xfId="3754" xr:uid="{815273ED-B08D-40E4-94C0-E7CE1A90B665}"/>
    <cellStyle name="40% - Accent6 4" xfId="1298" xr:uid="{35501FC5-C3F7-4ECB-9632-491DAB381CEB}"/>
    <cellStyle name="40% - Accent6 5" xfId="1299" xr:uid="{F5E9E347-1744-4CDC-AB10-892DFB537CB4}"/>
    <cellStyle name="40% - Accent6 6" xfId="1300" xr:uid="{CFA7D100-73D6-48E8-96A5-2BC080A48D83}"/>
    <cellStyle name="40% - Accent6 7" xfId="2981" xr:uid="{2BAFCC55-1309-4C20-BC43-309DF27B9983}"/>
    <cellStyle name="40% - ส่วนที่ถูกเน้น1" xfId="1301" xr:uid="{EAA6023F-792F-46DD-90D2-6EA17D42765C}"/>
    <cellStyle name="40% - ส่วนที่ถูกเน้น2" xfId="1302" xr:uid="{B83366BB-5D98-4BD1-94D8-5152FDFEF0E8}"/>
    <cellStyle name="40% - ส่วนที่ถูกเน้น3" xfId="1303" xr:uid="{81F308B9-68D4-464E-9301-DE6CC42845B2}"/>
    <cellStyle name="40% - ส่วนที่ถูกเน้น4" xfId="1304" xr:uid="{88F6F1E8-7F53-4D2F-8D52-5654C68B88C5}"/>
    <cellStyle name="40% - ส่วนที่ถูกเน้น5" xfId="1305" xr:uid="{16AF2EF9-7BE8-4AA1-8484-9E94EAA13929}"/>
    <cellStyle name="40% - ส่วนที่ถูกเน้น6" xfId="1306" xr:uid="{0EAB4AEB-8AFB-41F9-AC95-CCF4986C8AEF}"/>
    <cellStyle name="60% - Accent1 2" xfId="1307" xr:uid="{BF655B69-353B-4E89-B43A-A26B605B7727}"/>
    <cellStyle name="60% - Accent1 2 2" xfId="4118" xr:uid="{AD6143B4-0176-4193-A34D-5B2AEB0E784E}"/>
    <cellStyle name="60% - Accent1 2 3" xfId="3346" xr:uid="{94F1D375-0C4A-4900-B349-1447AA49F913}"/>
    <cellStyle name="60% - Accent1 3" xfId="1308" xr:uid="{0F43CC8E-ACBB-47F0-86E5-1B75B9AFDC7E}"/>
    <cellStyle name="60% - Accent1 3 2" xfId="3740" xr:uid="{B9C9E287-9DFF-4F77-A5F1-E42E3EA8B135}"/>
    <cellStyle name="60% - Accent1 4" xfId="1309" xr:uid="{20668992-5F47-4F28-8F0E-46870E6B5E4A}"/>
    <cellStyle name="60% - Accent1 5" xfId="1310" xr:uid="{E2F81F56-A0D7-46FA-8283-60024E2F59D1}"/>
    <cellStyle name="60% - Accent1 6" xfId="1311" xr:uid="{766593F8-B55C-4F29-B4C1-BEF3D711E921}"/>
    <cellStyle name="60% - Accent1 7" xfId="2962" xr:uid="{98300816-0839-41CC-AB3D-CA82CC893DC1}"/>
    <cellStyle name="60% - Accent2 2" xfId="1312" xr:uid="{E7C41594-AEB8-45E9-A536-11720E1CB082}"/>
    <cellStyle name="60% - Accent2 2 2" xfId="4121" xr:uid="{47C92262-2D1E-46CC-96E4-83F7944ACAB5}"/>
    <cellStyle name="60% - Accent2 2 3" xfId="3349" xr:uid="{F2638802-546B-4236-A48D-858C65BFDB25}"/>
    <cellStyle name="60% - Accent2 3" xfId="1313" xr:uid="{5AAA25B7-D91C-475A-B8AD-F59A180FBF91}"/>
    <cellStyle name="60% - Accent2 3 2" xfId="3743" xr:uid="{279C3926-FD18-474C-B359-3E64819A4297}"/>
    <cellStyle name="60% - Accent2 4" xfId="1314" xr:uid="{C4C4F05D-702D-42ED-83BC-9183A8CC62AB}"/>
    <cellStyle name="60% - Accent2 5" xfId="1315" xr:uid="{E6EEBB08-126C-44A1-92C2-69CC583C723F}"/>
    <cellStyle name="60% - Accent2 6" xfId="1316" xr:uid="{6E7E92BE-DE46-4117-B893-06ED8F39239D}"/>
    <cellStyle name="60% - Accent2 7" xfId="2966" xr:uid="{84321929-5434-4936-BDE8-59427794610D}"/>
    <cellStyle name="60% - Accent3 2" xfId="1317" xr:uid="{5FDEBC53-7241-4418-A941-8BD045A8C6CA}"/>
    <cellStyle name="60% - Accent3 2 2" xfId="4124" xr:uid="{C1791DBC-12E3-403B-8C14-DF2A30ECAA7B}"/>
    <cellStyle name="60% - Accent3 2 3" xfId="3352" xr:uid="{4CAB02F4-F53F-4851-B465-4A6143541E6C}"/>
    <cellStyle name="60% - Accent3 3" xfId="1318" xr:uid="{060D3F7E-5058-4DCF-A9DF-AAC186E664A1}"/>
    <cellStyle name="60% - Accent3 3 2" xfId="3746" xr:uid="{4003F05A-EF01-4BB5-9442-B633139A07FC}"/>
    <cellStyle name="60% - Accent3 4" xfId="1319" xr:uid="{3DD671CD-FFA8-4596-8236-EC17B0B49FEB}"/>
    <cellStyle name="60% - Accent3 5" xfId="1320" xr:uid="{D88EC1FA-A88A-47C5-B8A4-D175ADA68122}"/>
    <cellStyle name="60% - Accent3 6" xfId="1321" xr:uid="{4848569C-1AF3-4F9E-8273-55E100D3C2B0}"/>
    <cellStyle name="60% - Accent3 7" xfId="2970" xr:uid="{577BC663-2BD9-4453-A682-75F2F204F57D}"/>
    <cellStyle name="60% - Accent4 2" xfId="1322" xr:uid="{3BD1DF45-216A-4AF2-AA33-6C2393938494}"/>
    <cellStyle name="60% - Accent4 2 2" xfId="4127" xr:uid="{F782ACCF-9CE5-40BA-B2F0-5E47D07D1B6D}"/>
    <cellStyle name="60% - Accent4 2 3" xfId="3355" xr:uid="{73136FCC-CE1B-4ACA-B7CA-845E71A3CC0D}"/>
    <cellStyle name="60% - Accent4 3" xfId="1323" xr:uid="{FCAD4DB0-85F6-4D88-A053-CE0710C55F3B}"/>
    <cellStyle name="60% - Accent4 3 2" xfId="3749" xr:uid="{F867C2C9-ABAF-4B2E-A4D5-ED807172B646}"/>
    <cellStyle name="60% - Accent4 4" xfId="1324" xr:uid="{17FA0BB5-4DA2-43FA-BF3F-B383FFEB1F4C}"/>
    <cellStyle name="60% - Accent4 5" xfId="1325" xr:uid="{C59A78CC-6E31-4C1D-9709-9A8D6C3B1932}"/>
    <cellStyle name="60% - Accent4 6" xfId="1326" xr:uid="{E7E8D617-D0D4-491F-9DA2-8D71E5890204}"/>
    <cellStyle name="60% - Accent4 7" xfId="2974" xr:uid="{5EF1CDC6-4900-4F9D-8BF4-171AF72D295E}"/>
    <cellStyle name="60% - Accent5 2" xfId="1327" xr:uid="{E8AD1532-09C0-4897-AEF6-CE1A7F19A1D6}"/>
    <cellStyle name="60% - Accent5 2 2" xfId="4130" xr:uid="{FD2447EE-3436-41DD-B23C-1CD3513F5C48}"/>
    <cellStyle name="60% - Accent5 2 3" xfId="3358" xr:uid="{D51A20C2-7377-40D2-9C38-3227460A986B}"/>
    <cellStyle name="60% - Accent5 3" xfId="1328" xr:uid="{408F1905-FBF5-4254-9F43-FA181DB3F11A}"/>
    <cellStyle name="60% - Accent5 3 2" xfId="3752" xr:uid="{92ADB5B7-9129-4E51-8514-CDB2D96E7EA6}"/>
    <cellStyle name="60% - Accent5 4" xfId="1329" xr:uid="{94FD9D29-8BDB-43B2-9AED-200032E7B2D2}"/>
    <cellStyle name="60% - Accent5 5" xfId="1330" xr:uid="{4624BC91-B6A2-4B60-A82E-0517F8EDA167}"/>
    <cellStyle name="60% - Accent5 6" xfId="1331" xr:uid="{F2E4939E-1107-4580-9C14-DC9F15C29E23}"/>
    <cellStyle name="60% - Accent5 7" xfId="2978" xr:uid="{3670EEE8-551C-4776-A91A-8CAA2AE01FC7}"/>
    <cellStyle name="60% - Accent6 2" xfId="1332" xr:uid="{E6E58551-8595-49C4-BF1B-397476741EDB}"/>
    <cellStyle name="60% - Accent6 2 2" xfId="4133" xr:uid="{E30EF7A5-D230-4B4D-BC46-6675249CAD11}"/>
    <cellStyle name="60% - Accent6 2 3" xfId="3361" xr:uid="{8C620CE5-EF52-47CA-88AC-10AFAEE45311}"/>
    <cellStyle name="60% - Accent6 3" xfId="1333" xr:uid="{527BD03A-0563-416A-89F6-B207427DBB26}"/>
    <cellStyle name="60% - Accent6 3 2" xfId="3755" xr:uid="{0B4E71F6-7BC3-4222-8D58-A2A622AE50E9}"/>
    <cellStyle name="60% - Accent6 4" xfId="1334" xr:uid="{7F1385B6-A276-4101-BAB7-0E19C2C96CFD}"/>
    <cellStyle name="60% - Accent6 5" xfId="1335" xr:uid="{F2ACEE3A-66C3-429B-B05A-31494D03C7D0}"/>
    <cellStyle name="60% - Accent6 6" xfId="1336" xr:uid="{EF82AE45-B44E-4540-A28F-4A8FA0F452B9}"/>
    <cellStyle name="60% - Accent6 7" xfId="2982" xr:uid="{DB51C36D-1E33-4FA6-A9EA-682A8B1D4E94}"/>
    <cellStyle name="60% - ส่วนที่ถูกเน้น1" xfId="1337" xr:uid="{E1624209-0B0D-4422-AA7F-685710D536C3}"/>
    <cellStyle name="60% - ส่วนที่ถูกเน้น2" xfId="1338" xr:uid="{6A974EC6-90F4-44DA-A504-30A441139D8F}"/>
    <cellStyle name="60% - ส่วนที่ถูกเน้น3" xfId="1339" xr:uid="{7F819E2C-D5C8-4F51-9B06-BE4BEA563C27}"/>
    <cellStyle name="60% - ส่วนที่ถูกเน้น4" xfId="1340" xr:uid="{82AAA1AC-932A-45B6-9BB9-A69EF9DB04FA}"/>
    <cellStyle name="60% - ส่วนที่ถูกเน้น5" xfId="1341" xr:uid="{F777D082-9936-4AF6-BF40-A0F914D744B3}"/>
    <cellStyle name="60% - ส่วนที่ถูกเน้น6" xfId="1342" xr:uid="{D6E30DA3-020A-47A7-939E-3A387F6F7A42}"/>
    <cellStyle name="75" xfId="1343" xr:uid="{CDD529D3-2E68-41C0-8CC2-76EC11AAFA81}"/>
    <cellStyle name="Accent1 2" xfId="1344" xr:uid="{45F883CB-2F36-4EBC-BCA8-E7BEBB0C7A6B}"/>
    <cellStyle name="Accent1 3" xfId="1345" xr:uid="{848C65A9-0882-41AD-95DB-5FB950EE1F7F}"/>
    <cellStyle name="Accent1 4" xfId="1346" xr:uid="{2DFE2522-6D8A-4F45-B808-805A042BF0EE}"/>
    <cellStyle name="Accent1 5" xfId="1347" xr:uid="{50715E01-0E0F-4B06-95ED-8A7A3B19358F}"/>
    <cellStyle name="Accent1 6" xfId="1348" xr:uid="{8B3C7063-B0DA-4E4B-B4CC-AFAA62021279}"/>
    <cellStyle name="Accent1 7" xfId="2959" xr:uid="{801D9F61-C74D-43FA-A4D6-EE660DE6574B}"/>
    <cellStyle name="Accent2 2" xfId="1349" xr:uid="{B44EE724-62D2-454D-9159-FBFF5216385A}"/>
    <cellStyle name="Accent2 3" xfId="1350" xr:uid="{3BC0A790-4CBE-4F9B-97EF-B1122C511878}"/>
    <cellStyle name="Accent2 4" xfId="1351" xr:uid="{8183C5CC-643F-4602-B470-BB558C921984}"/>
    <cellStyle name="Accent2 5" xfId="1352" xr:uid="{569ABAA0-3310-46AA-B4BB-E311D12D846B}"/>
    <cellStyle name="Accent2 6" xfId="1353" xr:uid="{A4468AC1-27B0-4537-ABA6-A3E9423546AB}"/>
    <cellStyle name="Accent2 7" xfId="2963" xr:uid="{1553E33F-A6B9-4CC6-B535-9A2068EAC080}"/>
    <cellStyle name="Accent3 2" xfId="1354" xr:uid="{D21250D1-A2F7-4AD5-BFBC-3CD321C31148}"/>
    <cellStyle name="Accent3 3" xfId="1355" xr:uid="{E78379CF-CA3E-471F-9384-6C3E0E577FA9}"/>
    <cellStyle name="Accent3 4" xfId="1356" xr:uid="{7F8C9D5C-17F7-4DA5-8C95-7E1F8FB0E892}"/>
    <cellStyle name="Accent3 5" xfId="1357" xr:uid="{4DA7D0C2-DE24-45DB-B3BE-B6A8F3550525}"/>
    <cellStyle name="Accent3 6" xfId="1358" xr:uid="{ACF2C1D9-C16C-49BE-9DBB-4C49FA6D3942}"/>
    <cellStyle name="Accent3 7" xfId="2967" xr:uid="{AB250F92-73B3-449B-B448-A36758F9A145}"/>
    <cellStyle name="Accent4 2" xfId="1359" xr:uid="{F0C341DD-FE31-4592-9E33-D7353BA937BC}"/>
    <cellStyle name="Accent4 3" xfId="1360" xr:uid="{E746C834-B033-4897-902C-23F4D4E35F14}"/>
    <cellStyle name="Accent4 4" xfId="1361" xr:uid="{A6C45F9C-9190-455C-BB4F-9538349764C2}"/>
    <cellStyle name="Accent4 5" xfId="1362" xr:uid="{95B4CDC1-53BF-418B-BEC3-7EC87E38BB3A}"/>
    <cellStyle name="Accent4 6" xfId="1363" xr:uid="{75644065-CD36-4302-8A1E-BE21A5FDE2E0}"/>
    <cellStyle name="Accent4 7" xfId="2971" xr:uid="{28EB4E56-3152-45FF-B610-6CD3F57D5F3A}"/>
    <cellStyle name="Accent5 2" xfId="1364" xr:uid="{8F73FF4D-2406-448B-A1FE-0676036AD951}"/>
    <cellStyle name="Accent5 3" xfId="1365" xr:uid="{44DB29D7-50EB-49A4-B53D-7DC27622C745}"/>
    <cellStyle name="Accent5 4" xfId="1366" xr:uid="{52BF3C2C-4EEE-491F-B021-1CAC0918FDFB}"/>
    <cellStyle name="Accent5 5" xfId="1367" xr:uid="{97B62E6C-9B04-41A0-8932-0EEE84F182CF}"/>
    <cellStyle name="Accent5 6" xfId="1368" xr:uid="{1888EA74-B2AB-4E4C-A282-455374BF1329}"/>
    <cellStyle name="Accent5 7" xfId="2975" xr:uid="{FEC03125-EF7A-4E31-880E-9A71B43F7AEC}"/>
    <cellStyle name="Accent6 2" xfId="1369" xr:uid="{14331DBB-11D3-4A54-BB6A-AEB6ED90178D}"/>
    <cellStyle name="Accent6 2 2" xfId="1370" xr:uid="{69EBCB57-D282-42B7-BD7A-307A2FB1B7AB}"/>
    <cellStyle name="Accent6 2 3" xfId="1371" xr:uid="{C02B3863-6D50-48D6-91BC-1EB7F81AC0BB}"/>
    <cellStyle name="Accent6 3" xfId="1372" xr:uid="{55F21180-426E-4263-B3A4-8C8E8FB0C6CD}"/>
    <cellStyle name="Accent6 4" xfId="1373" xr:uid="{9C8539AB-5A25-4AEB-8BB3-A56A6E1A72C9}"/>
    <cellStyle name="Accent6 5" xfId="1374" xr:uid="{E8EC4FC3-3AB3-4354-B3F4-A216325E46BB}"/>
    <cellStyle name="Accent6 6" xfId="2979" xr:uid="{8357F99E-4FFF-45EC-A0EC-08EB1B425BE3}"/>
    <cellStyle name="ÅëÈ­ [0]_laroux" xfId="1375" xr:uid="{0A917E90-7614-46A9-98B6-0231DB92E1A5}"/>
    <cellStyle name="ÅëÈ­_laroux" xfId="1376" xr:uid="{ACF11B89-E142-4A6C-8DD8-726D1039C263}"/>
    <cellStyle name="ÄÞ¸¶ [0]_laroux" xfId="1377" xr:uid="{053CD681-E6A1-4E96-B2FE-287599D9FC44}"/>
    <cellStyle name="ÄÞ¸¶_laroux" xfId="1378" xr:uid="{D5CC4FBD-FD1A-4D3E-ABCB-52A5D88428D0}"/>
    <cellStyle name="AXAPTA_FieldName" xfId="2631" xr:uid="{FBA52A51-76BF-4F5E-B64E-EE18B88FA0FA}"/>
    <cellStyle name="axlcolour" xfId="1379" xr:uid="{16959257-F185-4B28-8633-5005C75E4C45}"/>
    <cellStyle name="Bad 2" xfId="1380" xr:uid="{D8A3B0E3-F11B-4C63-B278-369218E497E8}"/>
    <cellStyle name="Bad 3" xfId="1381" xr:uid="{C557E0A9-A169-4456-80FD-78A30D1E2E0A}"/>
    <cellStyle name="Bad 4" xfId="1382" xr:uid="{C041CD2D-0DD4-4658-89F9-276E1F2CE5C1}"/>
    <cellStyle name="Bad 5" xfId="1383" xr:uid="{E3025D8A-FD2C-470D-B011-6C4354109C46}"/>
    <cellStyle name="Bad 6" xfId="2949" xr:uid="{72476FE7-77BD-4A67-927E-96DAA62E5460}"/>
    <cellStyle name="Body" xfId="1384" xr:uid="{C3CA78CA-CAA9-4025-A0C1-97828D293B41}"/>
    <cellStyle name="Ç¥ÁØ_ÀÎÀç°³¹ß¿ø" xfId="1385" xr:uid="{4C9995F5-FF4E-49A5-8BD2-BDD55357D24C}"/>
    <cellStyle name="Calc Currency (0)" xfId="1386" xr:uid="{B688B387-D290-45B1-820C-F0B2ED97A2B8}"/>
    <cellStyle name="Calc Currency (0) 2" xfId="1387" xr:uid="{CE7C9780-E085-4007-9610-9BC0D8D88D55}"/>
    <cellStyle name="Calc Currency (0) 3" xfId="1388" xr:uid="{DCDC61A7-7AA5-4B63-AD6D-3BD33BF1E9A6}"/>
    <cellStyle name="Calc Currency (2)" xfId="1389" xr:uid="{0DB5C28E-7868-4DE0-BD0E-4B070A3D6259}"/>
    <cellStyle name="Calc Currency (2) 2" xfId="1390" xr:uid="{798E335C-834D-4C95-BE8C-ADAF4F5CB264}"/>
    <cellStyle name="Calc Currency (2) 3" xfId="1391" xr:uid="{12A4A583-0545-4DA3-873D-CC3707D00149}"/>
    <cellStyle name="Calc Percent (0)" xfId="1392" xr:uid="{29DAFA77-75EA-4D39-9FAF-6B2CA254B62D}"/>
    <cellStyle name="Calc Percent (0) 2" xfId="1393" xr:uid="{22FB329E-FA75-441A-B157-8F72E97F99DF}"/>
    <cellStyle name="Calc Percent (0) 3" xfId="1394" xr:uid="{A4391F1B-CB19-4953-B104-A16C1766D49B}"/>
    <cellStyle name="Calc Percent (1)" xfId="1395" xr:uid="{74B82088-B8CC-46B1-A4A5-D7EAC39F88FA}"/>
    <cellStyle name="Calc Percent (1) 2" xfId="1396" xr:uid="{14FF4413-4463-4D65-AB68-9E2AE60FD5E3}"/>
    <cellStyle name="Calc Percent (1) 3" xfId="1397" xr:uid="{B5567C39-811F-4303-B9FD-34997E7EEE4C}"/>
    <cellStyle name="Calc Percent (2)" xfId="1398" xr:uid="{E2CB6D5E-16B8-44A9-9F44-4D3E8D647CE3}"/>
    <cellStyle name="Calc Percent (2) 2" xfId="1399" xr:uid="{E40D4BCD-D2E3-4421-8D22-FBA5436439DD}"/>
    <cellStyle name="Calc Percent (2) 3" xfId="1400" xr:uid="{3C6A68E4-C74C-4E40-A418-F223FC12224F}"/>
    <cellStyle name="Calc Units (0)" xfId="1401" xr:uid="{1C793790-AD55-4DD6-935D-6040C465BF45}"/>
    <cellStyle name="Calc Units (0) 2" xfId="1402" xr:uid="{8DA7662D-ECF7-47C5-A9BE-B583DAF96277}"/>
    <cellStyle name="Calc Units (0) 3" xfId="1403" xr:uid="{974FA6FF-D2D6-4C56-8CD8-B1F3CA88CE8A}"/>
    <cellStyle name="Calc Units (1)" xfId="1404" xr:uid="{5A236439-190C-40E8-B333-AC681139DB6D}"/>
    <cellStyle name="Calc Units (1) 2" xfId="1405" xr:uid="{9A75FBFB-4F92-4BDE-9C66-76F39AD1328A}"/>
    <cellStyle name="Calc Units (1) 3" xfId="1406" xr:uid="{B4C9EFF9-307B-4C48-902B-F519C1DDA95E}"/>
    <cellStyle name="Calc Units (2)" xfId="1407" xr:uid="{E6563ED8-8016-4275-8C91-31702FB967BB}"/>
    <cellStyle name="Calc Units (2) 2" xfId="1408" xr:uid="{FA882243-22CE-4DDF-A396-648B582AA62C}"/>
    <cellStyle name="Calc Units (2) 3" xfId="1409" xr:uid="{E0156A99-AECA-478C-B33B-3300A49B17B0}"/>
    <cellStyle name="Calculated" xfId="1410" xr:uid="{657F1BB2-9AEA-49D9-84FF-4269867A6B1B}"/>
    <cellStyle name="Calculation 2" xfId="1411" xr:uid="{FB5183C8-B9AB-4822-922F-7FE2BEFB0292}"/>
    <cellStyle name="Calculation 3" xfId="1412" xr:uid="{65C840DB-6DCC-46A0-8EA3-9E9FA019BDE6}"/>
    <cellStyle name="Calculation 4" xfId="1413" xr:uid="{279048CB-3AD0-4763-AF90-E0B725F7B25F}"/>
    <cellStyle name="Calculation 5" xfId="1414" xr:uid="{E4DDE9A9-65AE-4FDA-AEE8-2CECD2DBA522}"/>
    <cellStyle name="Calculation 6" xfId="1415" xr:uid="{5C7B8E41-02BC-4105-9B10-09601544620E}"/>
    <cellStyle name="Calculation 7" xfId="2953" xr:uid="{00630F92-5C3A-4E21-BC84-BA7E4C43AFC7}"/>
    <cellStyle name="category" xfId="1416" xr:uid="{308EBA9C-0525-4637-9333-FEA24AC1D1D4}"/>
    <cellStyle name="category 2" xfId="1417" xr:uid="{FC881158-DE42-4305-AFFA-575AA78F0E2D}"/>
    <cellStyle name="category 3" xfId="1418" xr:uid="{555EC9CF-9CFB-4656-A967-655971AB602B}"/>
    <cellStyle name="Check Cell 2" xfId="1419" xr:uid="{C0546C39-8D65-4539-B5B2-F8A3061ECAA1}"/>
    <cellStyle name="Check Cell 3" xfId="1420" xr:uid="{FFFFB574-6F17-4433-B3FD-2A8464BE90E3}"/>
    <cellStyle name="Check Cell 4" xfId="1421" xr:uid="{DEBBBE1D-CA80-4A47-9076-7805051577BE}"/>
    <cellStyle name="Check Cell 5" xfId="1422" xr:uid="{8949D92A-B7E9-4757-95AC-940707C0F2EF}"/>
    <cellStyle name="Check Cell 6" xfId="1423" xr:uid="{64A8E900-0273-448D-9CDF-33E5AD33593D}"/>
    <cellStyle name="Check Cell 7" xfId="2955" xr:uid="{EDD23DA5-77B9-4402-B331-69C40B0EAEA6}"/>
    <cellStyle name="Collegamento ipertestuale" xfId="1424" xr:uid="{E935AE29-DF12-4F57-A6E8-D07EBD656AF8}"/>
    <cellStyle name="Collegamento ipertestuale visitato" xfId="1425" xr:uid="{BF0A6721-A675-4BCC-BDC5-37E38AF98FAA}"/>
    <cellStyle name="Collegamento ipertestuale_2008Q1_JI Group - Note R11" xfId="1426" xr:uid="{EB3FA174-C8AA-4029-B8B4-A80C27D3DF7E}"/>
    <cellStyle name="Comma" xfId="1" builtinId="3"/>
    <cellStyle name="Comma  - Style1" xfId="1427" xr:uid="{7F64D2FC-92F2-497D-9E92-7A325009648B}"/>
    <cellStyle name="Comma  - Style2" xfId="1428" xr:uid="{2187A321-7CF9-4281-9A45-E8485F82CB70}"/>
    <cellStyle name="Comma  - Style3" xfId="1429" xr:uid="{9786B50F-9ADC-44D8-BFAF-CDCB22F1D952}"/>
    <cellStyle name="Comma  - Style4" xfId="1430" xr:uid="{881FD7FD-E374-4ABB-AA9D-DB2CC4838B28}"/>
    <cellStyle name="Comma  - Style5" xfId="1431" xr:uid="{84AE3780-544D-448E-98E5-EA196A31E5DD}"/>
    <cellStyle name="Comma  - Style6" xfId="1432" xr:uid="{ADB8E2A8-1304-40A5-9DB1-2E79ABD0B5D8}"/>
    <cellStyle name="Comma  - Style7" xfId="1433" xr:uid="{51C09BD9-DDE8-4DD4-B2FB-C10E2F2CD642}"/>
    <cellStyle name="Comma  - Style7 2" xfId="1434" xr:uid="{1CBDACF0-AC84-4AAD-81C3-44D84553F1A9}"/>
    <cellStyle name="Comma  - Style7 3" xfId="1435" xr:uid="{9B5BB109-F936-4450-ACBC-FE8ECD2D0B71}"/>
    <cellStyle name="Comma  - Style8" xfId="1436" xr:uid="{A9E61140-E447-45DE-8A83-CB2EC362DFA1}"/>
    <cellStyle name="Comma  - Style8 2" xfId="1437" xr:uid="{C195F006-E706-4781-8FC2-D553DA424D7E}"/>
    <cellStyle name="Comma  - Style8 3" xfId="1438" xr:uid="{2D474478-BFE8-481F-9FC6-6905925E08E8}"/>
    <cellStyle name="Comma [0] 2" xfId="2150" xr:uid="{70FE4B39-A701-48DF-9815-9AE853209B5A}"/>
    <cellStyle name="Comma [0] 2 2" xfId="2713" xr:uid="{12EF67DC-3DF9-4526-ABA7-FECBAAB3D266}"/>
    <cellStyle name="Comma [0] 2 2 2" xfId="3114" xr:uid="{D6CA9E50-0629-4FFF-ABEE-2895879F279F}"/>
    <cellStyle name="Comma [0] 2 2 2 2" xfId="3886" xr:uid="{B0FA4670-A94B-40A1-B32E-726BDA5B0E69}"/>
    <cellStyle name="Comma [0] 2 2 3" xfId="3507" xr:uid="{24AF8834-D956-4944-99D1-5307A46F8EE1}"/>
    <cellStyle name="Comma [0] 3" xfId="2655" xr:uid="{9F513928-FB38-4083-9E1C-5B8C82982E11}"/>
    <cellStyle name="Comma [0] 3 2" xfId="3056" xr:uid="{5CA960C2-3A8F-4550-AC68-371C6E34E34B}"/>
    <cellStyle name="Comma [0] 3 2 2" xfId="3828" xr:uid="{01176203-1F9B-4AC9-8A1C-E647A1F9813D}"/>
    <cellStyle name="Comma [0] 3 3" xfId="3449" xr:uid="{FA5B2AC9-2702-4608-9203-35AC69138FC4}"/>
    <cellStyle name="Comma [0] 4" xfId="2031" xr:uid="{CFF7C10C-152E-4689-96E8-F0C9151264FE}"/>
    <cellStyle name="Comma [00]" xfId="1439" xr:uid="{9CBE65E0-2042-4078-A474-CF8F6056E0A7}"/>
    <cellStyle name="Comma [00] 2" xfId="1440" xr:uid="{C127531D-BB91-4B84-BB10-E34C5FA08EC4}"/>
    <cellStyle name="Comma [00] 3" xfId="1441" xr:uid="{F9E15D32-73C6-426D-9472-8C906D25B8F6}"/>
    <cellStyle name="Comma 10" xfId="4" xr:uid="{00000000-0005-0000-0000-000001000000}"/>
    <cellStyle name="Comma 10 10" xfId="19" xr:uid="{B3141EE8-BD6F-42EC-85D8-79FFBC02EF59}"/>
    <cellStyle name="Comma 10 11" xfId="4209" xr:uid="{F553BCF9-2642-4F2A-B0EC-739A92562377}"/>
    <cellStyle name="Comma 10 12" xfId="4250" xr:uid="{ACF7314B-D7C2-424C-98BE-C01BADFE1F2A}"/>
    <cellStyle name="Comma 10 13" xfId="2025" xr:uid="{9CF60A25-AB6C-4858-A352-3F70454A3ECC}"/>
    <cellStyle name="Comma 10 2" xfId="1442" xr:uid="{15451623-011B-4677-B918-B2C1B98131EF}"/>
    <cellStyle name="Comma 10 2 2" xfId="2066" xr:uid="{D681E073-1590-430D-93BE-E7517524F1EA}"/>
    <cellStyle name="Comma 10 2 2 2" xfId="2173" xr:uid="{F50663E8-898A-4076-93EB-8531604DCE80}"/>
    <cellStyle name="Comma 10 2 2 2 2" xfId="2313" xr:uid="{768BF3F2-05E5-454B-9D45-56A015027E5D}"/>
    <cellStyle name="Comma 10 2 2 2 2 2" xfId="2592" xr:uid="{A58EFAA6-4E8B-4473-BDA6-8CB40496EABF}"/>
    <cellStyle name="Comma 10 2 2 2 2 2 2" xfId="2914" xr:uid="{F0DBA9FA-26CE-438C-AF7C-FFCEA4F334AA}"/>
    <cellStyle name="Comma 10 2 2 2 2 2 2 2" xfId="3315" xr:uid="{819155BE-2FFF-4D9F-AB55-9ACDA4E0ADC4}"/>
    <cellStyle name="Comma 10 2 2 2 2 2 2 2 2" xfId="4087" xr:uid="{2BE9E675-5F26-46A0-84CB-9B0E5E0A2303}"/>
    <cellStyle name="Comma 10 2 2 2 2 2 2 3" xfId="3708" xr:uid="{B31800B1-26DE-4522-B85A-8E1B1B45927C}"/>
    <cellStyle name="Comma 10 2 2 2 2 3" xfId="2790" xr:uid="{57C911AD-7ADA-4E12-A7E3-498F992038DC}"/>
    <cellStyle name="Comma 10 2 2 2 2 3 2" xfId="3191" xr:uid="{33A7160D-D12A-4AEE-978C-DD42F8A6C679}"/>
    <cellStyle name="Comma 10 2 2 2 2 3 2 2" xfId="3963" xr:uid="{0DC56D06-BF26-457C-9BEC-0B77B8955C6A}"/>
    <cellStyle name="Comma 10 2 2 2 2 3 3" xfId="3584" xr:uid="{C118DF1E-579B-4711-B9FE-2CE0C11947F0}"/>
    <cellStyle name="Comma 10 2 2 2 3" xfId="2460" xr:uid="{561C7FEF-8C3D-4148-9678-8468276475F0}"/>
    <cellStyle name="Comma 10 2 2 2 3 2" xfId="2854" xr:uid="{2E75F758-3913-425C-BF7E-26D1C36EBDDC}"/>
    <cellStyle name="Comma 10 2 2 2 3 2 2" xfId="3255" xr:uid="{24E1DE9D-E728-4ED7-ADB7-CA174726ADF8}"/>
    <cellStyle name="Comma 10 2 2 2 3 2 2 2" xfId="4027" xr:uid="{21311A91-D1B3-4861-AFE3-5BD4108799B4}"/>
    <cellStyle name="Comma 10 2 2 2 3 2 3" xfId="3648" xr:uid="{189F3D03-EABA-4F65-834E-AB1741463B6D}"/>
    <cellStyle name="Comma 10 2 2 2 4" xfId="2724" xr:uid="{2583CEEB-0E75-4ACD-B999-9966174BEB1F}"/>
    <cellStyle name="Comma 10 2 2 2 4 2" xfId="3125" xr:uid="{7BF2CBCF-7F98-47B8-9327-0C93B3FDFB8D}"/>
    <cellStyle name="Comma 10 2 2 2 4 2 2" xfId="3897" xr:uid="{838BA66D-935D-49FF-A6A3-7417465AF0B0}"/>
    <cellStyle name="Comma 10 2 2 2 4 3" xfId="3518" xr:uid="{7AE0D99A-42ED-4D8D-8EE2-470F826742E7}"/>
    <cellStyle name="Comma 10 2 2 3" xfId="2249" xr:uid="{6B7D25C0-9932-431C-87C0-F0C5D12C4F16}"/>
    <cellStyle name="Comma 10 2 2 3 2" xfId="2528" xr:uid="{B6B321C7-2791-41A4-9156-8C3D3EB52B9F}"/>
    <cellStyle name="Comma 10 2 2 3 2 2" xfId="2887" xr:uid="{8E145A51-E9E8-45CF-86B6-00FF0A07BFD2}"/>
    <cellStyle name="Comma 10 2 2 3 2 2 2" xfId="3288" xr:uid="{5346E865-DBAC-407D-8EFE-7B501478654F}"/>
    <cellStyle name="Comma 10 2 2 3 2 2 2 2" xfId="4060" xr:uid="{1B0D2E3E-A41A-4451-BB66-B4AD1B4EB748}"/>
    <cellStyle name="Comma 10 2 2 3 2 2 3" xfId="3681" xr:uid="{CE01CE31-3FF9-468A-9E6C-9CFCBCA8A7DF}"/>
    <cellStyle name="Comma 10 2 2 3 3" xfId="2762" xr:uid="{25D0677F-FC6E-43BA-982B-BE08C6339829}"/>
    <cellStyle name="Comma 10 2 2 3 3 2" xfId="3163" xr:uid="{4C19CA4F-38AF-41AC-8419-A0E770B896DE}"/>
    <cellStyle name="Comma 10 2 2 3 3 2 2" xfId="3935" xr:uid="{D2FEFE69-0824-4358-A6FB-7C0FC8656A91}"/>
    <cellStyle name="Comma 10 2 2 3 3 3" xfId="3556" xr:uid="{FB3F7C33-D721-45E2-862B-0DDDC0B9442C}"/>
    <cellStyle name="Comma 10 2 2 4" xfId="2396" xr:uid="{6036B930-094A-44F2-9C7E-F3B28746394F}"/>
    <cellStyle name="Comma 10 2 2 4 2" xfId="2827" xr:uid="{538E14F0-397A-41D2-B1E3-5C83C4F41EC5}"/>
    <cellStyle name="Comma 10 2 2 4 2 2" xfId="3228" xr:uid="{5C1D9D5E-DA0C-46C2-A5DD-049A6F1621BA}"/>
    <cellStyle name="Comma 10 2 2 4 2 2 2" xfId="4000" xr:uid="{5E5D1C57-D703-4DC4-B0A6-8177D040E25D}"/>
    <cellStyle name="Comma 10 2 2 4 2 3" xfId="3621" xr:uid="{E100F7DC-ED90-48CB-B163-0A47D9B50CD3}"/>
    <cellStyle name="Comma 10 2 2 5" xfId="2671" xr:uid="{84D7563C-6DA0-4175-AF64-4319A8B76419}"/>
    <cellStyle name="Comma 10 2 2 5 2" xfId="3072" xr:uid="{3A1DC7EF-0EB6-43F5-86B0-9AA14E5F3EFC}"/>
    <cellStyle name="Comma 10 2 2 5 2 2" xfId="3844" xr:uid="{C8A90770-B681-4CAC-8C17-EFC8CE42F984}"/>
    <cellStyle name="Comma 10 2 2 5 3" xfId="3465" xr:uid="{F4A4B4B0-17AB-49F7-AE6C-4CBAE9671B8C}"/>
    <cellStyle name="Comma 10 2 3" xfId="2153" xr:uid="{5CBC4018-A6B8-4797-83C1-450FB9892CDF}"/>
    <cellStyle name="Comma 10 2 3 2" xfId="2295" xr:uid="{C2BE0CB3-7131-4491-82BF-F1A10366A9FE}"/>
    <cellStyle name="Comma 10 2 3 2 2" xfId="2574" xr:uid="{7FE7B0D6-07E1-4F24-8371-1768E5BC88E0}"/>
    <cellStyle name="Comma 10 2 3 2 2 2" xfId="2906" xr:uid="{9F33E0F2-A56B-41D8-B78D-AE7F627AC483}"/>
    <cellStyle name="Comma 10 2 3 2 2 2 2" xfId="3307" xr:uid="{A2F162F2-2374-4564-944C-291DA5623478}"/>
    <cellStyle name="Comma 10 2 3 2 2 2 2 2" xfId="4079" xr:uid="{E2C13298-EC9A-4243-BDBE-1A11185CF6D3}"/>
    <cellStyle name="Comma 10 2 3 2 2 2 3" xfId="3700" xr:uid="{CE2A235D-97BC-43D1-BD23-203D4D9E20B3}"/>
    <cellStyle name="Comma 10 2 3 2 3" xfId="2781" xr:uid="{8E08D718-47C7-4083-98F3-CC943E22C64A}"/>
    <cellStyle name="Comma 10 2 3 2 3 2" xfId="3182" xr:uid="{A1CB72E8-0A91-4AE2-B40F-FEAE90A71699}"/>
    <cellStyle name="Comma 10 2 3 2 3 2 2" xfId="3954" xr:uid="{4CA5C5FD-3DB2-482D-B514-B8B37464E48E}"/>
    <cellStyle name="Comma 10 2 3 2 3 3" xfId="3575" xr:uid="{B617EF12-E115-48BB-8865-5FDA43373F7C}"/>
    <cellStyle name="Comma 10 2 3 3" xfId="2442" xr:uid="{0AC1BE57-FEDD-4B1E-AAC8-CB68896B81DB}"/>
    <cellStyle name="Comma 10 2 3 3 2" xfId="2846" xr:uid="{D3D408F9-F98B-4CDA-96FF-743AF88EB953}"/>
    <cellStyle name="Comma 10 2 3 3 2 2" xfId="3247" xr:uid="{3F8A7ACA-B7B2-460E-8322-BFDFEA49CFBC}"/>
    <cellStyle name="Comma 10 2 3 3 2 2 2" xfId="4019" xr:uid="{971DBC53-A40F-437B-94F0-730719ACBC06}"/>
    <cellStyle name="Comma 10 2 3 3 2 3" xfId="3640" xr:uid="{DDE210FF-6D83-4E01-9269-D3421FC876E0}"/>
    <cellStyle name="Comma 10 2 3 4" xfId="2715" xr:uid="{01F3F7BC-750F-402E-8270-18D9B70DCF8A}"/>
    <cellStyle name="Comma 10 2 3 4 2" xfId="3116" xr:uid="{81A42F77-06F0-49E6-AFD8-37752CBAE0D3}"/>
    <cellStyle name="Comma 10 2 3 4 2 2" xfId="3888" xr:uid="{5D4DDEFB-7980-4C66-89B2-3E72DCBBE900}"/>
    <cellStyle name="Comma 10 2 3 4 3" xfId="3509" xr:uid="{EDA1C8C3-6442-4F97-99CC-F968E4403787}"/>
    <cellStyle name="Comma 10 2 4" xfId="2229" xr:uid="{AB93CA01-95D3-4C85-99DF-27CD4A05C528}"/>
    <cellStyle name="Comma 10 2 4 2" xfId="2508" xr:uid="{8C885314-9D76-488A-98F8-1FA9183CCFA8}"/>
    <cellStyle name="Comma 10 2 4 2 2" xfId="2877" xr:uid="{0AF93F27-7F61-4ADF-998D-33B32B6860F7}"/>
    <cellStyle name="Comma 10 2 4 2 2 2" xfId="3278" xr:uid="{28297734-6F06-4619-A7DB-9096C061EA0F}"/>
    <cellStyle name="Comma 10 2 4 2 2 2 2" xfId="4050" xr:uid="{6E672C92-6856-4666-B913-1390A0878AB4}"/>
    <cellStyle name="Comma 10 2 4 2 2 3" xfId="3671" xr:uid="{41281EC5-AA4D-440D-B97A-6C1E7A694C97}"/>
    <cellStyle name="Comma 10 2 4 3" xfId="2752" xr:uid="{7A343A3D-03DA-4861-BEFD-F7825B589473}"/>
    <cellStyle name="Comma 10 2 4 3 2" xfId="3153" xr:uid="{17B5C392-3FB4-4D2B-81AC-D9DFA7E6D571}"/>
    <cellStyle name="Comma 10 2 4 3 2 2" xfId="3925" xr:uid="{C372DF71-9B0D-40A0-96C5-323CD6C74F30}"/>
    <cellStyle name="Comma 10 2 4 3 3" xfId="3546" xr:uid="{7882068D-5F85-4F19-AC49-358EF11EA499}"/>
    <cellStyle name="Comma 10 2 5" xfId="2377" xr:uid="{355E8A2C-260E-4FB7-B9DC-621D947BA06C}"/>
    <cellStyle name="Comma 10 2 5 2" xfId="2818" xr:uid="{FA23F543-CFFF-4EB5-93B8-E4D075C4C4B2}"/>
    <cellStyle name="Comma 10 2 5 2 2" xfId="3219" xr:uid="{213810AD-0D5A-4FA9-8057-929BA1F15F60}"/>
    <cellStyle name="Comma 10 2 5 2 2 2" xfId="3991" xr:uid="{58B46EE4-BA0B-4C8F-9238-699A93FF33A6}"/>
    <cellStyle name="Comma 10 2 5 2 3" xfId="3612" xr:uid="{9DAA4B9B-5C5E-4DCF-9B8E-B2CE6427E113}"/>
    <cellStyle name="Comma 10 2 6" xfId="2657" xr:uid="{ABDD6C2E-25C8-4B29-A602-C54B5E1E7C52}"/>
    <cellStyle name="Comma 10 2 6 2" xfId="3058" xr:uid="{825B085D-2DC1-4E4E-88CA-93213E5DD885}"/>
    <cellStyle name="Comma 10 2 6 2 2" xfId="3830" xr:uid="{813606C1-24C9-415E-9C9E-DED739CE72E7}"/>
    <cellStyle name="Comma 10 2 6 3" xfId="3451" xr:uid="{A583F5C2-602F-4E33-974D-6A705B7CA61E}"/>
    <cellStyle name="Comma 10 2 7" xfId="4189" xr:uid="{61C1DE05-6F55-4DDA-9FAD-60481FEFC970}"/>
    <cellStyle name="Comma 10 2 8" xfId="2035" xr:uid="{BD52308E-2F82-4ED8-82D6-169C122D77EE}"/>
    <cellStyle name="Comma 10 3" xfId="2148" xr:uid="{F4341656-5E85-4EE1-96DA-D189EA203CE5}"/>
    <cellStyle name="Comma 10 3 2" xfId="2187" xr:uid="{B7FCC8A3-3EB8-45EF-BA55-19825A7A588D}"/>
    <cellStyle name="Comma 10 3 2 2" xfId="2732" xr:uid="{B0C0C953-AADC-436C-B406-694EF1325210}"/>
    <cellStyle name="Comma 10 3 2 2 2" xfId="3133" xr:uid="{DF491A6F-8F25-4709-A4E6-21A63851CC34}"/>
    <cellStyle name="Comma 10 3 2 2 2 2" xfId="3905" xr:uid="{F451E1B8-1C1E-444E-BCCD-15369F05E74A}"/>
    <cellStyle name="Comma 10 3 2 2 3" xfId="3526" xr:uid="{80E42A51-235D-4C40-B513-D14A5AE96602}"/>
    <cellStyle name="Comma 10 3 3" xfId="2291" xr:uid="{42652895-BF88-4426-9677-FE265D5F0E24}"/>
    <cellStyle name="Comma 10 3 3 2" xfId="2570" xr:uid="{F258F432-C287-4114-ADE4-76B3B2F338E6}"/>
    <cellStyle name="Comma 10 3 3 2 2" xfId="2904" xr:uid="{35745576-D52E-4549-A8C4-CD836BF69881}"/>
    <cellStyle name="Comma 10 3 3 2 2 2" xfId="3305" xr:uid="{6A43F91C-CA12-4F7B-B6B0-FB775B4438D7}"/>
    <cellStyle name="Comma 10 3 3 2 2 2 2" xfId="4077" xr:uid="{BEDDD559-4395-4FA4-8386-1FA7CE60AD33}"/>
    <cellStyle name="Comma 10 3 3 2 2 3" xfId="3698" xr:uid="{52E75B8A-FE94-486E-BC69-48D22D94534B}"/>
    <cellStyle name="Comma 10 3 3 3" xfId="2779" xr:uid="{663AC208-DE60-4AF1-8750-5BE93C52FB91}"/>
    <cellStyle name="Comma 10 3 3 3 2" xfId="3180" xr:uid="{3B42D6A3-EFEE-4EC5-AE0E-EBDCDA97CBF8}"/>
    <cellStyle name="Comma 10 3 3 3 2 2" xfId="3952" xr:uid="{1758EA5F-8C75-45E9-B588-E5DD3F942C3B}"/>
    <cellStyle name="Comma 10 3 3 3 3" xfId="3573" xr:uid="{94235245-C656-4FA9-8ECB-002D1036234B}"/>
    <cellStyle name="Comma 10 3 4" xfId="2438" xr:uid="{12223B89-276F-4D19-92C9-AF563C66ADAD}"/>
    <cellStyle name="Comma 10 3 4 2" xfId="2844" xr:uid="{61EEE7DA-F44E-434D-BB37-0A1E1EAF9B9C}"/>
    <cellStyle name="Comma 10 3 4 2 2" xfId="3245" xr:uid="{153D91D1-D3C4-4CB1-B3A5-3842ECFA5E98}"/>
    <cellStyle name="Comma 10 3 4 2 2 2" xfId="4017" xr:uid="{417841A5-500C-4246-82CD-AAB7D5845C42}"/>
    <cellStyle name="Comma 10 3 4 2 3" xfId="3638" xr:uid="{2E08578D-3B98-4DA8-B835-ADA6016379B3}"/>
    <cellStyle name="Comma 10 3 5" xfId="2712" xr:uid="{C3325EC4-FCC4-4040-BCC4-5F16D23CDB26}"/>
    <cellStyle name="Comma 10 3 5 2" xfId="3113" xr:uid="{0786BD17-05B7-45BC-B703-6F0B4960147A}"/>
    <cellStyle name="Comma 10 3 5 2 2" xfId="3885" xr:uid="{35CAA64D-809D-4316-A8C3-1F56F9DE6B5F}"/>
    <cellStyle name="Comma 10 3 5 3" xfId="3506" xr:uid="{FC038FD4-C13A-495B-B21C-B683257D6050}"/>
    <cellStyle name="Comma 10 4" xfId="2225" xr:uid="{5C736049-BD81-4569-8175-3CF609D07FE8}"/>
    <cellStyle name="Comma 10 4 2" xfId="2504" xr:uid="{1E2FC537-A2AE-40F9-9C17-26B1588AB0E9}"/>
    <cellStyle name="Comma 10 4 2 2" xfId="2875" xr:uid="{FAC70454-58CD-46BD-BEAE-16E3809AD692}"/>
    <cellStyle name="Comma 10 4 2 2 2" xfId="3276" xr:uid="{C9B0D733-9A89-4F70-9DAF-D036881ED6D6}"/>
    <cellStyle name="Comma 10 4 2 2 2 2" xfId="4048" xr:uid="{FB7AE1B9-2D5A-49BD-B5D5-5BD036127F8B}"/>
    <cellStyle name="Comma 10 4 2 2 3" xfId="3669" xr:uid="{095741D1-BE20-4037-A78E-8107BA8F4296}"/>
    <cellStyle name="Comma 10 4 3" xfId="2750" xr:uid="{183FB260-4DD1-4736-BA12-B089A40189D1}"/>
    <cellStyle name="Comma 10 4 3 2" xfId="3151" xr:uid="{3C6D077E-5C7A-43CB-BAAB-C628ABC615C5}"/>
    <cellStyle name="Comma 10 4 3 2 2" xfId="3923" xr:uid="{CD248ECD-C7E9-47ED-82A7-B739179AA2DA}"/>
    <cellStyle name="Comma 10 4 3 3" xfId="3544" xr:uid="{46B1FE08-DE4D-4696-BBF2-E7341DFFE044}"/>
    <cellStyle name="Comma 10 5" xfId="2184" xr:uid="{75843C6D-62B8-491F-8556-691BC3505DA4}"/>
    <cellStyle name="Comma 10 5 2" xfId="2731" xr:uid="{516B2D5D-A006-4DCB-81CA-9409DF3CA686}"/>
    <cellStyle name="Comma 10 5 2 2" xfId="3132" xr:uid="{EF7193FA-DFFF-40FF-806E-ED5115BDCECC}"/>
    <cellStyle name="Comma 10 5 2 2 2" xfId="3904" xr:uid="{843829C2-DE6B-42BD-A489-42EAA4DF4663}"/>
    <cellStyle name="Comma 10 5 2 3" xfId="3525" xr:uid="{02A7BC32-5E2C-4873-BDDE-83FA1F11A5FD}"/>
    <cellStyle name="Comma 10 5 3" xfId="3020" xr:uid="{F47E9D34-5DF0-4A4F-B923-ACCF2DB7BC85}"/>
    <cellStyle name="Comma 10 5 3 2" xfId="3792" xr:uid="{B99D1531-B5E5-448C-9551-D19AABBCC73D}"/>
    <cellStyle name="Comma 10 5 4" xfId="3412" xr:uid="{913C6255-0482-4B95-AD29-C4254E8156FE}"/>
    <cellStyle name="Comma 10 6" xfId="25" xr:uid="{850A92C4-8C75-4197-9EBA-99594395DA27}"/>
    <cellStyle name="Comma 10 6 2" xfId="2635" xr:uid="{63629907-D405-4EA0-A5CC-EFCFC9CBDC54}"/>
    <cellStyle name="Comma 10 6 2 2" xfId="2936" xr:uid="{F35155AA-D724-472D-89CF-4F1B7DD7F7F4}"/>
    <cellStyle name="Comma 10 6 2 2 2" xfId="3337" xr:uid="{96A6C8A3-520B-463E-81CB-C11410A160C8}"/>
    <cellStyle name="Comma 10 6 2 2 2 2" xfId="4109" xr:uid="{1E0662B7-23B8-4C4F-ADBC-65741D3C9D3D}"/>
    <cellStyle name="Comma 10 6 2 2 3" xfId="3730" xr:uid="{41F5A60E-3576-440B-9C9C-BBD398A7FCCD}"/>
    <cellStyle name="Comma 10 6 2 3" xfId="3036" xr:uid="{E93108AE-E819-456D-8808-F13EC8B2415E}"/>
    <cellStyle name="Comma 10 6 2 3 2" xfId="3808" xr:uid="{6C1C30F6-B509-4882-81FD-1ED4C039FC04}"/>
    <cellStyle name="Comma 10 6 2 4" xfId="3429" xr:uid="{2D86F690-BA54-438D-B891-A2D84233A2F8}"/>
    <cellStyle name="Comma 10 6 3" xfId="2816" xr:uid="{E43F215C-456D-40FD-A9FD-F45D38E5D831}"/>
    <cellStyle name="Comma 10 6 3 2" xfId="3217" xr:uid="{36283BA5-AD6B-4794-8B1D-25A6CE77D128}"/>
    <cellStyle name="Comma 10 6 3 2 2" xfId="3989" xr:uid="{0BA86BDB-54DC-42B9-9AD6-C78527285C99}"/>
    <cellStyle name="Comma 10 6 3 3" xfId="3610" xr:uid="{A3231DC0-97A8-49C9-A332-7A74E3F77436}"/>
    <cellStyle name="Comma 10 6 4" xfId="2373" xr:uid="{F42AE94E-E272-453F-BDB1-8672177484FC}"/>
    <cellStyle name="Comma 10 7" xfId="2628" xr:uid="{33A56B55-A14C-4679-A098-5E0C7011F2C6}"/>
    <cellStyle name="Comma 10 7 2" xfId="2930" xr:uid="{D1DEC602-DD8E-42A6-9B4B-B1FBD7E52FE0}"/>
    <cellStyle name="Comma 10 7 2 2" xfId="3331" xr:uid="{4DEB9046-184A-443A-8BA2-044104D77204}"/>
    <cellStyle name="Comma 10 7 2 2 2" xfId="4103" xr:uid="{AFCF3789-BFA2-4225-BBD5-0BE601CD397F}"/>
    <cellStyle name="Comma 10 7 2 3" xfId="3724" xr:uid="{942F1463-1096-473D-B667-95063F582148}"/>
    <cellStyle name="Comma 10 7 3" xfId="3032" xr:uid="{887F1143-86D3-4CA2-8EB2-ED7648B07C6F}"/>
    <cellStyle name="Comma 10 7 3 2" xfId="3804" xr:uid="{95B3183F-51CE-4BE3-A28D-3E61458220D0}"/>
    <cellStyle name="Comma 10 7 4" xfId="3425" xr:uid="{43D1ED43-AEEF-4508-8EE1-6EF35E00F7A1}"/>
    <cellStyle name="Comma 10 8" xfId="2652" xr:uid="{728AC3DE-CAA4-489B-BAF9-23E52BD443D8}"/>
    <cellStyle name="Comma 10 8 2" xfId="3053" xr:uid="{40972944-4D8D-4EBF-A883-9A982FAD045B}"/>
    <cellStyle name="Comma 10 8 2 2" xfId="3825" xr:uid="{E508732C-D3E4-4DA0-9567-700109F0A8DF}"/>
    <cellStyle name="Comma 10 8 3" xfId="3446" xr:uid="{35176FB7-01EC-4285-9571-CDB1912DD875}"/>
    <cellStyle name="Comma 10 9" xfId="4179" xr:uid="{DB9FDEA4-1ABD-478F-8B7C-E5E4EA6D4FD9}"/>
    <cellStyle name="Comma 100" xfId="4281" xr:uid="{B8178B82-46F9-4E3A-8456-6FED7870BDDA}"/>
    <cellStyle name="Comma 101" xfId="4290" xr:uid="{98FA347C-D1FB-44D7-BD71-66EF52BB4CD0}"/>
    <cellStyle name="Comma 102" xfId="1990" xr:uid="{4F902D07-A6F4-432F-B363-E1F341D1BA1B}"/>
    <cellStyle name="Comma 11" xfId="15" xr:uid="{00000000-0005-0000-0000-000002000000}"/>
    <cellStyle name="Comma 11 2" xfId="1443" xr:uid="{D3930BF5-3F33-4664-A0E7-6CD1EA7CE76F}"/>
    <cellStyle name="Comma 11 2 2" xfId="2692" xr:uid="{79ED4A08-86B9-431B-95A5-DC9F9722261A}"/>
    <cellStyle name="Comma 11 2 2 2" xfId="3093" xr:uid="{4905E0B6-FD4B-4628-A009-21057727B2D4}"/>
    <cellStyle name="Comma 11 2 2 2 2" xfId="3865" xr:uid="{AC308CC8-4B61-4194-B415-1FFCE918DDFB}"/>
    <cellStyle name="Comma 11 2 2 2 2 2" xfId="4167" xr:uid="{8847D610-D467-4E30-91D1-86D91E24646F}"/>
    <cellStyle name="Comma 11 2 2 3" xfId="3486" xr:uid="{3B59B77F-DC6F-42E4-85BF-C8DE64FF80D2}"/>
    <cellStyle name="Comma 11 2 3" xfId="3012" xr:uid="{4335C845-6C69-4F1E-B318-9F01DC84FAA3}"/>
    <cellStyle name="Comma 11 2 3 2" xfId="3784" xr:uid="{24FFA67F-F667-4352-B96A-E08C6418161A}"/>
    <cellStyle name="Comma 11 2 4" xfId="3403" xr:uid="{9F1401DE-4A4E-4BC9-AF7C-5A32A141D45A}"/>
    <cellStyle name="Comma 11 2 5" xfId="2102" xr:uid="{97C0D6BF-1A83-41A5-8DD3-34B4BBC09C3C}"/>
    <cellStyle name="Comma 11 3" xfId="31" xr:uid="{563F58F0-D56A-4ED9-BB5E-ABFC4C819187}"/>
    <cellStyle name="Comma 11 4" xfId="2653" xr:uid="{250B6C04-C8E9-4CD7-BE83-AD9917015D62}"/>
    <cellStyle name="Comma 11 4 2" xfId="3054" xr:uid="{FA0D2913-7C5F-4BDE-94DF-8C243C0549B6}"/>
    <cellStyle name="Comma 11 4 2 2" xfId="3826" xr:uid="{3851E42B-2329-4C50-A312-3B40B277347F}"/>
    <cellStyle name="Comma 11 4 3" xfId="3447" xr:uid="{1C5F96A3-324E-47D1-B9F8-40EAAB9890FB}"/>
    <cellStyle name="Comma 11 5" xfId="2026" xr:uid="{D791EE9E-3684-4199-B9CB-5AB72667264F}"/>
    <cellStyle name="Comma 12" xfId="1444" xr:uid="{68BF3360-6DFA-4459-8B80-F1E25D75EC3E}"/>
    <cellStyle name="Comma 12 2" xfId="2030" xr:uid="{AF9A5A78-1C90-41E6-BE67-D3633C9A2647}"/>
    <cellStyle name="Comma 13" xfId="1445" xr:uid="{6B38A5FA-59D5-489B-B87E-3C4FB36EDBC4}"/>
    <cellStyle name="Comma 13 2" xfId="2067" xr:uid="{4110CCEE-DFA0-4451-9601-FA5B48757C49}"/>
    <cellStyle name="Comma 13 2 2" xfId="2174" xr:uid="{D8581973-4425-4559-B14A-1869C06E3234}"/>
    <cellStyle name="Comma 13 2 2 2" xfId="2314" xr:uid="{59924A3E-0249-4DCE-AED1-9DBC1523368B}"/>
    <cellStyle name="Comma 13 2 2 2 2" xfId="2593" xr:uid="{E9BE211C-B1A7-4C1D-95F8-C5F3F3ACB20E}"/>
    <cellStyle name="Comma 13 2 2 2 2 2" xfId="2915" xr:uid="{4FD217D6-86C8-4558-AD6A-D4863F644451}"/>
    <cellStyle name="Comma 13 2 2 2 2 2 2" xfId="3316" xr:uid="{1EDE8804-1704-4EDB-8FCC-FBA9FD6CC8F3}"/>
    <cellStyle name="Comma 13 2 2 2 2 2 2 2" xfId="4088" xr:uid="{83B9252F-F7D2-4209-9A3E-5C7A8C543369}"/>
    <cellStyle name="Comma 13 2 2 2 2 2 3" xfId="3709" xr:uid="{B2A99C19-BC1C-4086-8727-D4D561009FCE}"/>
    <cellStyle name="Comma 13 2 2 2 3" xfId="2791" xr:uid="{02DAD54A-4510-47CD-81F5-50E703E6138C}"/>
    <cellStyle name="Comma 13 2 2 2 3 2" xfId="3192" xr:uid="{E74D5750-0BE5-410B-9AA2-C2675293CDBB}"/>
    <cellStyle name="Comma 13 2 2 2 3 2 2" xfId="3964" xr:uid="{74A7EBCE-A6A1-4244-B44F-B0FDD1C82F36}"/>
    <cellStyle name="Comma 13 2 2 2 3 3" xfId="3585" xr:uid="{2B661FBB-14AB-4299-86A8-14B6B6BED6F0}"/>
    <cellStyle name="Comma 13 2 2 3" xfId="2461" xr:uid="{69B43B65-97CC-4D5E-A8F5-B8D3AE1095A8}"/>
    <cellStyle name="Comma 13 2 2 3 2" xfId="2855" xr:uid="{301F1933-C065-4BE5-9DC0-D551FCE1DF8C}"/>
    <cellStyle name="Comma 13 2 2 3 2 2" xfId="3256" xr:uid="{DE6B1057-4079-4F13-88C5-4874E2985D11}"/>
    <cellStyle name="Comma 13 2 2 3 2 2 2" xfId="4028" xr:uid="{61E18532-A337-4FC5-AA6F-8D33C74DA011}"/>
    <cellStyle name="Comma 13 2 2 3 2 3" xfId="3649" xr:uid="{F95D7540-0494-4D37-998D-D5BDC9739BDA}"/>
    <cellStyle name="Comma 13 2 2 4" xfId="2725" xr:uid="{6512E567-5973-4554-BAD3-C3B391D6A3BA}"/>
    <cellStyle name="Comma 13 2 2 4 2" xfId="3126" xr:uid="{C60E3853-E6E8-496E-A84F-3F88D9195322}"/>
    <cellStyle name="Comma 13 2 2 4 2 2" xfId="3898" xr:uid="{4B2632BE-8F8B-4E40-A32B-7C01F873314B}"/>
    <cellStyle name="Comma 13 2 2 4 3" xfId="3519" xr:uid="{AAE23003-35EC-49FE-9572-5C74FD4F9C58}"/>
    <cellStyle name="Comma 13 2 3" xfId="2250" xr:uid="{50422C2E-661B-46D4-975E-16F71EE185AF}"/>
    <cellStyle name="Comma 13 2 3 2" xfId="2529" xr:uid="{2DD0BF8A-24B7-4E09-8513-94990DA755EC}"/>
    <cellStyle name="Comma 13 2 3 2 2" xfId="2888" xr:uid="{D9D4F5E6-EBE6-4306-B216-1349BE3C8DAC}"/>
    <cellStyle name="Comma 13 2 3 2 2 2" xfId="3289" xr:uid="{2C6BF93A-D084-463C-B341-6EBA9A970E8A}"/>
    <cellStyle name="Comma 13 2 3 2 2 2 2" xfId="4061" xr:uid="{ECF194D6-07B9-4A32-86E4-C8B0C764EFE6}"/>
    <cellStyle name="Comma 13 2 3 2 2 3" xfId="3682" xr:uid="{5881DFFD-E496-4303-B3E6-D3105777F9D5}"/>
    <cellStyle name="Comma 13 2 3 3" xfId="2763" xr:uid="{53B7669C-4F16-4179-9E00-D521F165456F}"/>
    <cellStyle name="Comma 13 2 3 3 2" xfId="3164" xr:uid="{FD526371-F91D-4531-917B-C6B6D53A1A43}"/>
    <cellStyle name="Comma 13 2 3 3 2 2" xfId="3936" xr:uid="{D4D5D0C4-E412-49E5-B2F9-14D85C6847E2}"/>
    <cellStyle name="Comma 13 2 3 3 3" xfId="3557" xr:uid="{E3CCF0F9-3FE2-4DCE-B2C9-E435AF811AE1}"/>
    <cellStyle name="Comma 13 2 4" xfId="2397" xr:uid="{B9AF6F5E-9D05-4B2B-8496-07167DC318A0}"/>
    <cellStyle name="Comma 13 2 4 2" xfId="2828" xr:uid="{086FCDE3-2D46-43F5-B54C-74ED374E1CF9}"/>
    <cellStyle name="Comma 13 2 4 2 2" xfId="3229" xr:uid="{220D9E08-1549-4540-B9D4-D7B5C42336A8}"/>
    <cellStyle name="Comma 13 2 4 2 2 2" xfId="4001" xr:uid="{F37EDC4A-AEAF-47F6-A664-A0790C0D8326}"/>
    <cellStyle name="Comma 13 2 4 2 3" xfId="3622" xr:uid="{1C75BA90-0223-4C27-A92F-4D827AA10152}"/>
    <cellStyle name="Comma 13 2 5" xfId="2672" xr:uid="{7D41C058-171E-42B0-AB76-F6FBCC26A97C}"/>
    <cellStyle name="Comma 13 2 5 2" xfId="3073" xr:uid="{58FFCFA9-E5CE-4E3A-8E49-6A8DA170E76C}"/>
    <cellStyle name="Comma 13 2 5 2 2" xfId="3845" xr:uid="{41973F51-59B0-4C8A-940B-4AF9455C697F}"/>
    <cellStyle name="Comma 13 2 5 3" xfId="3466" xr:uid="{ADFA276F-01A0-4AC7-A965-30EEE79893F1}"/>
    <cellStyle name="Comma 13 3" xfId="2152" xr:uid="{19F1854A-1178-4EDA-ACA4-EC0ABE5E1260}"/>
    <cellStyle name="Comma 13 3 2" xfId="2294" xr:uid="{2992D8B9-2EE3-4417-90F7-68CE3766DDCD}"/>
    <cellStyle name="Comma 13 3 2 2" xfId="2573" xr:uid="{E65B4447-4630-45EE-B38D-313C943BE5CA}"/>
    <cellStyle name="Comma 13 3 2 2 2" xfId="2905" xr:uid="{5C077CEB-DF08-45D1-8273-60F7CE8917BE}"/>
    <cellStyle name="Comma 13 3 2 2 2 2" xfId="3306" xr:uid="{C6E1676C-FD4D-4214-8DAB-ECAA37FB3A46}"/>
    <cellStyle name="Comma 13 3 2 2 2 2 2" xfId="4078" xr:uid="{0E46A23B-8192-4C0D-BE15-7ED66452A5E1}"/>
    <cellStyle name="Comma 13 3 2 2 2 3" xfId="3699" xr:uid="{43E91F46-AB70-42E2-AB7A-8910150B3E41}"/>
    <cellStyle name="Comma 13 3 2 3" xfId="2780" xr:uid="{1B4F7EA7-40BC-4A58-BD01-EFED2E9D5CF6}"/>
    <cellStyle name="Comma 13 3 2 3 2" xfId="3181" xr:uid="{4979A26D-C91C-4EA6-9B81-4B3F9FAAEB00}"/>
    <cellStyle name="Comma 13 3 2 3 2 2" xfId="3953" xr:uid="{1656F351-D980-4095-80D5-DDE72E65EF3B}"/>
    <cellStyle name="Comma 13 3 2 3 3" xfId="3574" xr:uid="{E60603B1-E53F-4CC5-90EB-809B5EF20F0F}"/>
    <cellStyle name="Comma 13 3 3" xfId="2441" xr:uid="{91EFF266-8821-44D8-AA95-D2991983A4BE}"/>
    <cellStyle name="Comma 13 3 3 2" xfId="2845" xr:uid="{DB024EF9-2FCE-4711-B2D0-EA9701EFDE39}"/>
    <cellStyle name="Comma 13 3 3 2 2" xfId="3246" xr:uid="{2206AECA-D4F7-4725-B0D7-428F955CFBB0}"/>
    <cellStyle name="Comma 13 3 3 2 2 2" xfId="4018" xr:uid="{570E5FC5-A77D-4746-9D8F-F5C621149C46}"/>
    <cellStyle name="Comma 13 3 3 2 3" xfId="3639" xr:uid="{1E7D1F74-DEC9-4353-BC24-B6212CBA0CF1}"/>
    <cellStyle name="Comma 13 3 4" xfId="2714" xr:uid="{12E3F6C7-0CA4-4471-A7FE-E7E4EE4EEE31}"/>
    <cellStyle name="Comma 13 3 4 2" xfId="3115" xr:uid="{C155DF99-48DD-44ED-97DB-80AF3FA5A40C}"/>
    <cellStyle name="Comma 13 3 4 2 2" xfId="3887" xr:uid="{6AA0719C-918A-4251-BB54-20BCB79BAC99}"/>
    <cellStyle name="Comma 13 3 4 3" xfId="3508" xr:uid="{14407E9A-2B7B-4D53-992C-0C1AD1F9F388}"/>
    <cellStyle name="Comma 13 4" xfId="2228" xr:uid="{08A84403-D008-443F-AD40-8F097B4AC2B4}"/>
    <cellStyle name="Comma 13 4 2" xfId="2507" xr:uid="{8F2613D3-ACF2-4801-A038-E578A98C1BE6}"/>
    <cellStyle name="Comma 13 4 2 2" xfId="2876" xr:uid="{DC010515-C75E-4607-82D4-436D8BB60AD6}"/>
    <cellStyle name="Comma 13 4 2 2 2" xfId="3277" xr:uid="{B534A797-1CED-421B-BBC8-C709B40FB512}"/>
    <cellStyle name="Comma 13 4 2 2 2 2" xfId="4049" xr:uid="{5F032984-7CCD-4CF7-98DF-FED3985AA3FC}"/>
    <cellStyle name="Comma 13 4 2 2 3" xfId="3670" xr:uid="{EFDDDED5-4FDC-4D47-8779-ED89BAD480B3}"/>
    <cellStyle name="Comma 13 4 3" xfId="2751" xr:uid="{DF9A5EE4-D16B-4C1F-B606-073384B4FA89}"/>
    <cellStyle name="Comma 13 4 3 2" xfId="3152" xr:uid="{B5950E22-9E90-4BD2-9228-DF57AD6155CF}"/>
    <cellStyle name="Comma 13 4 3 2 2" xfId="3924" xr:uid="{45E67885-0046-4B81-87DF-B998E6A39DAE}"/>
    <cellStyle name="Comma 13 4 3 3" xfId="3545" xr:uid="{C7AF8F89-2E97-43CB-B3E0-F3094AFCAB34}"/>
    <cellStyle name="Comma 13 5" xfId="2376" xr:uid="{EBF671FE-802F-4DE6-AD09-36881C9A7F5E}"/>
    <cellStyle name="Comma 13 5 2" xfId="2817" xr:uid="{A49DB009-A0C8-4FFB-A596-8FBCD3E9F18A}"/>
    <cellStyle name="Comma 13 5 2 2" xfId="3218" xr:uid="{8D5C82A2-830F-40AE-9EEA-EA00A9080EE9}"/>
    <cellStyle name="Comma 13 5 2 2 2" xfId="3990" xr:uid="{B19F692C-A9DF-4D4B-A87B-4D3D537708DF}"/>
    <cellStyle name="Comma 13 5 2 3" xfId="3611" xr:uid="{0E1C8571-400D-436D-B73A-FCA8107BB8A5}"/>
    <cellStyle name="Comma 13 6" xfId="2656" xr:uid="{99962C49-F57A-474C-9747-ECC7DFE9F3FD}"/>
    <cellStyle name="Comma 13 6 2" xfId="3057" xr:uid="{C234DA44-7ABF-4558-B57E-053942A4AB77}"/>
    <cellStyle name="Comma 13 6 2 2" xfId="3829" xr:uid="{442091C9-3D0D-4266-A3C5-325738B0C751}"/>
    <cellStyle name="Comma 13 6 3" xfId="3450" xr:uid="{DE51DDD1-0D27-4EB4-A0A5-6718647C8DFF}"/>
    <cellStyle name="Comma 13 7" xfId="2034" xr:uid="{3A09651A-3D45-4C5B-A10D-2B50624A3F5A}"/>
    <cellStyle name="Comma 14" xfId="1446" xr:uid="{9FCFE478-7CC4-4CDC-93A6-6401387DD82E}"/>
    <cellStyle name="Comma 14 2" xfId="2158" xr:uid="{F27AF211-B105-449E-8D85-26845A9EC2F4}"/>
    <cellStyle name="Comma 14 2 2" xfId="2300" xr:uid="{19DFA8D4-0FD0-404A-8409-90DDBB587AA8}"/>
    <cellStyle name="Comma 14 2 2 2" xfId="2579" xr:uid="{BCC87214-CAB8-4BE8-98CD-AD574FFE689B}"/>
    <cellStyle name="Comma 14 2 2 2 2" xfId="2908" xr:uid="{BEFC51E5-A2C3-4394-8FDF-1395977673DD}"/>
    <cellStyle name="Comma 14 2 2 2 2 2" xfId="3309" xr:uid="{FDAA8AEE-2924-4394-8B5F-7CE6993BC9F5}"/>
    <cellStyle name="Comma 14 2 2 2 2 2 2" xfId="4081" xr:uid="{FBB28E2F-CCD4-48D3-A21F-9EE390F28638}"/>
    <cellStyle name="Comma 14 2 2 2 2 3" xfId="3702" xr:uid="{9B05262A-4D86-4C6F-AF7B-7F69893A2638}"/>
    <cellStyle name="Comma 14 2 2 3" xfId="2784" xr:uid="{A1564866-0378-448E-A0D4-81C997CB5DAE}"/>
    <cellStyle name="Comma 14 2 2 3 2" xfId="3185" xr:uid="{16C1532B-894C-4B85-A15E-DA62BB046996}"/>
    <cellStyle name="Comma 14 2 2 3 2 2" xfId="3957" xr:uid="{E9737C30-EFF0-47D2-9601-6ED125A503FD}"/>
    <cellStyle name="Comma 14 2 2 3 3" xfId="3578" xr:uid="{2EAF1879-FC61-4915-81AE-9AE565DC95E6}"/>
    <cellStyle name="Comma 14 2 3" xfId="2447" xr:uid="{FADFF2BC-97D8-435E-A67B-A4BBE3CC959D}"/>
    <cellStyle name="Comma 14 2 3 2" xfId="2848" xr:uid="{5187016E-43E6-4522-8377-49A933B74E3E}"/>
    <cellStyle name="Comma 14 2 3 2 2" xfId="3249" xr:uid="{85821F74-522C-4795-8F42-DBD14A5C894A}"/>
    <cellStyle name="Comma 14 2 3 2 2 2" xfId="4021" xr:uid="{506BFE6C-2F05-4D60-B2A5-9C6B2DE0E130}"/>
    <cellStyle name="Comma 14 2 3 2 3" xfId="3642" xr:uid="{061C0C9C-9E3A-48BC-BADA-FAA1701245E7}"/>
    <cellStyle name="Comma 14 2 4" xfId="2717" xr:uid="{CC849971-BC09-46A2-B29D-B725CA09074D}"/>
    <cellStyle name="Comma 14 2 4 2" xfId="3118" xr:uid="{DD144028-98F3-4DF4-89D1-97BC37448683}"/>
    <cellStyle name="Comma 14 2 4 2 2" xfId="3890" xr:uid="{7F2B9045-5163-4873-9B1B-AA7DD53CFC99}"/>
    <cellStyle name="Comma 14 2 4 3" xfId="3511" xr:uid="{81ECDA2C-CC4B-467C-9C10-84DF26627F11}"/>
    <cellStyle name="Comma 14 3" xfId="2234" xr:uid="{0C5FEA4D-8EFF-4C37-894C-F2E18F9F3B3F}"/>
    <cellStyle name="Comma 14 3 2" xfId="2513" xr:uid="{D42D702B-6ED5-494F-85E7-BE835D2F42A1}"/>
    <cellStyle name="Comma 14 3 2 2" xfId="2879" xr:uid="{05BE7D5B-EBA3-44E8-B6F5-FF2B2A2855E1}"/>
    <cellStyle name="Comma 14 3 2 2 2" xfId="3280" xr:uid="{16B9B33F-D59E-4AB0-BD4F-D2108F963F59}"/>
    <cellStyle name="Comma 14 3 2 2 2 2" xfId="4052" xr:uid="{5E7F767E-648E-4A8C-9FCC-4868589562DB}"/>
    <cellStyle name="Comma 14 3 2 2 3" xfId="3673" xr:uid="{E7AEC6E8-DCF5-41E8-A5A1-1E8288B5D5CF}"/>
    <cellStyle name="Comma 14 3 3" xfId="2754" xr:uid="{73F4AE25-A80A-46D7-A485-1996A58C499C}"/>
    <cellStyle name="Comma 14 3 3 2" xfId="3155" xr:uid="{F565E706-ACA2-431C-BFA0-CFDAF05366AF}"/>
    <cellStyle name="Comma 14 3 3 2 2" xfId="3927" xr:uid="{3B703BBF-9E74-4371-B99C-F519F2B40E85}"/>
    <cellStyle name="Comma 14 3 3 3" xfId="3548" xr:uid="{D4679725-1E19-4C64-9AFE-638B65C75733}"/>
    <cellStyle name="Comma 14 4" xfId="2382" xr:uid="{05FABDC8-CA29-4973-B00A-ECDAE0C724BC}"/>
    <cellStyle name="Comma 14 4 2" xfId="2820" xr:uid="{8B604295-4B40-449E-BE73-C089CF849DD8}"/>
    <cellStyle name="Comma 14 4 2 2" xfId="3221" xr:uid="{1509C8BC-21AD-4D56-824E-834177479536}"/>
    <cellStyle name="Comma 14 4 2 2 2" xfId="3993" xr:uid="{B60C451F-A802-46ED-930F-8D440A2B2A6E}"/>
    <cellStyle name="Comma 14 4 2 3" xfId="3614" xr:uid="{B82EF8B5-169F-4DFE-B5DC-CDCCF3F8F627}"/>
    <cellStyle name="Comma 14 5" xfId="2659" xr:uid="{1B75C447-7076-404D-B363-5D33BBB74874}"/>
    <cellStyle name="Comma 14 5 2" xfId="3060" xr:uid="{BB047036-7D9E-4BA8-9EEE-8E8807AD8E89}"/>
    <cellStyle name="Comma 14 5 2 2" xfId="3832" xr:uid="{8967C2DF-9F0C-40C8-A9C8-CED89FEDCCBA}"/>
    <cellStyle name="Comma 14 5 3" xfId="3453" xr:uid="{C263EA4D-E14A-4340-B58C-6A5DD13B5E0A}"/>
    <cellStyle name="Comma 14 6" xfId="2040" xr:uid="{F30660AD-B3EB-4D4A-8E73-C9D5DF40C06C}"/>
    <cellStyle name="Comma 15" xfId="1447" xr:uid="{2CC20A30-B342-4903-A1BA-71828D18BFF0}"/>
    <cellStyle name="Comma 15 2" xfId="2063" xr:uid="{36F92DC0-A48B-4708-B269-0BBC33411F6F}"/>
    <cellStyle name="Comma 15 2 2" xfId="2170" xr:uid="{0C5C4BB1-AFCF-4352-A0D9-A20C3A9A9148}"/>
    <cellStyle name="Comma 15 2 2 2" xfId="2310" xr:uid="{91B7FE8F-7D4F-4671-96D3-2B69D2AEA231}"/>
    <cellStyle name="Comma 15 2 2 2 2" xfId="2589" xr:uid="{0981B363-63C1-4FA5-95A5-E7877734D266}"/>
    <cellStyle name="Comma 15 2 2 2 2 2" xfId="2913" xr:uid="{99919D1D-6230-422F-8E23-D5186146AA6E}"/>
    <cellStyle name="Comma 15 2 2 2 2 2 2" xfId="3314" xr:uid="{D7352AFF-18CE-494B-A085-34232B54595F}"/>
    <cellStyle name="Comma 15 2 2 2 2 2 2 2" xfId="4086" xr:uid="{FE70553A-4961-478C-B797-DC9298C81E89}"/>
    <cellStyle name="Comma 15 2 2 2 2 2 3" xfId="3707" xr:uid="{4885FA67-B7AD-4A93-B83E-660AB6D8E759}"/>
    <cellStyle name="Comma 15 2 2 2 3" xfId="2789" xr:uid="{CA3C014D-DBF8-4C9A-8A55-52AA5119D5F3}"/>
    <cellStyle name="Comma 15 2 2 2 3 2" xfId="3190" xr:uid="{5FD89CBD-C751-4A2D-ADC6-1A7C0B5C20A6}"/>
    <cellStyle name="Comma 15 2 2 2 3 2 2" xfId="3962" xr:uid="{A9246020-468E-4CCC-A51D-5D860D1BBD58}"/>
    <cellStyle name="Comma 15 2 2 2 3 3" xfId="3583" xr:uid="{2CD676E0-CC34-4EB6-81DE-861A2256E8DE}"/>
    <cellStyle name="Comma 15 2 2 3" xfId="2457" xr:uid="{0133296F-CE68-4EC7-B1D0-E11B4B9D0A23}"/>
    <cellStyle name="Comma 15 2 2 3 2" xfId="2853" xr:uid="{190331B6-B8B7-49F8-8F9B-A7A6BA5BCE2B}"/>
    <cellStyle name="Comma 15 2 2 3 2 2" xfId="3254" xr:uid="{CF5EE303-F4B3-4914-88F3-78ADA13EAAFF}"/>
    <cellStyle name="Comma 15 2 2 3 2 2 2" xfId="4026" xr:uid="{73130858-D749-4ADE-A2D5-6521975810F7}"/>
    <cellStyle name="Comma 15 2 2 3 2 3" xfId="3647" xr:uid="{40246BD3-A737-4BCE-9347-896A33B43D47}"/>
    <cellStyle name="Comma 15 2 2 4" xfId="2723" xr:uid="{44451978-29A3-4EA5-80FF-F6C8D1BD3A6E}"/>
    <cellStyle name="Comma 15 2 2 4 2" xfId="3124" xr:uid="{D39F801A-2B9E-41EA-986C-F1C41F412534}"/>
    <cellStyle name="Comma 15 2 2 4 2 2" xfId="3896" xr:uid="{E5EB87DB-DBC8-4B3C-8598-CE334611D9F2}"/>
    <cellStyle name="Comma 15 2 2 4 3" xfId="3517" xr:uid="{441BCDB7-5009-438A-BE48-48C0877EB668}"/>
    <cellStyle name="Comma 15 2 3" xfId="2246" xr:uid="{0344D4BA-9D8F-44F3-9998-A4156DCB7BB6}"/>
    <cellStyle name="Comma 15 2 3 2" xfId="2525" xr:uid="{C6947E4A-03B8-41C4-9072-724A84FB8F2A}"/>
    <cellStyle name="Comma 15 2 3 2 2" xfId="2886" xr:uid="{E9704494-6D46-445E-9965-C8DEC5D666EE}"/>
    <cellStyle name="Comma 15 2 3 2 2 2" xfId="3287" xr:uid="{765C38ED-AE29-45A4-90D3-7138983FB512}"/>
    <cellStyle name="Comma 15 2 3 2 2 2 2" xfId="4059" xr:uid="{27F71D39-089F-4E76-A4C8-731E617543B8}"/>
    <cellStyle name="Comma 15 2 3 2 2 3" xfId="3680" xr:uid="{23917599-83E2-4B65-B900-D0932FEB0C78}"/>
    <cellStyle name="Comma 15 2 3 3" xfId="2761" xr:uid="{353C96C2-5ACE-4AA5-AB1B-0D011A2A52A0}"/>
    <cellStyle name="Comma 15 2 3 3 2" xfId="3162" xr:uid="{FD8E1CFA-A2E8-43D9-A027-DC390F30E954}"/>
    <cellStyle name="Comma 15 2 3 3 2 2" xfId="3934" xr:uid="{6F407F0C-0D84-478F-81C3-BACBDB8D8A70}"/>
    <cellStyle name="Comma 15 2 3 3 3" xfId="3555" xr:uid="{86BC600C-8AB8-4D02-92E7-128F709BB11E}"/>
    <cellStyle name="Comma 15 2 4" xfId="2393" xr:uid="{7E6A15D7-ED58-4CDA-9735-85668021C6DD}"/>
    <cellStyle name="Comma 15 2 4 2" xfId="2826" xr:uid="{92A0A268-326D-4A85-9A94-B29ED382179C}"/>
    <cellStyle name="Comma 15 2 4 2 2" xfId="3227" xr:uid="{40FFDF93-36FB-489D-ABFE-F4F22FAC0F05}"/>
    <cellStyle name="Comma 15 2 4 2 2 2" xfId="3999" xr:uid="{70FC0D98-8FCC-4CB0-877E-7D061A77D7EA}"/>
    <cellStyle name="Comma 15 2 4 2 3" xfId="3620" xr:uid="{B77961DD-262F-49E0-910B-0AAD363E7397}"/>
    <cellStyle name="Comma 15 2 5" xfId="2670" xr:uid="{8A306C9D-BC41-4A5E-B04D-1365E9EC7CB1}"/>
    <cellStyle name="Comma 15 2 5 2" xfId="3071" xr:uid="{5C200FD0-6946-421A-A281-329BB76024D0}"/>
    <cellStyle name="Comma 15 2 5 2 2" xfId="3843" xr:uid="{0079F0DB-197E-47E5-B482-2F57A9E261FB}"/>
    <cellStyle name="Comma 15 2 5 3" xfId="3464" xr:uid="{401AEB86-17F1-41EA-838F-05D2C52F1A4E}"/>
    <cellStyle name="Comma 15 3" xfId="2168" xr:uid="{3409CCC1-3337-4506-BE65-1D893031E8D2}"/>
    <cellStyle name="Comma 15 3 2" xfId="2308" xr:uid="{216BFCD4-D1DF-4BB6-A985-D256241EB292}"/>
    <cellStyle name="Comma 15 3 2 2" xfId="2587" xr:uid="{15B4763B-2F01-4040-8188-41195EB800B4}"/>
    <cellStyle name="Comma 15 3 2 2 2" xfId="2912" xr:uid="{1B6FA5C7-7C22-43A0-8D2E-E8794AA3DCB1}"/>
    <cellStyle name="Comma 15 3 2 2 2 2" xfId="3313" xr:uid="{52F2B7FD-3BA0-4A32-AEA1-B7111A78B685}"/>
    <cellStyle name="Comma 15 3 2 2 2 2 2" xfId="4085" xr:uid="{0E951F33-66A7-4A90-8B85-35AC117B9A22}"/>
    <cellStyle name="Comma 15 3 2 2 2 3" xfId="3706" xr:uid="{7CD283B1-3880-47C0-AB73-E5CC43EF86C7}"/>
    <cellStyle name="Comma 15 3 2 3" xfId="2788" xr:uid="{BAEAA248-76A7-41A8-9BD7-648E6FBC2E6E}"/>
    <cellStyle name="Comma 15 3 2 3 2" xfId="3189" xr:uid="{8EA7E595-F132-43F1-AE85-AD91CCC03EE3}"/>
    <cellStyle name="Comma 15 3 2 3 2 2" xfId="3961" xr:uid="{76D27B3A-4BDC-4AD5-BA65-D7B4C0C0987C}"/>
    <cellStyle name="Comma 15 3 2 3 3" xfId="3582" xr:uid="{351C429A-C195-41BC-98EB-8504B9AFC2E0}"/>
    <cellStyle name="Comma 15 3 3" xfId="2455" xr:uid="{D5D93569-9EEB-48C6-B681-4AAA7D504BFF}"/>
    <cellStyle name="Comma 15 3 3 2" xfId="2852" xr:uid="{B79172F3-4861-4FCB-9CAB-64D0A217955E}"/>
    <cellStyle name="Comma 15 3 3 2 2" xfId="3253" xr:uid="{01FE859B-8D3A-4F9A-959B-3EA076AF2A5C}"/>
    <cellStyle name="Comma 15 3 3 2 2 2" xfId="4025" xr:uid="{B8A53A99-8DC6-4F26-A9DC-1BC86BC2A4E6}"/>
    <cellStyle name="Comma 15 3 3 2 3" xfId="3646" xr:uid="{CA38472F-BE8C-4E56-A337-B7B63F46D2A3}"/>
    <cellStyle name="Comma 15 3 4" xfId="2722" xr:uid="{E336668A-D93B-4592-ABDD-60B14A887F9F}"/>
    <cellStyle name="Comma 15 3 4 2" xfId="3123" xr:uid="{ACCCA6D9-D9A8-423F-9064-05E7EC66FB86}"/>
    <cellStyle name="Comma 15 3 4 2 2" xfId="3895" xr:uid="{D75B347A-36B0-4964-8DD9-650EC9E02FB2}"/>
    <cellStyle name="Comma 15 3 4 3" xfId="3516" xr:uid="{3BC2F6C3-D0DB-43BF-9FA2-E48B7366E479}"/>
    <cellStyle name="Comma 15 4" xfId="2244" xr:uid="{97206589-54A8-4D4B-B4D4-782F8D9D9FFD}"/>
    <cellStyle name="Comma 15 4 2" xfId="2523" xr:uid="{AA2CADA4-7D87-48AA-A47B-E12888A46229}"/>
    <cellStyle name="Comma 15 4 2 2" xfId="2885" xr:uid="{68A29382-D57A-4E6F-A97B-D8B45FD0F270}"/>
    <cellStyle name="Comma 15 4 2 2 2" xfId="3286" xr:uid="{D548EBE1-245F-48A2-A203-1139E3B5C188}"/>
    <cellStyle name="Comma 15 4 2 2 2 2" xfId="4058" xr:uid="{1C461EAC-C931-4FF9-AF0F-22B7C23B6735}"/>
    <cellStyle name="Comma 15 4 2 2 3" xfId="3679" xr:uid="{74B16050-9ADD-4049-A5F0-86DBBBCECD1A}"/>
    <cellStyle name="Comma 15 4 3" xfId="2760" xr:uid="{BBBC9B3A-12A6-408A-86EA-73D874A960F1}"/>
    <cellStyle name="Comma 15 4 3 2" xfId="3161" xr:uid="{5817C90E-8BC4-4F0D-A425-2023B43ED690}"/>
    <cellStyle name="Comma 15 4 3 2 2" xfId="3933" xr:uid="{FFBF2B8F-B7BA-4F8C-90DA-5253DA7F0332}"/>
    <cellStyle name="Comma 15 4 3 3" xfId="3554" xr:uid="{43473791-2A68-4DAC-BE1C-C9067DC6D6C0}"/>
    <cellStyle name="Comma 15 5" xfId="2391" xr:uid="{95E3AF01-8D5C-4C79-A40E-455FF5FE0677}"/>
    <cellStyle name="Comma 15 5 2" xfId="2825" xr:uid="{A53A05F2-269B-404D-837E-DAD19ED7E0A2}"/>
    <cellStyle name="Comma 15 5 2 2" xfId="3226" xr:uid="{198648C7-47C4-4449-9246-46B566B8B498}"/>
    <cellStyle name="Comma 15 5 2 2 2" xfId="3998" xr:uid="{9BCC22CB-2779-4185-9592-1AD93662EA85}"/>
    <cellStyle name="Comma 15 5 2 3" xfId="3619" xr:uid="{BB45D59D-A71F-4A44-A735-641346FD1292}"/>
    <cellStyle name="Comma 15 6" xfId="2669" xr:uid="{BE7AC1A4-F60B-4B3A-9EEB-5DE941EF1E53}"/>
    <cellStyle name="Comma 15 6 2" xfId="3070" xr:uid="{86F8EF35-670A-473C-9DF7-F9BE21DE9083}"/>
    <cellStyle name="Comma 15 6 2 2" xfId="3842" xr:uid="{35B75211-47B5-49F6-8676-7E488A1C33DD}"/>
    <cellStyle name="Comma 15 6 3" xfId="3463" xr:uid="{6ACB12F4-A677-47E6-B924-C9D868A2E404}"/>
    <cellStyle name="Comma 15 7" xfId="2061" xr:uid="{B0FE5841-0A11-45C3-BA2C-926A17B22AAE}"/>
    <cellStyle name="Comma 16" xfId="1448" xr:uid="{6B687AFA-554E-4828-964F-76A1606665BA}"/>
    <cellStyle name="Comma 16 2" xfId="2177" xr:uid="{B3A43895-CE3B-4739-8DD3-8B6400994FB6}"/>
    <cellStyle name="Comma 16 2 2" xfId="2317" xr:uid="{08549C02-98A3-4A92-BFD8-99BADD85FED6}"/>
    <cellStyle name="Comma 16 2 2 2" xfId="2596" xr:uid="{4EE12E1C-CAEE-49EC-8A0C-43CDF0B8AD3B}"/>
    <cellStyle name="Comma 16 2 2 2 2" xfId="2917" xr:uid="{382C7B80-31B6-4849-BFF7-08338C536B55}"/>
    <cellStyle name="Comma 16 2 2 2 2 2" xfId="3318" xr:uid="{AACA2CC6-779F-4A78-9D56-505A83ED8501}"/>
    <cellStyle name="Comma 16 2 2 2 2 2 2" xfId="4090" xr:uid="{323D5561-3560-4B00-865A-9621714247F7}"/>
    <cellStyle name="Comma 16 2 2 2 2 3" xfId="3711" xr:uid="{79EEE578-2B34-4744-A48B-56482DF79A4F}"/>
    <cellStyle name="Comma 16 2 2 3" xfId="2793" xr:uid="{C38E6E4B-E356-4FB9-A589-AF61D37B6A85}"/>
    <cellStyle name="Comma 16 2 2 3 2" xfId="3194" xr:uid="{12EC7BD2-97A1-4B60-954D-1AD5DD7AAE92}"/>
    <cellStyle name="Comma 16 2 2 3 2 2" xfId="3966" xr:uid="{B32235D1-96D7-4DB9-991F-3573A7461ECD}"/>
    <cellStyle name="Comma 16 2 2 3 3" xfId="3587" xr:uid="{430CA577-C817-4B33-B61A-A8E04E8A36AB}"/>
    <cellStyle name="Comma 16 2 3" xfId="2464" xr:uid="{34E69889-F240-40CC-B65C-536F80F9EDF8}"/>
    <cellStyle name="Comma 16 2 3 2" xfId="2857" xr:uid="{0CA53ABA-1585-43D1-9B34-650B839B0857}"/>
    <cellStyle name="Comma 16 2 3 2 2" xfId="3258" xr:uid="{75CD6C15-496F-4ABA-BB3C-9E3FAF63BA25}"/>
    <cellStyle name="Comma 16 2 3 2 2 2" xfId="4030" xr:uid="{6BAEF5A5-8336-473A-8F68-49791DABF4B2}"/>
    <cellStyle name="Comma 16 2 3 2 3" xfId="3651" xr:uid="{E6282F05-9406-45A4-B757-C624F87663B6}"/>
    <cellStyle name="Comma 16 2 4" xfId="2727" xr:uid="{77256C06-C5C8-4306-AE3B-9DCB1E5B7685}"/>
    <cellStyle name="Comma 16 2 4 2" xfId="3128" xr:uid="{F22459E4-36F5-4F41-A138-FCAF1CBE9A15}"/>
    <cellStyle name="Comma 16 2 4 2 2" xfId="3900" xr:uid="{C9F2773A-9AF1-4E82-8D39-CD094564E95D}"/>
    <cellStyle name="Comma 16 2 4 3" xfId="3521" xr:uid="{5CE4BF2F-CC77-4B12-AE32-4D3CCE896422}"/>
    <cellStyle name="Comma 16 3" xfId="2253" xr:uid="{A9D4D993-54F8-4249-B256-5526D360561E}"/>
    <cellStyle name="Comma 16 3 2" xfId="2532" xr:uid="{534A10EF-598D-48CF-9587-8C4E47D1BADF}"/>
    <cellStyle name="Comma 16 3 2 2" xfId="2890" xr:uid="{0E4D8D42-544A-4CA9-8609-E6154E589E6F}"/>
    <cellStyle name="Comma 16 3 2 2 2" xfId="3291" xr:uid="{BD693BFF-41E2-4B88-A99A-AF9454FBF89C}"/>
    <cellStyle name="Comma 16 3 2 2 2 2" xfId="4063" xr:uid="{59F11A70-3BD1-4611-9FB8-8AE2812EAD74}"/>
    <cellStyle name="Comma 16 3 2 2 3" xfId="3684" xr:uid="{76819EED-633D-4C35-90B3-918D69064D42}"/>
    <cellStyle name="Comma 16 3 3" xfId="2765" xr:uid="{A7163287-3AF2-4F64-ACFA-847EFAE54116}"/>
    <cellStyle name="Comma 16 3 3 2" xfId="3166" xr:uid="{7DE5E12B-0164-4E95-AF0B-9885598E9533}"/>
    <cellStyle name="Comma 16 3 3 2 2" xfId="3938" xr:uid="{863F4D23-A717-4D7C-898C-8E91311CC721}"/>
    <cellStyle name="Comma 16 3 3 3" xfId="3559" xr:uid="{6C81AD60-49AF-4AF9-BE75-DE111D16FCDC}"/>
    <cellStyle name="Comma 16 4" xfId="2400" xr:uid="{13CEFC6A-F8DE-412C-8344-041AEEE26D1D}"/>
    <cellStyle name="Comma 16 4 2" xfId="2830" xr:uid="{4C5CDA9F-7136-4982-AA00-471CA4DC2172}"/>
    <cellStyle name="Comma 16 4 2 2" xfId="3231" xr:uid="{FE6D2EDD-DDAF-4DB9-9D04-17B32326B49C}"/>
    <cellStyle name="Comma 16 4 2 2 2" xfId="4003" xr:uid="{538F2EF0-186B-4912-B11F-72734454FDFB}"/>
    <cellStyle name="Comma 16 4 2 3" xfId="3624" xr:uid="{16CB33A0-5A5E-44AE-AE32-34E121B5B6F7}"/>
    <cellStyle name="Comma 16 5" xfId="2674" xr:uid="{8C44DC3F-0F1A-4EAB-A5FD-FF22578F839E}"/>
    <cellStyle name="Comma 16 5 2" xfId="3075" xr:uid="{A70D723F-92F0-4B2D-A7AA-8D93D246B489}"/>
    <cellStyle name="Comma 16 5 2 2" xfId="3847" xr:uid="{EF09E68E-75CB-4E05-B041-3D1B396DDEAA}"/>
    <cellStyle name="Comma 16 5 3" xfId="3468" xr:uid="{7850E884-A801-4B2F-ABDE-6EA52256F600}"/>
    <cellStyle name="Comma 16 6" xfId="2070" xr:uid="{35C3052A-20D5-4A1D-B972-BA1C1B65B7E4}"/>
    <cellStyle name="Comma 17" xfId="1449" xr:uid="{3FE0E8E0-1F3C-4307-86D0-A4BB84370C90}"/>
    <cellStyle name="Comma 17 2" xfId="2255" xr:uid="{A21A88E4-45B3-4DE6-B71A-33F74D9080F8}"/>
    <cellStyle name="Comma 17 2 2" xfId="2534" xr:uid="{DD889DA5-E31F-416A-B3BC-10A75ECA430D}"/>
    <cellStyle name="Comma 17 2 2 2" xfId="2891" xr:uid="{52BB9CD3-3B32-456E-8890-3C2C6D15BC85}"/>
    <cellStyle name="Comma 17 2 2 2 2" xfId="3292" xr:uid="{C2A5AD74-768F-4C63-A535-5D9749F7A52B}"/>
    <cellStyle name="Comma 17 2 2 2 2 2" xfId="4064" xr:uid="{91CA804D-6E35-426C-AFFA-1F668EA2935D}"/>
    <cellStyle name="Comma 17 2 2 2 3" xfId="3685" xr:uid="{37A55364-917A-42E9-BE77-93F251A68CD3}"/>
    <cellStyle name="Comma 17 2 3" xfId="2766" xr:uid="{312199D8-ED9D-4B70-AB39-5DD3F70AD521}"/>
    <cellStyle name="Comma 17 2 3 2" xfId="3167" xr:uid="{1CE176FA-52E3-4FC3-A5BA-CEF4FA213E24}"/>
    <cellStyle name="Comma 17 2 3 2 2" xfId="3939" xr:uid="{30462E3F-FD0C-498D-8646-4C5DA7A357A7}"/>
    <cellStyle name="Comma 17 2 3 3" xfId="3560" xr:uid="{56480B94-4CE1-435C-BCF8-A7B1524A6C96}"/>
    <cellStyle name="Comma 17 3" xfId="2402" xr:uid="{7EEC206A-6884-49E0-A904-9E03C893D30A}"/>
    <cellStyle name="Comma 17 3 2" xfId="2831" xr:uid="{D3D39D82-F77A-487F-8D98-0C74B18925C2}"/>
    <cellStyle name="Comma 17 3 2 2" xfId="3232" xr:uid="{B2647D7F-70A8-4B22-9A24-038D7BB415B6}"/>
    <cellStyle name="Comma 17 3 2 2 2" xfId="4004" xr:uid="{432943C9-6765-4236-BAB5-CC8E5DBD2D3A}"/>
    <cellStyle name="Comma 17 3 2 3" xfId="3625" xr:uid="{DA22BA1F-B6FC-4F55-8775-33C8D06FDDFC}"/>
    <cellStyle name="Comma 17 4" xfId="2675" xr:uid="{08FAB16D-1890-4597-BB1C-738641B1A268}"/>
    <cellStyle name="Comma 17 4 2" xfId="3076" xr:uid="{5757F5E1-7E94-4933-ABEF-1E710A7F5981}"/>
    <cellStyle name="Comma 17 4 2 2" xfId="3848" xr:uid="{4487A0E9-FD55-4D24-BCA3-28BC5EDF6DE8}"/>
    <cellStyle name="Comma 17 4 3" xfId="3469" xr:uid="{9DFFC9D1-245A-4B8F-A036-DBF0CA423786}"/>
    <cellStyle name="Comma 17 5" xfId="2072" xr:uid="{82A52542-6AA7-4DF7-9992-4C06352F76F9}"/>
    <cellStyle name="Comma 18" xfId="1450" xr:uid="{5239AB5A-7A29-4F6A-B602-669C014595D0}"/>
    <cellStyle name="Comma 18 2" xfId="2701" xr:uid="{564B571F-904F-4E09-81EF-CC03624454FF}"/>
    <cellStyle name="Comma 18 2 2" xfId="3102" xr:uid="{1CDEBD86-1F54-4AC6-B739-AD605C285CE7}"/>
    <cellStyle name="Comma 18 2 2 2" xfId="3874" xr:uid="{5C473930-7CA9-4630-BFA7-73FEC5453991}"/>
    <cellStyle name="Comma 18 2 3" xfId="3495" xr:uid="{DE94D999-3593-479F-9371-D99C00055702}"/>
    <cellStyle name="Comma 18 3" xfId="2117" xr:uid="{5DFAD242-9E8C-4AC6-9F82-B8F2A970B148}"/>
    <cellStyle name="Comma 19" xfId="1451" xr:uid="{C45C8B4F-9681-4BA1-A55C-EC237B02BE04}"/>
    <cellStyle name="Comma 19 2" xfId="2304" xr:uid="{B0899C48-82D9-49CC-B2E1-7A93F7C6226F}"/>
    <cellStyle name="Comma 19 2 2" xfId="2583" xr:uid="{E41510C1-BCE7-4B75-A92E-66FC91F0EA41}"/>
    <cellStyle name="Comma 19 2 2 2" xfId="2911" xr:uid="{F6795666-B86E-45EC-A7C4-1E0A682D41FF}"/>
    <cellStyle name="Comma 19 2 2 2 2" xfId="3312" xr:uid="{FA03771A-2A4A-48AB-8259-6478139E768C}"/>
    <cellStyle name="Comma 19 2 2 2 2 2" xfId="4084" xr:uid="{2C2ED3D2-855A-407B-9B30-663B5A233330}"/>
    <cellStyle name="Comma 19 2 2 2 3" xfId="3705" xr:uid="{8009F4C5-DB7D-4BC3-B0CF-560FA2079FAA}"/>
    <cellStyle name="Comma 19 2 3" xfId="2787" xr:uid="{31D17420-4D55-4113-8576-2293DFAAA772}"/>
    <cellStyle name="Comma 19 2 3 2" xfId="3188" xr:uid="{2DD4DD72-B0F9-4603-BA8D-8805436240ED}"/>
    <cellStyle name="Comma 19 2 3 2 2" xfId="3960" xr:uid="{620990CE-AF21-4FAB-8CE7-A67AB806885C}"/>
    <cellStyle name="Comma 19 2 3 3" xfId="3581" xr:uid="{62D17A76-5A21-4745-95E5-2B73D5D5D71A}"/>
    <cellStyle name="Comma 19 3" xfId="2451" xr:uid="{832D2762-DD21-4A3A-A9DD-C86F49E5B8DB}"/>
    <cellStyle name="Comma 19 3 2" xfId="2851" xr:uid="{D8DF69AF-1E7F-4A42-B4BE-B844919BCBBE}"/>
    <cellStyle name="Comma 19 3 2 2" xfId="3252" xr:uid="{E650196D-7796-46D5-B275-3B6DA64C7808}"/>
    <cellStyle name="Comma 19 3 2 2 2" xfId="4024" xr:uid="{AAC41C89-C1B1-47B8-9DD4-DD432C35CF8E}"/>
    <cellStyle name="Comma 19 3 2 3" xfId="3645" xr:uid="{C966B77E-06BF-4480-A0C7-F2CC7DAD68BD}"/>
    <cellStyle name="Comma 19 4" xfId="2721" xr:uid="{BE1A7DEB-58BA-409E-9640-8CE0DAEC56A9}"/>
    <cellStyle name="Comma 19 4 2" xfId="3122" xr:uid="{42180C55-EE41-41EA-A1D5-E9D7621B5C3B}"/>
    <cellStyle name="Comma 19 4 2 2" xfId="3894" xr:uid="{5AB951D3-F367-44F0-8F19-AD0FF1155C2E}"/>
    <cellStyle name="Comma 19 4 3" xfId="3515" xr:uid="{881263D0-DAC6-4CF5-A24A-A6939434E793}"/>
    <cellStyle name="Comma 19 5" xfId="2164" xr:uid="{D9C8C6A5-82F6-4A4C-83DF-623F4B7B2BCB}"/>
    <cellStyle name="Comma 2" xfId="28" xr:uid="{567D94C9-02B7-4083-9745-F8DF340EC376}"/>
    <cellStyle name="Comma 2 10" xfId="2101" xr:uid="{5BA53EFB-8208-4F9B-986D-D85ACA0EFB3B}"/>
    <cellStyle name="Comma 2 10 2" xfId="2691" xr:uid="{C2B4ED7C-BF6B-4C85-B7E2-8D1090E0AF20}"/>
    <cellStyle name="Comma 2 10 2 2" xfId="3092" xr:uid="{5C6F9514-D065-4221-890B-1D146E13B512}"/>
    <cellStyle name="Comma 2 10 2 2 2" xfId="3864" xr:uid="{39651F97-A350-4B0C-B904-7DAC75175D8C}"/>
    <cellStyle name="Comma 2 10 2 3" xfId="3485" xr:uid="{D2063EC4-5D6A-43B9-9426-5F5117DF819E}"/>
    <cellStyle name="Comma 2 10 3" xfId="3011" xr:uid="{721C2D59-B20F-4BD9-BFCB-E171B8D5573F}"/>
    <cellStyle name="Comma 2 10 3 2" xfId="3783" xr:uid="{35DE16B8-F95E-47AB-8D23-5B84CD773998}"/>
    <cellStyle name="Comma 2 10 4" xfId="3402" xr:uid="{DB88E327-5D60-495A-BD4C-A71DB62A1D43}"/>
    <cellStyle name="Comma 2 11" xfId="2350" xr:uid="{FD4FE446-5B9B-4685-A9EE-30659EA5A969}"/>
    <cellStyle name="Comma 2 11 2" xfId="2624" xr:uid="{459CF0B9-70D3-4762-BC18-019A75D16FFE}"/>
    <cellStyle name="Comma 2 11 2 2" xfId="2929" xr:uid="{CFD12E19-1ED3-4B00-BD42-9F1554917810}"/>
    <cellStyle name="Comma 2 11 2 2 2" xfId="3330" xr:uid="{AF6F6BA9-4AB9-498D-90B2-A8ABCB3DE685}"/>
    <cellStyle name="Comma 2 11 2 2 2 2" xfId="4102" xr:uid="{55579A52-BF62-4269-B048-55AE1B801D34}"/>
    <cellStyle name="Comma 2 11 2 2 3" xfId="3723" xr:uid="{DC19B462-3856-4F88-9807-1C46F7733FD6}"/>
    <cellStyle name="Comma 2 11 3" xfId="2807" xr:uid="{0D40942F-88F9-4330-BECC-BDF659D5B89F}"/>
    <cellStyle name="Comma 2 11 3 2" xfId="3208" xr:uid="{96AB5BB2-C829-4856-A425-5659DA8681FF}"/>
    <cellStyle name="Comma 2 11 3 2 2" xfId="3980" xr:uid="{63919CBF-7917-4C77-ACE0-51917DAF5512}"/>
    <cellStyle name="Comma 2 11 3 3" xfId="3601" xr:uid="{E864822E-FEAA-4A69-95CF-7372771EA34B}"/>
    <cellStyle name="Comma 2 12" xfId="2108" xr:uid="{F8E5CB28-D8D0-4868-9912-E68BF0C463A8}"/>
    <cellStyle name="Comma 2 12 2" xfId="2695" xr:uid="{B5875C16-CC6B-46A7-B160-03356DFA8DF1}"/>
    <cellStyle name="Comma 2 12 2 2" xfId="3096" xr:uid="{DF28F938-B7F0-4F66-A4C6-B3A23850FC53}"/>
    <cellStyle name="Comma 2 12 2 2 2" xfId="3868" xr:uid="{854DE93C-1763-4A32-B88C-2D32A704E162}"/>
    <cellStyle name="Comma 2 12 2 3" xfId="3489" xr:uid="{8899B143-2A50-4059-8FE0-3774F1FB94CF}"/>
    <cellStyle name="Comma 2 12 3" xfId="3014" xr:uid="{11E7678E-F7CB-4CAF-8D9E-42AD3AC7D352}"/>
    <cellStyle name="Comma 2 12 3 2" xfId="3786" xr:uid="{322BEB6A-A394-404B-9C0F-22FE9BFED6B7}"/>
    <cellStyle name="Comma 2 12 4" xfId="3406" xr:uid="{E84EBFD2-CB05-47B2-A19A-98A24BA03E02}"/>
    <cellStyle name="Comma 2 13" xfId="2352" xr:uid="{5BCD052C-84F4-4E5F-99F7-89F89982184E}"/>
    <cellStyle name="Comma 2 13 2" xfId="2808" xr:uid="{40A99A6E-D123-4B5B-A64E-829752D0324D}"/>
    <cellStyle name="Comma 2 13 2 2" xfId="3209" xr:uid="{BE0F303A-3108-429E-9F94-A8CCA281623A}"/>
    <cellStyle name="Comma 2 13 2 2 2" xfId="3981" xr:uid="{8048A4F5-295F-4488-BA5F-E4A7134A7013}"/>
    <cellStyle name="Comma 2 13 2 3" xfId="3602" xr:uid="{D759BAFC-6560-4A82-83F9-8AC51BC6FF57}"/>
    <cellStyle name="Comma 2 14" xfId="3373" xr:uid="{B815F62D-E834-4F09-82D9-89BB6E62ACD8}"/>
    <cellStyle name="Comma 2 15" xfId="4159" xr:uid="{E1C26736-086B-4937-95A3-7BE581DFEC62}"/>
    <cellStyle name="Comma 2 16" xfId="2180" xr:uid="{ED145630-C8A0-4BCB-8F1C-9D526EB99700}"/>
    <cellStyle name="Comma 2 16 2" xfId="2729" xr:uid="{8B36533E-68D0-4976-9D67-121944B947BE}"/>
    <cellStyle name="Comma 2 16 2 2" xfId="3130" xr:uid="{950BC4C8-F637-4F9A-8FE5-09F74226DE08}"/>
    <cellStyle name="Comma 2 16 2 2 2" xfId="3902" xr:uid="{72E367AC-CF97-4B88-9125-2DD61CBBA467}"/>
    <cellStyle name="Comma 2 16 2 3" xfId="3523" xr:uid="{30188E22-0F3E-461B-902E-517C042E0D25}"/>
    <cellStyle name="Comma 2 16 3" xfId="3019" xr:uid="{9894BD77-47E8-4608-90DB-15FA8E4EBF63}"/>
    <cellStyle name="Comma 2 16 3 2" xfId="3791" xr:uid="{51E3F6D6-037B-4CC6-877E-31BAB01F4374}"/>
    <cellStyle name="Comma 2 16 4" xfId="3411" xr:uid="{BAE6DF0A-2E69-45A6-B716-64024010B7E5}"/>
    <cellStyle name="Comma 2 17" xfId="4199" xr:uid="{3D0E1760-6A9E-443C-9F4B-E297D8DC3F07}"/>
    <cellStyle name="Comma 2 18" xfId="4289" xr:uid="{BE520FA3-83A3-4E30-BB3F-91B03CA836D4}"/>
    <cellStyle name="Comma 2 19" xfId="1992" xr:uid="{4BBAB59B-DBA8-44AF-8C1D-1EBBAB10C7A2}"/>
    <cellStyle name="Comma 2 2" xfId="1452" xr:uid="{419EDA59-A112-4E08-8466-A978E4AB7179}"/>
    <cellStyle name="Comma 2 2 2" xfId="2049" xr:uid="{0C7E501D-E35A-4D2C-A153-9F88B841276E}"/>
    <cellStyle name="Comma 2 2 2 2" xfId="2048" xr:uid="{342BBD4C-B425-4935-9C3A-15AE8CA3BD43}"/>
    <cellStyle name="Comma 2 2 2 2 2" xfId="2110" xr:uid="{D2C5111C-60BC-4607-BCF7-28B798BBA09C}"/>
    <cellStyle name="Comma 2 2 2 2 2 2" xfId="2265" xr:uid="{1AB84D57-A347-4742-8E5C-5B1743E6D8FD}"/>
    <cellStyle name="Comma 2 2 2 2 2 2 2" xfId="2544" xr:uid="{533A02EB-C86D-4517-B707-E5F9BD7AD626}"/>
    <cellStyle name="Comma 2 2 2 2 2 2 2 2" xfId="2894" xr:uid="{37CB5E9F-4B62-4492-91E7-F93D3537C8A3}"/>
    <cellStyle name="Comma 2 2 2 2 2 2 2 2 2" xfId="3295" xr:uid="{2FE13E73-751D-49FD-B47E-571B15B8FC98}"/>
    <cellStyle name="Comma 2 2 2 2 2 2 2 2 2 2" xfId="4067" xr:uid="{AFE0EB6E-F3FB-4FFF-89C6-F8D73E2536F4}"/>
    <cellStyle name="Comma 2 2 2 2 2 2 2 2 3" xfId="3688" xr:uid="{CC0F87DE-83ED-4684-94C8-115EA073636B}"/>
    <cellStyle name="Comma 2 2 2 2 2 2 2 3" xfId="3031" xr:uid="{B068418D-145E-4FE2-8A7E-250E4B3790BA}"/>
    <cellStyle name="Comma 2 2 2 2 2 2 2 3 2" xfId="3803" xr:uid="{D8D0FFD8-073E-43EB-95AC-93BA7302880E}"/>
    <cellStyle name="Comma 2 2 2 2 2 2 2 4" xfId="3424" xr:uid="{15474B3A-28F6-4FE5-A2DA-1CADCA97FF8C}"/>
    <cellStyle name="Comma 2 2 2 2 2 2 3" xfId="2769" xr:uid="{9BB27FD6-0E5C-4067-B3E9-4C0BD1C2B05D}"/>
    <cellStyle name="Comma 2 2 2 2 2 2 3 2" xfId="3170" xr:uid="{A0CFA51D-BF90-4E0E-A27C-F99A1994D1A3}"/>
    <cellStyle name="Comma 2 2 2 2 2 2 3 2 2" xfId="3942" xr:uid="{50648804-06B4-424E-B6E5-7D2C114BFD58}"/>
    <cellStyle name="Comma 2 2 2 2 2 2 3 3" xfId="3563" xr:uid="{DECFAC51-1C5E-42A8-B50F-6D2AC1B97E15}"/>
    <cellStyle name="Comma 2 2 2 2 2 2 4" xfId="3024" xr:uid="{BD9C4A7B-2CBB-4A83-BE68-4379F593D4CA}"/>
    <cellStyle name="Comma 2 2 2 2 2 2 4 2" xfId="3796" xr:uid="{D9672D78-20E7-4A9B-999E-9D6DE1FDDE3E}"/>
    <cellStyle name="Comma 2 2 2 2 2 2 5" xfId="3416" xr:uid="{7B2B4E63-1FDC-4CAC-9652-5B6695E4EE77}"/>
    <cellStyle name="Comma 2 2 2 2 2 3" xfId="2412" xr:uid="{1BE4C9E0-1D29-4102-8B1E-E2CC0768038F}"/>
    <cellStyle name="Comma 2 2 2 2 2 3 2" xfId="2834" xr:uid="{5ED920BE-8BB3-4505-A950-216262B21294}"/>
    <cellStyle name="Comma 2 2 2 2 2 3 2 2" xfId="3235" xr:uid="{B7BA057B-E131-40A1-994D-F9CD96D5271F}"/>
    <cellStyle name="Comma 2 2 2 2 2 3 2 2 2" xfId="4007" xr:uid="{BD93DDAD-BAB2-4A3C-876A-375A364AF63E}"/>
    <cellStyle name="Comma 2 2 2 2 2 3 2 3" xfId="3628" xr:uid="{5B777FD6-8B47-44A3-BAA2-BF85DBC3CA1C}"/>
    <cellStyle name="Comma 2 2 2 2 2 3 3" xfId="3028" xr:uid="{873CADDC-1860-4E59-BBB4-00EE3248C393}"/>
    <cellStyle name="Comma 2 2 2 2 2 3 3 2" xfId="3800" xr:uid="{B43B3D00-4025-40C0-919B-744696FFE721}"/>
    <cellStyle name="Comma 2 2 2 2 2 3 4" xfId="3420" xr:uid="{C47DE84E-ACBB-4A20-9446-168A4AC0DDCE}"/>
    <cellStyle name="Comma 2 2 2 2 2 4" xfId="2697" xr:uid="{7ABF0ED0-FE13-46EB-BDFE-5BF40BB802CA}"/>
    <cellStyle name="Comma 2 2 2 2 2 4 2" xfId="3098" xr:uid="{E4B963CE-A61D-48B5-B34B-A7CE9750C905}"/>
    <cellStyle name="Comma 2 2 2 2 2 4 2 2" xfId="3870" xr:uid="{645E954E-6356-45A2-8360-FEA754ADC122}"/>
    <cellStyle name="Comma 2 2 2 2 2 4 3" xfId="3491" xr:uid="{F940E1CD-5029-4FAB-8F49-75014CB3B48F}"/>
    <cellStyle name="Comma 2 2 2 2 2 5" xfId="3015" xr:uid="{097D8DA8-3C19-45D4-9359-DF68D56B9110}"/>
    <cellStyle name="Comma 2 2 2 2 2 5 2" xfId="3787" xr:uid="{22AA7F0E-164E-4C3D-A313-5B0FF36D1D1E}"/>
    <cellStyle name="Comma 2 2 2 2 2 6" xfId="3407" xr:uid="{66D8DA59-A555-4845-89DC-493EFC31DC5F}"/>
    <cellStyle name="Comma 2 2 2 2 3" xfId="2238" xr:uid="{3A108DD8-119C-47E7-8673-A51D418AA7D2}"/>
    <cellStyle name="Comma 2 2 2 2 3 2" xfId="2517" xr:uid="{65DA23D8-EA28-4443-AD74-9D64A685B90D}"/>
    <cellStyle name="Comma 2 2 2 2 3 2 2" xfId="2882" xr:uid="{28FCA162-8CBD-4A0D-96E9-F20144A974AF}"/>
    <cellStyle name="Comma 2 2 2 2 3 2 2 2" xfId="3283" xr:uid="{F92AD86D-0D68-43D5-B356-94CB03AF180C}"/>
    <cellStyle name="Comma 2 2 2 2 3 2 2 2 2" xfId="4055" xr:uid="{FCEC63E4-AA61-4CB0-A253-1FD72818D4EC}"/>
    <cellStyle name="Comma 2 2 2 2 3 2 2 3" xfId="3676" xr:uid="{3231FD9C-8EEC-4AF2-B992-C97DD3FF7FD4}"/>
    <cellStyle name="Comma 2 2 2 2 3 2 3" xfId="3029" xr:uid="{5F419174-DEBA-46F1-99B4-627B0932B946}"/>
    <cellStyle name="Comma 2 2 2 2 3 2 3 2" xfId="3801" xr:uid="{379A3849-ED8A-4FF4-93F8-5DC212EBF821}"/>
    <cellStyle name="Comma 2 2 2 2 3 2 4" xfId="3421" xr:uid="{A0B21936-015C-4403-9021-AC2DAF4060AB}"/>
    <cellStyle name="Comma 2 2 2 2 3 3" xfId="2757" xr:uid="{5F2254BC-643B-4BF8-A502-D6200682403A}"/>
    <cellStyle name="Comma 2 2 2 2 3 3 2" xfId="3158" xr:uid="{B5C2D27E-1BBB-4FF1-9FC3-780CBB7DD3D9}"/>
    <cellStyle name="Comma 2 2 2 2 3 3 2 2" xfId="3930" xr:uid="{CBBAADD8-09AF-4192-94CE-275F083C0F89}"/>
    <cellStyle name="Comma 2 2 2 2 3 3 3" xfId="3551" xr:uid="{24C9E80A-3A21-4FBA-9790-84A847DA0FC4}"/>
    <cellStyle name="Comma 2 2 2 2 3 4" xfId="3022" xr:uid="{0AF332F6-1F31-4F0B-A27C-ABCEA945A95D}"/>
    <cellStyle name="Comma 2 2 2 2 3 4 2" xfId="3794" xr:uid="{9C909D12-7336-4AFE-A060-55B402A88F85}"/>
    <cellStyle name="Comma 2 2 2 2 3 5" xfId="3414" xr:uid="{7B5104E5-26D3-4C3F-822A-B09E3A62F4FA}"/>
    <cellStyle name="Comma 2 2 2 2 4" xfId="2386" xr:uid="{A69A8744-C517-4D58-9AE1-DAD7990BF9C8}"/>
    <cellStyle name="Comma 2 2 2 2 4 2" xfId="2823" xr:uid="{47CE1D1C-AC6E-4317-8EB3-9AD140270EB9}"/>
    <cellStyle name="Comma 2 2 2 2 4 2 2" xfId="3224" xr:uid="{779CBB7C-892D-4B2D-9483-E9804ECF3E32}"/>
    <cellStyle name="Comma 2 2 2 2 4 2 2 2" xfId="3996" xr:uid="{8B6FA24F-D606-41C5-866A-1454575426F7}"/>
    <cellStyle name="Comma 2 2 2 2 4 2 3" xfId="3617" xr:uid="{63992DC5-FEA4-4E2F-99EF-70A827C4BEA1}"/>
    <cellStyle name="Comma 2 2 2 2 4 3" xfId="3026" xr:uid="{C8342F96-D252-4E04-9394-2ACD71A0E3C3}"/>
    <cellStyle name="Comma 2 2 2 2 4 3 2" xfId="3798" xr:uid="{715E9C5E-EBBA-4077-B440-7F7EB3B76BE8}"/>
    <cellStyle name="Comma 2 2 2 2 4 4" xfId="3418" xr:uid="{AC523B6D-F6C2-492B-AE7B-48580728D5DC}"/>
    <cellStyle name="Comma 2 2 2 2 5" xfId="2665" xr:uid="{82B2296B-E827-42F1-AA6D-3CABBE3BD717}"/>
    <cellStyle name="Comma 2 2 2 2 5 2" xfId="3066" xr:uid="{4D1A37DA-E506-45FC-A887-20797E7E10C9}"/>
    <cellStyle name="Comma 2 2 2 2 5 2 2" xfId="3838" xr:uid="{DA87419C-A3A9-4526-854F-8CEB7C1CCB14}"/>
    <cellStyle name="Comma 2 2 2 2 5 3" xfId="3459" xr:uid="{A08E5519-F550-4788-AF2E-0E7FB74C1875}"/>
    <cellStyle name="Comma 2 2 2 2 6" xfId="2997" xr:uid="{8F763DA1-2B25-477F-B1C3-9E6D5E3A9BC5}"/>
    <cellStyle name="Comma 2 2 2 2 6 2" xfId="3769" xr:uid="{099E4B9B-C512-4006-8AA2-DEAA384B657E}"/>
    <cellStyle name="Comma 2 2 2 2 7" xfId="3388" xr:uid="{6F5521D4-2E49-4CF3-87D7-3ECC79239BB1}"/>
    <cellStyle name="Comma 2 2 2 3" xfId="2087" xr:uid="{AF52447D-7B2D-4C8F-96E8-05806FE2870D}"/>
    <cellStyle name="Comma 2 2 2 3 2" xfId="2260" xr:uid="{BFB99690-CE8B-4D7E-94B8-278C9D833556}"/>
    <cellStyle name="Comma 2 2 2 3 2 2" xfId="2539" xr:uid="{315ED7AF-92B3-4A2F-B1F8-E42769725C9C}"/>
    <cellStyle name="Comma 2 2 2 3 2 2 2" xfId="2892" xr:uid="{534743AA-142E-4F61-823F-5D603F3C017A}"/>
    <cellStyle name="Comma 2 2 2 3 2 2 2 2" xfId="3293" xr:uid="{3D583996-8922-4F6A-A65B-EEA2F69146A5}"/>
    <cellStyle name="Comma 2 2 2 3 2 2 2 2 2" xfId="4065" xr:uid="{3397DE1D-A1EF-4673-9F47-792E245F078B}"/>
    <cellStyle name="Comma 2 2 2 3 2 2 2 3" xfId="3686" xr:uid="{369CC167-8EE3-4CFC-9F2A-D1D9FAD9EF2A}"/>
    <cellStyle name="Comma 2 2 2 3 2 2 3" xfId="3030" xr:uid="{52312BA9-E913-40F8-B69B-06F121195FF4}"/>
    <cellStyle name="Comma 2 2 2 3 2 2 3 2" xfId="3802" xr:uid="{37A6EB5B-3A30-4AF9-A8A8-E0A10D648928}"/>
    <cellStyle name="Comma 2 2 2 3 2 2 4" xfId="3423" xr:uid="{7F3B3E75-3AF0-4058-B865-A38605DCDF0B}"/>
    <cellStyle name="Comma 2 2 2 3 2 3" xfId="2767" xr:uid="{DB264450-6CF6-4949-A5F1-364A9D354A72}"/>
    <cellStyle name="Comma 2 2 2 3 2 3 2" xfId="3168" xr:uid="{75FA268E-AC3F-423B-B15E-1BE869D79517}"/>
    <cellStyle name="Comma 2 2 2 3 2 3 2 2" xfId="3940" xr:uid="{7D2E7559-C67B-4825-9DB4-6AE1C6C4299E}"/>
    <cellStyle name="Comma 2 2 2 3 2 3 3" xfId="3561" xr:uid="{F9144127-5664-4D36-8F2D-7A5A25D1834A}"/>
    <cellStyle name="Comma 2 2 2 3 2 4" xfId="3023" xr:uid="{7CC12D27-C395-4C8C-B11A-E3AD5484005B}"/>
    <cellStyle name="Comma 2 2 2 3 2 4 2" xfId="3795" xr:uid="{697AF7EC-E883-4087-B58C-C3E086911E44}"/>
    <cellStyle name="Comma 2 2 2 3 2 5" xfId="3415" xr:uid="{F5C15E97-9B0E-4E22-A9AD-557C4383DA19}"/>
    <cellStyle name="Comma 2 2 2 3 3" xfId="2407" xr:uid="{B43DD64C-30FC-40BD-8375-BC4F9C441CE4}"/>
    <cellStyle name="Comma 2 2 2 3 3 2" xfId="2832" xr:uid="{686EE7CB-E856-4AE2-B213-504158BB09C2}"/>
    <cellStyle name="Comma 2 2 2 3 3 2 2" xfId="3233" xr:uid="{36A44140-7A2B-4EDB-A588-CD019B281E49}"/>
    <cellStyle name="Comma 2 2 2 3 3 2 2 2" xfId="4005" xr:uid="{FF4DFF3E-4D03-4F96-BB32-28E251542B5A}"/>
    <cellStyle name="Comma 2 2 2 3 3 2 3" xfId="3626" xr:uid="{AEB816CB-8348-49B4-8451-9D0B15D970EF}"/>
    <cellStyle name="Comma 2 2 2 3 3 3" xfId="3027" xr:uid="{502D1064-38EE-434C-AFE1-CD938B9E3F41}"/>
    <cellStyle name="Comma 2 2 2 3 3 3 2" xfId="3799" xr:uid="{4456F50A-61F5-4754-B3A0-7624728779BF}"/>
    <cellStyle name="Comma 2 2 2 3 3 4" xfId="3419" xr:uid="{5B015ADE-BA9A-4147-9B86-0F2E8E6B8671}"/>
    <cellStyle name="Comma 2 2 2 3 4" xfId="2683" xr:uid="{57EA9771-2E3D-43C9-B820-7D42CAE95992}"/>
    <cellStyle name="Comma 2 2 2 3 4 2" xfId="3084" xr:uid="{6F36F16F-BB89-4EE5-8DF5-014750C6BCAB}"/>
    <cellStyle name="Comma 2 2 2 3 4 2 2" xfId="3856" xr:uid="{EBB04AB0-044A-4757-B201-B4FE60313E07}"/>
    <cellStyle name="Comma 2 2 2 3 4 3" xfId="3477" xr:uid="{737F0603-CD24-4955-86C8-5921CA2D0E28}"/>
    <cellStyle name="Comma 2 2 2 3 5" xfId="3005" xr:uid="{DA925CCD-EBA6-4667-ADFD-C1BA18913AB9}"/>
    <cellStyle name="Comma 2 2 2 3 5 2" xfId="3777" xr:uid="{F8010993-6492-4437-8C3C-F178CDBADE07}"/>
    <cellStyle name="Comma 2 2 2 3 6" xfId="3396" xr:uid="{6FBFE073-5294-40BB-BFCE-FEC60BDB9812}"/>
    <cellStyle name="Comma 2 2 2 4" xfId="2162" xr:uid="{A34265AA-4733-4DC7-B1C4-52F64A89A06A}"/>
    <cellStyle name="Comma 2 2 2 4 2" xfId="2720" xr:uid="{C377E6CB-E344-417A-A4DB-DDD43E2939D6}"/>
    <cellStyle name="Comma 2 2 2 4 2 2" xfId="3121" xr:uid="{8E09D7A9-448D-48DB-99C2-FB826736281A}"/>
    <cellStyle name="Comma 2 2 2 4 2 2 2" xfId="3893" xr:uid="{427A429C-BD29-4D46-AE74-6B7D3D2A3B25}"/>
    <cellStyle name="Comma 2 2 2 4 2 3" xfId="3514" xr:uid="{3B5680E0-831D-42C0-8D4D-07FD3C611CFA}"/>
    <cellStyle name="Comma 2 2 2 4 3" xfId="3018" xr:uid="{4D6EC437-5736-4D23-9EAE-F43EDAC05222}"/>
    <cellStyle name="Comma 2 2 2 4 3 2" xfId="3790" xr:uid="{4AEED4E3-FFA8-4155-B51D-5BC17FFED878}"/>
    <cellStyle name="Comma 2 2 2 4 4" xfId="3410" xr:uid="{6970D78A-77AA-474C-A4B3-7F9D8DEE5794}"/>
    <cellStyle name="Comma 2 2 2 5" xfId="2181" xr:uid="{14042F2B-56CC-48D9-9FB8-446D1222AA90}"/>
    <cellStyle name="Comma 2 2 2 5 2" xfId="2730" xr:uid="{9434880F-0AA1-4654-A6F5-DCF95332270C}"/>
    <cellStyle name="Comma 2 2 2 5 2 2" xfId="3131" xr:uid="{F2C9847D-4F23-4445-B217-10C35EC2412D}"/>
    <cellStyle name="Comma 2 2 2 5 2 2 2" xfId="3903" xr:uid="{E0E6E0F8-8765-4148-974B-F3393018DA3C}"/>
    <cellStyle name="Comma 2 2 2 5 2 3" xfId="3524" xr:uid="{B33B6627-908E-4401-8864-04C0CED1C93E}"/>
    <cellStyle name="Comma 2 2 2 6" xfId="2666" xr:uid="{FBF53BDC-1EDB-4A2C-A5C4-9A7C7B8B4A33}"/>
    <cellStyle name="Comma 2 2 2 6 2" xfId="3067" xr:uid="{F0BE4E05-02DD-4011-BB1E-BEE73297EF9E}"/>
    <cellStyle name="Comma 2 2 2 6 2 2" xfId="3839" xr:uid="{6AD0DF8B-2891-42B5-98A1-F3533FDC8019}"/>
    <cellStyle name="Comma 2 2 2 6 3" xfId="3460" xr:uid="{D62857B0-78ED-41AC-875A-E1155AB2A596}"/>
    <cellStyle name="Comma 2 2 2 7" xfId="2998" xr:uid="{99306CF3-85AF-412E-907A-789F58A8B1CD}"/>
    <cellStyle name="Comma 2 2 2 7 2" xfId="3770" xr:uid="{2F26D1DC-F529-4BED-9AE3-F575951C7EAC}"/>
    <cellStyle name="Comma 2 2 2 8" xfId="3389" xr:uid="{2701CE06-6E10-4A14-9B31-CDCBE42DC15D}"/>
    <cellStyle name="Comma 2 2 3" xfId="2094" xr:uid="{F2745AAA-718C-461B-A7F6-835EBE9BA298}"/>
    <cellStyle name="Comma 2 2 3 2" xfId="2688" xr:uid="{C7DFC014-EC62-4BEC-928D-BED5EF8E6A29}"/>
    <cellStyle name="Comma 2 2 3 2 2" xfId="3089" xr:uid="{62BF1735-E2D1-4377-B348-400E01670BA7}"/>
    <cellStyle name="Comma 2 2 3 2 2 2" xfId="3861" xr:uid="{75C7290D-7114-4909-9DC8-29C0A2AFB3B3}"/>
    <cellStyle name="Comma 2 2 3 2 3" xfId="3482" xr:uid="{EB951DCF-5F92-417C-B062-A50A391DC17C}"/>
    <cellStyle name="Comma 2 2 3 3" xfId="3008" xr:uid="{4B39EDFA-A00D-470E-86F0-6E07A57E1DC6}"/>
    <cellStyle name="Comma 2 2 3 3 2" xfId="3780" xr:uid="{96B2F42B-7B7C-462C-9DF4-3A8D705FC767}"/>
    <cellStyle name="Comma 2 2 3 4" xfId="3399" xr:uid="{BBB1CE38-8B8B-4C2E-8176-A848CA0EC7FD}"/>
    <cellStyle name="Comma 2 2 4" xfId="2093" xr:uid="{2DD6784D-BC5B-4BDD-BCFD-3E67B86CA263}"/>
    <cellStyle name="Comma 2 2 4 2" xfId="2687" xr:uid="{5A38650F-75EC-4D97-B632-60B1615D4A80}"/>
    <cellStyle name="Comma 2 2 4 2 2" xfId="3088" xr:uid="{5337AFF6-27B3-4A02-BDB5-CBD0A6D7566B}"/>
    <cellStyle name="Comma 2 2 4 2 2 2" xfId="3860" xr:uid="{F412E369-753D-41EC-AE15-D4C27DBB56E3}"/>
    <cellStyle name="Comma 2 2 4 2 3" xfId="3481" xr:uid="{220DC737-4FED-4A7B-93C0-4FB7065C58F2}"/>
    <cellStyle name="Comma 2 2 4 3" xfId="3007" xr:uid="{CA0C8AA2-2AC7-4284-9C59-F073E6332635}"/>
    <cellStyle name="Comma 2 2 4 3 2" xfId="3779" xr:uid="{07BF41D8-6848-4AE0-8351-47BB31166C95}"/>
    <cellStyle name="Comma 2 2 4 4" xfId="3398" xr:uid="{9936E440-6754-4C21-A2F0-AD7798E848D9}"/>
    <cellStyle name="Comma 2 2 5" xfId="2113" xr:uid="{B2B4ED37-CFF7-47AB-BBC1-71E80844B335}"/>
    <cellStyle name="Comma 2 2 5 2" xfId="2268" xr:uid="{67B18776-C9A6-44DC-A46C-FAD97D836B03}"/>
    <cellStyle name="Comma 2 2 5 2 2" xfId="2547" xr:uid="{1F6E879F-2328-410D-B4E8-CF98244E0ED6}"/>
    <cellStyle name="Comma 2 2 5 2 2 2" xfId="2896" xr:uid="{2CE9F819-55FC-4948-9E0D-D01316885A59}"/>
    <cellStyle name="Comma 2 2 5 2 2 2 2" xfId="3297" xr:uid="{CB4861E8-89D2-491D-A5C2-81CA2BC696F1}"/>
    <cellStyle name="Comma 2 2 5 2 2 2 2 2" xfId="4069" xr:uid="{E989122E-46EE-42E7-B217-9E49D60E23D5}"/>
    <cellStyle name="Comma 2 2 5 2 2 2 3" xfId="3690" xr:uid="{C2B68B32-F393-421A-AF7E-585CFCF65C97}"/>
    <cellStyle name="Comma 2 2 5 2 3" xfId="2771" xr:uid="{65A8146C-D49F-49F7-8840-CDFD991E897A}"/>
    <cellStyle name="Comma 2 2 5 2 3 2" xfId="3172" xr:uid="{6511197B-6DBA-4071-991E-E758C6EC0844}"/>
    <cellStyle name="Comma 2 2 5 2 3 2 2" xfId="3944" xr:uid="{0FE193C0-627C-4EBE-AA98-AB06C11B673C}"/>
    <cellStyle name="Comma 2 2 5 2 3 3" xfId="3565" xr:uid="{26245190-E1DA-4C08-B99A-0D02049563E9}"/>
    <cellStyle name="Comma 2 2 5 3" xfId="2415" xr:uid="{E0AE3D9D-B955-438E-9885-041AF4F622DF}"/>
    <cellStyle name="Comma 2 2 5 3 2" xfId="2836" xr:uid="{28D56813-818B-4ACB-9E0B-CBD8D2D7AC55}"/>
    <cellStyle name="Comma 2 2 5 3 2 2" xfId="3237" xr:uid="{C016AE04-D69E-4F9A-A67B-B755D6223FBD}"/>
    <cellStyle name="Comma 2 2 5 3 2 2 2" xfId="4009" xr:uid="{2D89374A-A800-4B9D-8164-3269256881F5}"/>
    <cellStyle name="Comma 2 2 5 3 2 3" xfId="3630" xr:uid="{04FD55E1-2938-4BAB-B799-8D12C73324A7}"/>
    <cellStyle name="Comma 2 2 5 4" xfId="2699" xr:uid="{0BFBF2E5-7464-4F19-8419-B7E40A4C3EAB}"/>
    <cellStyle name="Comma 2 2 5 4 2" xfId="3100" xr:uid="{857CFA62-836C-4DA0-A4C5-7AA521DC78FD}"/>
    <cellStyle name="Comma 2 2 5 4 2 2" xfId="3872" xr:uid="{E9CB634B-B074-417E-8203-4377982F2D19}"/>
    <cellStyle name="Comma 2 2 5 4 3" xfId="3493" xr:uid="{DE6F0032-7CC5-4F1E-A686-9C31B8D47FB2}"/>
    <cellStyle name="Comma 2 2 6" xfId="2118" xr:uid="{49DB0699-4673-4C6B-9185-29291E376BD8}"/>
    <cellStyle name="Comma 2 2 6 2" xfId="2702" xr:uid="{F710C393-20D3-421B-9EF8-34EBFFF9DE13}"/>
    <cellStyle name="Comma 2 2 6 2 2" xfId="3103" xr:uid="{ECD56117-E2CE-46B4-A62A-B4352A61917D}"/>
    <cellStyle name="Comma 2 2 6 2 2 2" xfId="3875" xr:uid="{E54E30AE-CB8D-43AD-B3AE-ACDC3EF9D87B}"/>
    <cellStyle name="Comma 2 2 6 2 3" xfId="3496" xr:uid="{F63B45DC-27C0-4572-AE44-23F019E2B903}"/>
    <cellStyle name="Comma 2 2 7" xfId="2206" xr:uid="{C9E18FD0-120D-4A56-9135-3412A1C0EE1A}"/>
    <cellStyle name="Comma 2 2 7 2" xfId="2485" xr:uid="{9E2F189D-DACE-4E42-AE9A-3A52351858A3}"/>
    <cellStyle name="Comma 2 2 7 2 2" xfId="2868" xr:uid="{7AEC55BF-53AE-4E85-9E46-3E93343D93E7}"/>
    <cellStyle name="Comma 2 2 7 2 2 2" xfId="3269" xr:uid="{44CB55D3-EBEA-4B6D-B193-BFDDF204C54F}"/>
    <cellStyle name="Comma 2 2 7 2 2 2 2" xfId="4041" xr:uid="{11F08B24-663B-46B1-A08F-E919CD050DD6}"/>
    <cellStyle name="Comma 2 2 7 2 2 3" xfId="3662" xr:uid="{29CE8DFE-CF0B-4CA8-BF39-4E6500B6A282}"/>
    <cellStyle name="Comma 2 2 7 3" xfId="2743" xr:uid="{29F92B81-80D8-441D-A323-8E47A594318E}"/>
    <cellStyle name="Comma 2 2 7 3 2" xfId="3144" xr:uid="{EFCE8086-DA89-4097-AB1D-C1EF4EE20133}"/>
    <cellStyle name="Comma 2 2 7 3 2 2" xfId="3916" xr:uid="{4CE17608-97E3-4CD4-9955-D15FCD9EE95C}"/>
    <cellStyle name="Comma 2 2 7 3 3" xfId="3537" xr:uid="{3DF8F0B9-92A5-4323-8714-2503FE1143F4}"/>
    <cellStyle name="Comma 2 2 8" xfId="2354" xr:uid="{0122EB00-A30E-4AEE-B722-5130B725CED1}"/>
    <cellStyle name="Comma 2 2 8 2" xfId="2809" xr:uid="{5F7C4BD4-A0A9-41A6-B2D0-EB3A3B652881}"/>
    <cellStyle name="Comma 2 2 8 2 2" xfId="3210" xr:uid="{10494BDA-F520-4BA4-8FB4-96BCD76AD619}"/>
    <cellStyle name="Comma 2 2 8 2 2 2" xfId="3982" xr:uid="{CAA119CF-5674-4711-83A1-78AA7FC717DE}"/>
    <cellStyle name="Comma 2 2 8 2 3" xfId="3603" xr:uid="{0F1F9DC2-94C7-4F92-A801-E0B015745CDF}"/>
    <cellStyle name="Comma 2 2 8 3" xfId="2192" xr:uid="{98E19ADC-9A6A-4AA1-9B47-4AD9CA463828}"/>
    <cellStyle name="Comma 2 2 8 3 2" xfId="2734" xr:uid="{7692D4E2-DFCC-4965-9750-83554FF0AF31}"/>
    <cellStyle name="Comma 2 2 8 3 2 2" xfId="3135" xr:uid="{75DF657E-99BA-4522-A885-433EFFC442C4}"/>
    <cellStyle name="Comma 2 2 8 3 2 2 2" xfId="3907" xr:uid="{9F293AD9-D4F0-49F1-86D2-B1570D8C4BBD}"/>
    <cellStyle name="Comma 2 2 8 3 2 3" xfId="3528" xr:uid="{5C56E467-1A1A-4D8D-A84B-B0EE0780B906}"/>
    <cellStyle name="Comma 2 2 8 3 3" xfId="3021" xr:uid="{48B62B34-9FA8-4279-B7A5-DE70E2488CCB}"/>
    <cellStyle name="Comma 2 2 8 3 3 2" xfId="3793" xr:uid="{96B1C7A7-EE95-416E-B37B-636CEAF7A29C}"/>
    <cellStyle name="Comma 2 2 8 3 4" xfId="3413" xr:uid="{0FDE9325-B686-45A1-8ABE-5AB39D360FF1}"/>
    <cellStyle name="Comma 2 2 9" xfId="1995" xr:uid="{BDECFDAE-D2FA-4940-AE1C-A4FCDE9C4211}"/>
    <cellStyle name="Comma 2 3" xfId="6" xr:uid="{00000000-0005-0000-0000-000003000000}"/>
    <cellStyle name="Comma 2 3 10" xfId="23" xr:uid="{255040D1-B51C-41DB-BFEE-724A91DBA761}"/>
    <cellStyle name="Comma 2 3 11" xfId="4211" xr:uid="{9C699B06-0E18-4704-862C-2D2E563CFF70}"/>
    <cellStyle name="Comma 2 3 12" xfId="4251" xr:uid="{DD22D01A-F4B1-4B46-BC10-97C80056A9C3}"/>
    <cellStyle name="Comma 2 3 13" xfId="2005" xr:uid="{FD0A1FF7-1A8F-473A-9FD0-9CF0D58B422B}"/>
    <cellStyle name="Comma 2 3 2" xfId="1453" xr:uid="{A0A39E0B-7670-46A9-9499-FEE17EC27138}"/>
    <cellStyle name="Comma 2 3 2 2" xfId="2161" xr:uid="{FF67A7E2-A938-4F03-813A-61EECDBDF98D}"/>
    <cellStyle name="Comma 2 3 2 2 2" xfId="2303" xr:uid="{7E010ACC-EE6B-4FA6-A8C5-252C61FCD87E}"/>
    <cellStyle name="Comma 2 3 2 2 2 2" xfId="2582" xr:uid="{BC60483D-4738-403D-A8BC-59F66CBCCBD4}"/>
    <cellStyle name="Comma 2 3 2 2 2 2 2" xfId="2910" xr:uid="{44EFC50E-A820-4547-B2D6-D8375CFA2E00}"/>
    <cellStyle name="Comma 2 3 2 2 2 2 2 2" xfId="3311" xr:uid="{D243CC7C-CD2E-49D7-A738-576577509261}"/>
    <cellStyle name="Comma 2 3 2 2 2 2 2 2 2" xfId="4083" xr:uid="{67E9D414-6C3A-498B-83FE-854E6F639422}"/>
    <cellStyle name="Comma 2 3 2 2 2 2 2 3" xfId="3704" xr:uid="{7EC1BF6C-5A15-4B3D-A1DE-7A4C13F11DFB}"/>
    <cellStyle name="Comma 2 3 2 2 2 3" xfId="2786" xr:uid="{22997229-C6D5-4CE0-A36E-71D1D7A179E3}"/>
    <cellStyle name="Comma 2 3 2 2 2 3 2" xfId="3187" xr:uid="{97845FA2-8C73-4CB4-B1B4-33036136C964}"/>
    <cellStyle name="Comma 2 3 2 2 2 3 2 2" xfId="3959" xr:uid="{BA424E81-9E29-4219-BEF1-0AD5C5E68D76}"/>
    <cellStyle name="Comma 2 3 2 2 2 3 3" xfId="3580" xr:uid="{F66504EF-4C9B-4F00-BF9C-9519432A92CD}"/>
    <cellStyle name="Comma 2 3 2 2 3" xfId="2450" xr:uid="{9AD766A8-EF26-4FD4-9FD7-5CC1ED4F6B6B}"/>
    <cellStyle name="Comma 2 3 2 2 3 2" xfId="2850" xr:uid="{DECF34AB-288A-4D7A-815D-B1DBF962BA76}"/>
    <cellStyle name="Comma 2 3 2 2 3 2 2" xfId="3251" xr:uid="{303C57D1-0F64-4F98-90DC-FD1D8033FDDF}"/>
    <cellStyle name="Comma 2 3 2 2 3 2 2 2" xfId="4023" xr:uid="{3270C21A-9FF4-4C5E-93F2-A0BE7B7FFAAD}"/>
    <cellStyle name="Comma 2 3 2 2 3 2 3" xfId="3644" xr:uid="{BDFCE330-9BC9-4384-ACD4-0B4A2E7B375D}"/>
    <cellStyle name="Comma 2 3 2 2 4" xfId="2719" xr:uid="{A8FA78A5-0650-4036-85BA-6A8790A78AE3}"/>
    <cellStyle name="Comma 2 3 2 2 4 2" xfId="3120" xr:uid="{97E56CA6-CDBA-44DF-80DA-4317174E6FEF}"/>
    <cellStyle name="Comma 2 3 2 2 4 2 2" xfId="3892" xr:uid="{205D1C5B-4792-4AA4-929D-55EC00215B60}"/>
    <cellStyle name="Comma 2 3 2 2 4 3" xfId="3513" xr:uid="{1FE857E2-CC40-4932-871A-A9D58BD32BD0}"/>
    <cellStyle name="Comma 2 3 2 3" xfId="2237" xr:uid="{E673C96F-FBE4-44A0-920E-4AFE7ECD2008}"/>
    <cellStyle name="Comma 2 3 2 3 2" xfId="2516" xr:uid="{10978234-4049-4018-8F8C-8FA34DB9BEB6}"/>
    <cellStyle name="Comma 2 3 2 3 2 2" xfId="2881" xr:uid="{C07EC0B8-4D87-4CDE-8451-42A64FD8E757}"/>
    <cellStyle name="Comma 2 3 2 3 2 2 2" xfId="3282" xr:uid="{6AF2F963-E3F1-43E0-BE38-1DBC68D3DD68}"/>
    <cellStyle name="Comma 2 3 2 3 2 2 2 2" xfId="4054" xr:uid="{31FC425B-D34E-4B16-AAED-71013CA45BE1}"/>
    <cellStyle name="Comma 2 3 2 3 2 2 3" xfId="3675" xr:uid="{10F88728-B1D6-416A-BD34-AC20A321B678}"/>
    <cellStyle name="Comma 2 3 2 3 3" xfId="2756" xr:uid="{5C4E465D-8A63-4EC9-94BF-20AD7CC67090}"/>
    <cellStyle name="Comma 2 3 2 3 3 2" xfId="3157" xr:uid="{2E797975-07E7-4B20-B385-43BFAD39C925}"/>
    <cellStyle name="Comma 2 3 2 3 3 2 2" xfId="3929" xr:uid="{E845ACB0-C468-4EBB-A17D-7308354696C7}"/>
    <cellStyle name="Comma 2 3 2 3 3 3" xfId="3550" xr:uid="{97C69AAF-4CBF-4208-8FC2-F8F8B9678203}"/>
    <cellStyle name="Comma 2 3 2 4" xfId="2385" xr:uid="{94173171-4C79-4736-9737-9711AE9465D3}"/>
    <cellStyle name="Comma 2 3 2 4 2" xfId="2822" xr:uid="{3C98BDE0-8CEA-4E7F-9017-3B6565DDAA38}"/>
    <cellStyle name="Comma 2 3 2 4 2 2" xfId="3223" xr:uid="{B148F8D3-BB88-4A3C-B56D-F40168C8283F}"/>
    <cellStyle name="Comma 2 3 2 4 2 2 2" xfId="3995" xr:uid="{54E74BA6-BA28-4127-8695-0F7D07600449}"/>
    <cellStyle name="Comma 2 3 2 4 2 3" xfId="3616" xr:uid="{96F360D1-AFB7-4865-A31C-E8887D208598}"/>
    <cellStyle name="Comma 2 3 2 5" xfId="2664" xr:uid="{95F7BEBF-6349-4ED0-BEBD-402370531772}"/>
    <cellStyle name="Comma 2 3 2 5 2" xfId="3065" xr:uid="{D5BB443F-75ED-4583-86C3-3DCF0458D2E9}"/>
    <cellStyle name="Comma 2 3 2 5 2 2" xfId="3837" xr:uid="{6805842A-76CB-4C0F-AA9D-D74430A9BC64}"/>
    <cellStyle name="Comma 2 3 2 5 3" xfId="3458" xr:uid="{571D3AFF-B4CC-462E-A6A6-FEDA3BB89A67}"/>
    <cellStyle name="Comma 2 3 2 6" xfId="4150" xr:uid="{DBB76AE1-BEDD-496B-9EE7-080723B6317E}"/>
    <cellStyle name="Comma 2 3 2 7" xfId="2047" xr:uid="{13E21364-7C28-4900-986E-5F14CF0BBCD2}"/>
    <cellStyle name="Comma 2 3 3" xfId="2139" xr:uid="{17500B1C-51F3-432A-8329-7D0D1379580D}"/>
    <cellStyle name="Comma 2 3 3 2" xfId="2283" xr:uid="{6E9A7683-241B-481D-A822-D96E41B8A1CC}"/>
    <cellStyle name="Comma 2 3 3 2 2" xfId="2562" xr:uid="{16720B6B-E88E-4B0E-96C7-AC946F1B1780}"/>
    <cellStyle name="Comma 2 3 3 2 2 2" xfId="2901" xr:uid="{CB1519C7-1F04-412B-BF48-FC197CE9EA9E}"/>
    <cellStyle name="Comma 2 3 3 2 2 2 2" xfId="3302" xr:uid="{6367DB56-6E4C-43B7-A5BD-4101EAFCCC08}"/>
    <cellStyle name="Comma 2 3 3 2 2 2 2 2" xfId="4074" xr:uid="{0BC49D6C-9F5F-49BB-BAEF-141251E9C1D5}"/>
    <cellStyle name="Comma 2 3 3 2 2 2 3" xfId="3695" xr:uid="{3F6505CC-171F-4C73-BA5D-EE35E91EE4C6}"/>
    <cellStyle name="Comma 2 3 3 2 3" xfId="2776" xr:uid="{7309C0E9-2095-4EDD-A91A-79701D3A7EB5}"/>
    <cellStyle name="Comma 2 3 3 2 3 2" xfId="3177" xr:uid="{F07323A2-A2D7-4BD0-BE2A-26FE7059410E}"/>
    <cellStyle name="Comma 2 3 3 2 3 2 2" xfId="3949" xr:uid="{981E33F8-B905-4AD9-80DB-7BF5EE4ECAC9}"/>
    <cellStyle name="Comma 2 3 3 2 3 3" xfId="3570" xr:uid="{58A87EDC-1E50-45E7-B94B-45ECB92C44CE}"/>
    <cellStyle name="Comma 2 3 3 3" xfId="2430" xr:uid="{E6891551-78DB-412D-A5E3-9003CCF7EE62}"/>
    <cellStyle name="Comma 2 3 3 3 2" xfId="2841" xr:uid="{BA9EEFA1-A8F9-4128-996F-579072C5D320}"/>
    <cellStyle name="Comma 2 3 3 3 2 2" xfId="3242" xr:uid="{2DE3E935-EEEE-454F-AD1E-6BDDC0837D90}"/>
    <cellStyle name="Comma 2 3 3 3 2 2 2" xfId="4014" xr:uid="{C64D6EAA-513E-4A04-8BE1-B93D02C8F07E}"/>
    <cellStyle name="Comma 2 3 3 3 2 3" xfId="3635" xr:uid="{ADE6D7F5-EADB-45F3-95FE-3F7199ACEFE5}"/>
    <cellStyle name="Comma 2 3 3 4" xfId="2709" xr:uid="{D8BC01BB-12B0-4337-9C00-1AE1FA916C90}"/>
    <cellStyle name="Comma 2 3 3 4 2" xfId="3110" xr:uid="{04083EE1-DB03-4835-96CF-35331DD0D191}"/>
    <cellStyle name="Comma 2 3 3 4 2 2" xfId="3882" xr:uid="{83C3BF40-1B9A-40BE-8400-CC6A067025BC}"/>
    <cellStyle name="Comma 2 3 3 4 3" xfId="3503" xr:uid="{DCEB822A-A6F0-4C36-91E4-9BE1850550EE}"/>
    <cellStyle name="Comma 2 3 4" xfId="2189" xr:uid="{ECA1D632-927B-4EF6-A95A-7AAE4E5AAA7B}"/>
    <cellStyle name="Comma 2 3 4 2" xfId="2323" xr:uid="{A99507F7-68FD-4B5A-B298-5CAC363FEC78}"/>
    <cellStyle name="Comma 2 3 4 2 2" xfId="2602" xr:uid="{3D4E183E-1FAE-4D54-8123-843C9EB29105}"/>
    <cellStyle name="Comma 2 3 4 2 2 2" xfId="2919" xr:uid="{B74C299E-6013-486A-AEF9-C058A99E1168}"/>
    <cellStyle name="Comma 2 3 4 2 2 2 2" xfId="3320" xr:uid="{F24B4D14-1C5B-4462-97EB-C30BF0DE064D}"/>
    <cellStyle name="Comma 2 3 4 2 2 2 2 2" xfId="4092" xr:uid="{805DB31A-D4CD-4D4A-9682-7E20A10409FA}"/>
    <cellStyle name="Comma 2 3 4 2 2 2 3" xfId="3713" xr:uid="{34AEF36E-C334-46AC-BA61-FFA418CDB80E}"/>
    <cellStyle name="Comma 2 3 4 2 3" xfId="2795" xr:uid="{A5F1B8A8-5470-4CB9-A8A6-6576E0EF1CF6}"/>
    <cellStyle name="Comma 2 3 4 2 3 2" xfId="3196" xr:uid="{12FF0057-8797-4EA5-92E9-B7EBFB7FF472}"/>
    <cellStyle name="Comma 2 3 4 2 3 2 2" xfId="3968" xr:uid="{21654971-7A3C-4ED0-921C-8DEE50219A83}"/>
    <cellStyle name="Comma 2 3 4 2 3 3" xfId="3589" xr:uid="{920C7B9B-FA29-4FA1-B9BD-E5316EECE802}"/>
    <cellStyle name="Comma 2 3 4 3" xfId="2470" xr:uid="{BD01F070-2A1F-424A-89AB-64842FBC1035}"/>
    <cellStyle name="Comma 2 3 4 3 2" xfId="2859" xr:uid="{FEEFFF5A-B274-42F6-B785-E90DE7556DE4}"/>
    <cellStyle name="Comma 2 3 4 3 2 2" xfId="3260" xr:uid="{84B103DB-77D6-430D-85CD-C9E26723FBBE}"/>
    <cellStyle name="Comma 2 3 4 3 2 2 2" xfId="4032" xr:uid="{AEB30312-4A8F-4423-B49C-79339DF24E93}"/>
    <cellStyle name="Comma 2 3 4 3 2 3" xfId="3653" xr:uid="{A2B58CC8-F573-44E7-9A4B-45E8946FA3F0}"/>
    <cellStyle name="Comma 2 3 4 4" xfId="2733" xr:uid="{789B08FE-8686-4551-AEC9-48A3702E5D48}"/>
    <cellStyle name="Comma 2 3 4 4 2" xfId="3134" xr:uid="{861B8092-3256-4699-863A-7944239359FF}"/>
    <cellStyle name="Comma 2 3 4 4 2 2" xfId="3906" xr:uid="{39162624-E982-49AD-8458-47C404E8D5D4}"/>
    <cellStyle name="Comma 2 3 4 4 3" xfId="3527" xr:uid="{2A4B39AE-42AE-44F9-936E-B1ECE3F1F8C2}"/>
    <cellStyle name="Comma 2 3 5" xfId="2213" xr:uid="{7D22A3F3-502B-477F-A552-E58F6C1CE04B}"/>
    <cellStyle name="Comma 2 3 5 2" xfId="2492" xr:uid="{F5AC7673-C534-4E97-A67D-1550F7BECDBA}"/>
    <cellStyle name="Comma 2 3 5 2 2" xfId="2870" xr:uid="{408E82E5-D199-407F-8C95-80563CF4C257}"/>
    <cellStyle name="Comma 2 3 5 2 2 2" xfId="3271" xr:uid="{7F61AF82-AB8F-4F8A-A739-CBE966DE43F5}"/>
    <cellStyle name="Comma 2 3 5 2 2 2 2" xfId="4043" xr:uid="{739B7F46-DF47-4F0B-8559-F323565272A4}"/>
    <cellStyle name="Comma 2 3 5 2 2 3" xfId="3664" xr:uid="{430F0356-B448-4D8D-A93C-02007F633226}"/>
    <cellStyle name="Comma 2 3 5 3" xfId="2745" xr:uid="{2A12C511-60C6-4C76-9F5B-C8D69CD5BC76}"/>
    <cellStyle name="Comma 2 3 5 3 2" xfId="3146" xr:uid="{AE809DED-B520-47D0-A1BA-43F7F60E1A74}"/>
    <cellStyle name="Comma 2 3 5 3 2 2" xfId="3918" xr:uid="{A2116BE1-F4BA-4576-8A65-35031E588D67}"/>
    <cellStyle name="Comma 2 3 5 3 3" xfId="3539" xr:uid="{EDF1AFFE-5E65-4236-ACB4-11A7D04655FB}"/>
    <cellStyle name="Comma 2 3 6" xfId="2361" xr:uid="{FA6246AF-B82B-4CC1-8450-1D7ACEE6736E}"/>
    <cellStyle name="Comma 2 3 6 2" xfId="2811" xr:uid="{592AB080-AF04-41AD-94CE-0C90CF524DF5}"/>
    <cellStyle name="Comma 2 3 6 2 2" xfId="3212" xr:uid="{FF1FB591-3CBA-4389-ABE2-6A59368818ED}"/>
    <cellStyle name="Comma 2 3 6 2 2 2" xfId="3984" xr:uid="{D2719EB3-F4AC-4D0E-A75B-E9914A28726C}"/>
    <cellStyle name="Comma 2 3 6 2 3" xfId="3605" xr:uid="{D379E02F-C355-4B41-A4B8-1FF625631FDB}"/>
    <cellStyle name="Comma 2 3 7" xfId="2629" xr:uid="{BC78FBB0-750E-46F8-A3AF-F3A2B4A6FC3D}"/>
    <cellStyle name="Comma 2 3 7 2" xfId="2932" xr:uid="{D5ADFBFF-6ACF-4921-B7C4-7EC93C4F68A6}"/>
    <cellStyle name="Comma 2 3 7 2 2" xfId="3333" xr:uid="{92255FD6-4D97-44DC-9C72-ECA63C5F5B79}"/>
    <cellStyle name="Comma 2 3 7 2 2 2" xfId="4105" xr:uid="{1344EA67-3964-4104-ABD4-60E8BAF8AC29}"/>
    <cellStyle name="Comma 2 3 7 2 3" xfId="3726" xr:uid="{75438F84-8A79-4ADF-89ED-FC50AE19441A}"/>
    <cellStyle name="Comma 2 3 7 3" xfId="3034" xr:uid="{D9E3C980-0E65-4B4E-9833-083DBA2E6D75}"/>
    <cellStyle name="Comma 2 3 7 3 2" xfId="3806" xr:uid="{D9ADDC39-AC73-4860-BC81-FA653449BED1}"/>
    <cellStyle name="Comma 2 3 7 4" xfId="3427" xr:uid="{C3E8ADB7-F208-4B37-8A1C-890D5D72020F}"/>
    <cellStyle name="Comma 2 3 8" xfId="2642" xr:uid="{F617A213-6E0E-4DBE-AF14-5C02B50917DD}"/>
    <cellStyle name="Comma 2 3 8 2" xfId="3043" xr:uid="{AA5704EC-63B4-4A8D-9084-C1821E90E4C8}"/>
    <cellStyle name="Comma 2 3 8 2 2" xfId="3815" xr:uid="{15B4AEED-388C-4337-B98A-C2A6F7AD177E}"/>
    <cellStyle name="Comma 2 3 8 3" xfId="3436" xr:uid="{FE1D4B9B-FC93-4754-BF2D-AE2F680315A6}"/>
    <cellStyle name="Comma 2 3 9" xfId="4153" xr:uid="{EB097E9F-2BE9-4A4E-9777-4C35DD0AF710}"/>
    <cellStyle name="Comma 2 4" xfId="1454" xr:uid="{8CD453CF-E8FF-4C26-A0B3-8C176E9041F1}"/>
    <cellStyle name="Comma 2 4 2" xfId="2068" xr:uid="{CCA16F6E-388F-4BE7-9A9E-C7FE212C0463}"/>
    <cellStyle name="Comma 2 4 2 2" xfId="2175" xr:uid="{706F1570-66A4-4F16-AEE4-08D5D222D566}"/>
    <cellStyle name="Comma 2 4 2 2 2" xfId="2315" xr:uid="{145763F1-1CAF-43DD-BADA-73A8DB322EF6}"/>
    <cellStyle name="Comma 2 4 2 2 2 2" xfId="2594" xr:uid="{DCF98105-5806-43BE-92C3-32830FD52841}"/>
    <cellStyle name="Comma 2 4 2 2 2 2 2" xfId="2916" xr:uid="{956200CB-C484-45C5-A35C-872F656F9D06}"/>
    <cellStyle name="Comma 2 4 2 2 2 2 2 2" xfId="3317" xr:uid="{000BB6E6-A330-4E84-8A40-959BBA1D8A36}"/>
    <cellStyle name="Comma 2 4 2 2 2 2 2 2 2" xfId="4089" xr:uid="{4E9C8BA7-D59A-4997-93BE-B5B97B584D3D}"/>
    <cellStyle name="Comma 2 4 2 2 2 2 2 3" xfId="3710" xr:uid="{28763F59-6704-46DB-B3A3-4D41DBEB6071}"/>
    <cellStyle name="Comma 2 4 2 2 2 3" xfId="2792" xr:uid="{A48677EB-690F-4A35-9F20-57CEE463CE61}"/>
    <cellStyle name="Comma 2 4 2 2 2 3 2" xfId="3193" xr:uid="{308926C1-6990-4E97-8024-2F50C42C2924}"/>
    <cellStyle name="Comma 2 4 2 2 2 3 2 2" xfId="3965" xr:uid="{6C0020B5-C5D4-489F-A1F2-4EC4568F5543}"/>
    <cellStyle name="Comma 2 4 2 2 2 3 3" xfId="3586" xr:uid="{81F050F6-5CB3-48C7-86BC-F5B817734615}"/>
    <cellStyle name="Comma 2 4 2 2 3" xfId="2462" xr:uid="{E3ABC31D-AE9B-4EC7-B631-C26CD5EA1FB1}"/>
    <cellStyle name="Comma 2 4 2 2 3 2" xfId="2856" xr:uid="{7B218A1D-2488-4990-BDBA-DC52722F02E1}"/>
    <cellStyle name="Comma 2 4 2 2 3 2 2" xfId="3257" xr:uid="{B1158B5F-5084-4EAF-83E4-DD735F45539C}"/>
    <cellStyle name="Comma 2 4 2 2 3 2 2 2" xfId="4029" xr:uid="{8CDF606D-9957-4A98-8B83-756DC7CA25ED}"/>
    <cellStyle name="Comma 2 4 2 2 3 2 3" xfId="3650" xr:uid="{6539A800-0789-4306-9D03-8ADBDC8AC433}"/>
    <cellStyle name="Comma 2 4 2 2 4" xfId="2726" xr:uid="{45E6C4C4-A9A2-4FEB-B043-622368166FCF}"/>
    <cellStyle name="Comma 2 4 2 2 4 2" xfId="3127" xr:uid="{00339146-5FEF-4870-8C8A-BD55B82C409B}"/>
    <cellStyle name="Comma 2 4 2 2 4 2 2" xfId="3899" xr:uid="{FAEF3EC5-B878-4D82-8706-B3D8D83C02C5}"/>
    <cellStyle name="Comma 2 4 2 2 4 3" xfId="3520" xr:uid="{CF9BBCEC-C073-42E9-BEE2-26C912ACACD1}"/>
    <cellStyle name="Comma 2 4 2 3" xfId="2251" xr:uid="{8C3C7111-2DA8-4FDC-AA44-71BE59102C3E}"/>
    <cellStyle name="Comma 2 4 2 3 2" xfId="2530" xr:uid="{9B3BB817-E50C-4E6B-A80C-6FB357C05B8B}"/>
    <cellStyle name="Comma 2 4 2 3 2 2" xfId="2889" xr:uid="{E7F504F9-4089-4013-A30A-FAB33D48A61F}"/>
    <cellStyle name="Comma 2 4 2 3 2 2 2" xfId="3290" xr:uid="{CCA5635B-8306-4F83-BE52-B4A03ECC355E}"/>
    <cellStyle name="Comma 2 4 2 3 2 2 2 2" xfId="4062" xr:uid="{6CB589BB-F19D-48CA-8F69-FF70EDDD4FCC}"/>
    <cellStyle name="Comma 2 4 2 3 2 2 3" xfId="3683" xr:uid="{25E72BCF-6C56-428F-BC8E-FAB26E0F2164}"/>
    <cellStyle name="Comma 2 4 2 3 3" xfId="2764" xr:uid="{14703714-1688-4994-9695-0C62C8B5AC3F}"/>
    <cellStyle name="Comma 2 4 2 3 3 2" xfId="3165" xr:uid="{91E491CF-9FF1-43FC-BBF1-A9BFDF08DF9D}"/>
    <cellStyle name="Comma 2 4 2 3 3 2 2" xfId="3937" xr:uid="{2E6B4ADA-82A0-4401-A004-EC80DB74913A}"/>
    <cellStyle name="Comma 2 4 2 3 3 3" xfId="3558" xr:uid="{BED7488A-8A8A-49DA-95CE-E2ED9A82BC4F}"/>
    <cellStyle name="Comma 2 4 2 4" xfId="2398" xr:uid="{FDF6DC2F-3126-4E3B-A05C-4B7C417BA5BD}"/>
    <cellStyle name="Comma 2 4 2 4 2" xfId="2829" xr:uid="{6B5B2925-3885-4B0D-8EB7-A7889E7AB9F7}"/>
    <cellStyle name="Comma 2 4 2 4 2 2" xfId="3230" xr:uid="{8DA65BC7-1840-4560-AD59-136C50F8DD71}"/>
    <cellStyle name="Comma 2 4 2 4 2 2 2" xfId="4002" xr:uid="{6B1A4E59-8141-45FA-98FD-E60DA7A08DA2}"/>
    <cellStyle name="Comma 2 4 2 4 2 3" xfId="3623" xr:uid="{192FE1D7-A022-4984-94A5-AFAB2D991776}"/>
    <cellStyle name="Comma 2 4 2 5" xfId="2673" xr:uid="{8A2AA971-CFFB-42CD-9B2A-B1AF883F5B58}"/>
    <cellStyle name="Comma 2 4 2 5 2" xfId="3074" xr:uid="{09B8FBA2-2ED4-42DA-AE53-EF7457A843C9}"/>
    <cellStyle name="Comma 2 4 2 5 2 2" xfId="3846" xr:uid="{1F4FE5DD-3583-48DC-92FB-75A5E455A0B8}"/>
    <cellStyle name="Comma 2 4 2 5 3" xfId="3467" xr:uid="{BE5DE20E-8E9B-4526-A5D2-37570FF747B1}"/>
    <cellStyle name="Comma 2 4 3" xfId="2156" xr:uid="{4C874430-3F01-4B36-B9D2-1D527CF45E30}"/>
    <cellStyle name="Comma 2 4 3 2" xfId="2298" xr:uid="{4D72AD84-FE5E-4A15-8BA9-382010E52A26}"/>
    <cellStyle name="Comma 2 4 3 2 2" xfId="2577" xr:uid="{D95982AA-6E27-4AA9-9A36-9E722FA46BC9}"/>
    <cellStyle name="Comma 2 4 3 2 2 2" xfId="2907" xr:uid="{215D8B10-E528-432D-A63B-85B6728BE6DA}"/>
    <cellStyle name="Comma 2 4 3 2 2 2 2" xfId="3308" xr:uid="{8D6A8EB1-1099-4E7F-8550-6A9E06DBF808}"/>
    <cellStyle name="Comma 2 4 3 2 2 2 2 2" xfId="4080" xr:uid="{EF4A56C0-24E2-4123-BEFA-8955DB4139B5}"/>
    <cellStyle name="Comma 2 4 3 2 2 2 3" xfId="3701" xr:uid="{7DA1AE0D-8A7F-4320-AC4E-7B9FF9BD8D7E}"/>
    <cellStyle name="Comma 2 4 3 2 3" xfId="2783" xr:uid="{B2CCE10B-C6E5-45C5-B979-7B0833686880}"/>
    <cellStyle name="Comma 2 4 3 2 3 2" xfId="3184" xr:uid="{D5C58E76-A4E6-4504-826F-C16CE23E235C}"/>
    <cellStyle name="Comma 2 4 3 2 3 2 2" xfId="3956" xr:uid="{74513CED-E07A-4465-8AB8-CA6CA23697F5}"/>
    <cellStyle name="Comma 2 4 3 2 3 3" xfId="3577" xr:uid="{47BF48DA-763A-4F6C-A8B2-88D2997D66D7}"/>
    <cellStyle name="Comma 2 4 3 3" xfId="2445" xr:uid="{3BAFE546-B1FA-448C-BA31-89B52714F2E7}"/>
    <cellStyle name="Comma 2 4 3 3 2" xfId="2847" xr:uid="{720D8D0A-D930-4BEB-9C98-ABEE2876D2D2}"/>
    <cellStyle name="Comma 2 4 3 3 2 2" xfId="3248" xr:uid="{EC15FA06-F491-46C1-9647-234F0DD73EAB}"/>
    <cellStyle name="Comma 2 4 3 3 2 2 2" xfId="4020" xr:uid="{122CC527-805A-4000-BBA9-1F319DBCDD54}"/>
    <cellStyle name="Comma 2 4 3 3 2 3" xfId="3641" xr:uid="{4E54F72C-11FC-4787-9FB1-4BBF0C6352AD}"/>
    <cellStyle name="Comma 2 4 3 4" xfId="2716" xr:uid="{C43777A8-957C-487D-87D1-4F90E79AF60B}"/>
    <cellStyle name="Comma 2 4 3 4 2" xfId="3117" xr:uid="{5B04B866-FC53-4226-A7E5-4C6F628BE205}"/>
    <cellStyle name="Comma 2 4 3 4 2 2" xfId="3889" xr:uid="{1D465E76-6A0E-4D13-B52B-94E0FE606A16}"/>
    <cellStyle name="Comma 2 4 3 4 3" xfId="3510" xr:uid="{C0379744-1E98-404D-9A30-8AD6CAE8D461}"/>
    <cellStyle name="Comma 2 4 4" xfId="2232" xr:uid="{26E6233A-A324-4877-9376-2048589EAE57}"/>
    <cellStyle name="Comma 2 4 4 2" xfId="2511" xr:uid="{A923839B-B8A3-447C-B38B-6D7DF93BF85B}"/>
    <cellStyle name="Comma 2 4 4 2 2" xfId="2878" xr:uid="{DFBDA648-FE53-419F-A4A5-9900521D240B}"/>
    <cellStyle name="Comma 2 4 4 2 2 2" xfId="3279" xr:uid="{5350029C-548F-419E-814F-1E146D20B13F}"/>
    <cellStyle name="Comma 2 4 4 2 2 2 2" xfId="4051" xr:uid="{098E6D9E-A7AE-4367-96CA-BC1644283108}"/>
    <cellStyle name="Comma 2 4 4 2 2 3" xfId="3672" xr:uid="{C3814D8B-AFDD-431D-8578-C19A6C560BB9}"/>
    <cellStyle name="Comma 2 4 4 3" xfId="2753" xr:uid="{74B34913-7CD8-4314-9863-4A02A9460681}"/>
    <cellStyle name="Comma 2 4 4 3 2" xfId="3154" xr:uid="{9047DE65-1ACD-44AB-92FB-77C9BE94E129}"/>
    <cellStyle name="Comma 2 4 4 3 2 2" xfId="3926" xr:uid="{941EADF6-F062-4F93-97EE-59E1FCDEE020}"/>
    <cellStyle name="Comma 2 4 4 3 3" xfId="3547" xr:uid="{FAD46EAC-B3AD-4BCE-954F-55FADE6F6075}"/>
    <cellStyle name="Comma 2 4 5" xfId="2380" xr:uid="{B3AA63CB-9594-4C45-AFED-67DA15F577FE}"/>
    <cellStyle name="Comma 2 4 5 2" xfId="2819" xr:uid="{9089443A-EDF8-45A1-8BD2-B2D900177F3D}"/>
    <cellStyle name="Comma 2 4 5 2 2" xfId="3220" xr:uid="{A4F428D0-89EA-4995-95CF-8081FCD051FA}"/>
    <cellStyle name="Comma 2 4 5 2 2 2" xfId="3992" xr:uid="{D65D87F5-2BF3-4F04-B05B-820C0CFC89D4}"/>
    <cellStyle name="Comma 2 4 5 2 3" xfId="3613" xr:uid="{AC0AAA8D-C008-4BC4-A20B-43074E646206}"/>
    <cellStyle name="Comma 2 4 6" xfId="2658" xr:uid="{7CE0ED1B-D6DF-4F43-A7F1-41E7D8CB305C}"/>
    <cellStyle name="Comma 2 4 6 2" xfId="3059" xr:uid="{0EBCE5C6-96E4-49F5-A567-FFB8094D236D}"/>
    <cellStyle name="Comma 2 4 6 2 2" xfId="3831" xr:uid="{A8CEFDDB-09CB-4478-98C4-1EC2417B4CD3}"/>
    <cellStyle name="Comma 2 4 6 3" xfId="3452" xr:uid="{B3FD0697-D35D-40F0-93A5-DA004CED9DF7}"/>
    <cellStyle name="Comma 2 4 7" xfId="4145" xr:uid="{958DDFE2-20D6-46FE-9333-0949EC5CEF2B}"/>
    <cellStyle name="Comma 2 4 8" xfId="2038" xr:uid="{9C0DCB93-8816-44A9-93A5-CCB8E7B91CD7}"/>
    <cellStyle name="Comma 2 5" xfId="1455" xr:uid="{1273551C-F801-4D2D-B39A-CD0D5A0A6F0D}"/>
    <cellStyle name="Comma 2 5 2" xfId="2679" xr:uid="{B020E13A-C137-4832-9798-EFAB9C8D8418}"/>
    <cellStyle name="Comma 2 5 2 2" xfId="3080" xr:uid="{5EF53220-82DE-4374-892B-01DFC8693E7C}"/>
    <cellStyle name="Comma 2 5 2 2 2" xfId="3852" xr:uid="{B9A2A4E7-F869-4B1D-BE2D-05717B0ED346}"/>
    <cellStyle name="Comma 2 5 2 3" xfId="3473" xr:uid="{A149E3C3-6D1D-4F8B-B954-0AB4EA3DC1A4}"/>
    <cellStyle name="Comma 2 5 3" xfId="2076" xr:uid="{BD46D97F-DFEE-4522-9B52-CADC6386C063}"/>
    <cellStyle name="Comma 2 59 2" xfId="2007" xr:uid="{F9BC8DCE-8CAB-4AB3-9817-40764A011DF0}"/>
    <cellStyle name="Comma 2 59 2 2" xfId="2644" xr:uid="{31828D16-5A33-428A-8A48-AF2BE440829D}"/>
    <cellStyle name="Comma 2 59 2 2 2" xfId="3045" xr:uid="{BAE39294-96CC-4377-95F0-2B06E21E7971}"/>
    <cellStyle name="Comma 2 59 2 2 2 2" xfId="3817" xr:uid="{2C45FEA3-C352-450B-AD20-D041206D299F}"/>
    <cellStyle name="Comma 2 59 2 2 3" xfId="3438" xr:uid="{F8C5CEDF-239C-403C-985D-C88DEB4E41E2}"/>
    <cellStyle name="Comma 2 59 2 3" xfId="2990" xr:uid="{36881E38-2858-4559-BDE0-7D96249E6A11}"/>
    <cellStyle name="Comma 2 59 2 3 2" xfId="3762" xr:uid="{1C6E98DF-2C66-4193-8FD2-5CB7FEB8F0CB}"/>
    <cellStyle name="Comma 2 59 2 4" xfId="3381" xr:uid="{CE3EDE35-DA77-406C-9A0F-31FC2A30AE86}"/>
    <cellStyle name="Comma 2 6" xfId="1456" xr:uid="{71FF0F33-4070-474B-9D6D-B1798AE864F0}"/>
    <cellStyle name="Comma 2 6 2" xfId="2277" xr:uid="{51871526-B2DB-4F16-9FA7-B292B7AB5A98}"/>
    <cellStyle name="Comma 2 6 2 2" xfId="2556" xr:uid="{24A4135C-74C0-4D48-B0C7-DE8ACDDE9C14}"/>
    <cellStyle name="Comma 2 6 2 2 2" xfId="2899" xr:uid="{D9EC84B0-F9B2-4C5D-9C73-ED7C1D140233}"/>
    <cellStyle name="Comma 2 6 2 2 2 2" xfId="3300" xr:uid="{0541F575-F5E6-48F9-BFD1-B995B31D238C}"/>
    <cellStyle name="Comma 2 6 2 2 2 2 2" xfId="4072" xr:uid="{F961AFC8-C2F5-466A-80C0-FA9A9B9040CA}"/>
    <cellStyle name="Comma 2 6 2 2 2 3" xfId="3693" xr:uid="{E4512D6C-407A-41A4-9854-5B8C947C6529}"/>
    <cellStyle name="Comma 2 6 2 3" xfId="2774" xr:uid="{9159678E-C67E-4D16-B91A-43291D7E6097}"/>
    <cellStyle name="Comma 2 6 2 3 2" xfId="3175" xr:uid="{7D63E8A5-CCE2-4A45-84D6-695C41E68ADA}"/>
    <cellStyle name="Comma 2 6 2 3 2 2" xfId="3947" xr:uid="{4891F7E5-03FE-4F90-A1ED-DFFAACF25D16}"/>
    <cellStyle name="Comma 2 6 2 3 3" xfId="3568" xr:uid="{CC78BE22-7323-4B25-9C1F-D83456A67614}"/>
    <cellStyle name="Comma 2 6 3" xfId="2424" xr:uid="{26A54AFA-354B-4E32-822C-1DB83976DABB}"/>
    <cellStyle name="Comma 2 6 3 2" xfId="2839" xr:uid="{D24C463F-7D77-447D-9353-FDE9CD66D297}"/>
    <cellStyle name="Comma 2 6 3 2 2" xfId="3240" xr:uid="{4616B61E-A644-4BE7-89DE-423D326AF1F6}"/>
    <cellStyle name="Comma 2 6 3 2 2 2" xfId="4012" xr:uid="{5CC0E21D-9FFC-470C-AA87-BC66149534F7}"/>
    <cellStyle name="Comma 2 6 3 2 3" xfId="3633" xr:uid="{ECA3A376-320C-494E-8CBF-02D263028305}"/>
    <cellStyle name="Comma 2 6 4" xfId="2707" xr:uid="{05674336-2A97-4F25-A0F8-23150FB8CA80}"/>
    <cellStyle name="Comma 2 6 4 2" xfId="3108" xr:uid="{4E10BE9F-4148-4984-9C85-025D480AF313}"/>
    <cellStyle name="Comma 2 6 4 2 2" xfId="3880" xr:uid="{B502724D-4460-4D87-AF55-F298C539FC59}"/>
    <cellStyle name="Comma 2 6 4 3" xfId="3501" xr:uid="{D4C0E07B-FB27-4F23-94B0-136058E2C971}"/>
    <cellStyle name="Comma 2 6 5" xfId="2130" xr:uid="{72AF28FF-4C37-452A-A02D-5EEEE2F8DCAE}"/>
    <cellStyle name="Comma 2 7" xfId="1457" xr:uid="{D2E97870-EDDA-46EC-9566-53DE0B81100B}"/>
    <cellStyle name="Comma 2 7 2" xfId="2700" xr:uid="{CD18C7B2-B597-409F-A7E6-A73C707AFED0}"/>
    <cellStyle name="Comma 2 7 2 2" xfId="3101" xr:uid="{76364D82-B548-4A26-BAE5-EE0A0D6AE1C3}"/>
    <cellStyle name="Comma 2 7 2 2 2" xfId="3873" xr:uid="{F97D6808-2198-49C6-9A0E-AC5C5B019711}"/>
    <cellStyle name="Comma 2 7 2 3" xfId="3494" xr:uid="{A248D7CE-9316-4D0D-84C5-D7B16BF3E912}"/>
    <cellStyle name="Comma 2 7 3" xfId="3016" xr:uid="{5F0B7AE5-0CB0-4EAE-8121-E967999E5C2E}"/>
    <cellStyle name="Comma 2 7 3 2" xfId="3788" xr:uid="{A7981881-EB88-4AFE-BAE9-67AA53A52D82}"/>
    <cellStyle name="Comma 2 7 4" xfId="3408" xr:uid="{C3258EFF-27D6-4554-92FD-B6C9220A6480}"/>
    <cellStyle name="Comma 2 7 5" xfId="2116" xr:uid="{2A5FEF07-57C7-4D7C-8C2A-58475206837C}"/>
    <cellStyle name="Comma 2 8" xfId="2204" xr:uid="{BE8EC86F-295A-4371-87AB-333E86384715}"/>
    <cellStyle name="Comma 2 8 2" xfId="2483" xr:uid="{38B984AA-77BE-4329-9CA5-9715B00C39FB}"/>
    <cellStyle name="Comma 2 8 2 2" xfId="2867" xr:uid="{BB9B23EC-4BA6-4D52-8147-3E33E4310DAB}"/>
    <cellStyle name="Comma 2 8 2 2 2" xfId="3268" xr:uid="{FADE07F5-4E9A-41F5-B315-0829934AD365}"/>
    <cellStyle name="Comma 2 8 2 2 2 2" xfId="4040" xr:uid="{B7117F7D-B66D-4A87-AA26-DE8B3C0B768B}"/>
    <cellStyle name="Comma 2 8 2 2 3" xfId="3661" xr:uid="{6B406DE9-794B-4AB3-A589-0E19729FF061}"/>
    <cellStyle name="Comma 2 8 3" xfId="2742" xr:uid="{F867F394-A817-4D81-B0A6-22DA8B476D12}"/>
    <cellStyle name="Comma 2 8 3 2" xfId="3143" xr:uid="{3DA2BBAE-7382-4083-B964-1A6E0D7A5DD2}"/>
    <cellStyle name="Comma 2 8 3 2 2" xfId="3915" xr:uid="{4FA1DE20-AB65-46B4-9F4A-19195381904D}"/>
    <cellStyle name="Comma 2 8 3 3" xfId="3536" xr:uid="{9322CA52-9FCD-45E2-B690-37E6BB4B077D}"/>
    <cellStyle name="Comma 2 9" xfId="2327" xr:uid="{A300E47F-92C1-4902-9E32-5CA9B29BB01D}"/>
    <cellStyle name="Comma 2 9 2" xfId="2606" xr:uid="{0911B876-3924-42AB-A787-2FCCC7AB1270}"/>
    <cellStyle name="Comma 2 9 2 2" xfId="2920" xr:uid="{C19C2BBE-FD17-4544-B33B-383929A29770}"/>
    <cellStyle name="Comma 2 9 2 2 2" xfId="3321" xr:uid="{B6451C0B-C942-475B-B274-0F429B4B29E3}"/>
    <cellStyle name="Comma 2 9 2 2 2 2" xfId="4093" xr:uid="{FC5D7F4B-2440-435E-B639-56660096E6AD}"/>
    <cellStyle name="Comma 2 9 2 2 3" xfId="3714" xr:uid="{56AF3E7E-A5AB-447C-B0CB-101BE370D14D}"/>
    <cellStyle name="Comma 2 9 3" xfId="2796" xr:uid="{587178E4-E732-40DD-AAD5-0C6409E3EA90}"/>
    <cellStyle name="Comma 2 9 3 2" xfId="3197" xr:uid="{AFD3FA46-C7B7-408D-9E19-1F83D3BE392C}"/>
    <cellStyle name="Comma 2 9 3 2 2" xfId="3969" xr:uid="{586E4BB9-04F2-4798-AB28-FDD6B1B1B61E}"/>
    <cellStyle name="Comma 2 9 3 3" xfId="3590" xr:uid="{DFC6F174-4954-47D3-97F3-316C3C30C4B3}"/>
    <cellStyle name="Comma 20" xfId="1458" xr:uid="{318103ED-A2F6-48E7-B36F-9B41932E07B7}"/>
    <cellStyle name="Comma 20 2" xfId="2319" xr:uid="{1EC4C12B-2315-4118-B3BB-CC5D8977167E}"/>
    <cellStyle name="Comma 20 2 2" xfId="2598" xr:uid="{1F71A25D-2C79-4B28-B514-658278D61CBC}"/>
    <cellStyle name="Comma 20 2 2 2" xfId="2918" xr:uid="{A2034693-C249-4303-8ABF-A70B96FF6983}"/>
    <cellStyle name="Comma 20 2 2 2 2" xfId="3319" xr:uid="{ADD45A29-87A6-4B61-BC95-5212B46D383E}"/>
    <cellStyle name="Comma 20 2 2 2 2 2" xfId="4091" xr:uid="{C063438F-ABD6-4ACC-AAC2-FB16B92F43E5}"/>
    <cellStyle name="Comma 20 2 2 2 3" xfId="3712" xr:uid="{43CE35DF-728D-413E-91A5-CC24B48D5D2B}"/>
    <cellStyle name="Comma 20 2 3" xfId="2794" xr:uid="{86A922AC-897F-4E79-B96A-E971D621D7BB}"/>
    <cellStyle name="Comma 20 2 3 2" xfId="3195" xr:uid="{118435C1-56B8-4851-8631-464B5622F95F}"/>
    <cellStyle name="Comma 20 2 3 2 2" xfId="3967" xr:uid="{F7AC801B-0824-4C1B-B45F-BC0A59F160FD}"/>
    <cellStyle name="Comma 20 2 3 3" xfId="3588" xr:uid="{8FDF7340-DB9C-4A40-86F8-FC85D8BB3FCF}"/>
    <cellStyle name="Comma 20 3" xfId="2466" xr:uid="{A57EF7D3-DC32-40AF-B4C1-3913B68C90D5}"/>
    <cellStyle name="Comma 20 3 2" xfId="2858" xr:uid="{D54DFF6D-30FD-4D87-A82A-59BC416F6BC6}"/>
    <cellStyle name="Comma 20 3 2 2" xfId="3259" xr:uid="{D9391CEE-489B-48F7-96A5-52A3226122C9}"/>
    <cellStyle name="Comma 20 3 2 2 2" xfId="4031" xr:uid="{088479AD-6266-4E42-8109-10043CC389F1}"/>
    <cellStyle name="Comma 20 3 2 3" xfId="3652" xr:uid="{A3245640-305F-4E02-9870-BE560606C4D1}"/>
    <cellStyle name="Comma 20 4" xfId="2728" xr:uid="{4A1F5C52-C575-47C7-8C80-E49A5A6AECAD}"/>
    <cellStyle name="Comma 20 4 2" xfId="3129" xr:uid="{E9A73E0C-1D59-4875-B6F3-5C8638FB3AF9}"/>
    <cellStyle name="Comma 20 4 2 2" xfId="3901" xr:uid="{694E62BB-30DA-49A8-B341-DF377F0F41F4}"/>
    <cellStyle name="Comma 20 4 3" xfId="3522" xr:uid="{0ADAFFB1-BA88-48F4-89AD-68AFC3D0E91A}"/>
    <cellStyle name="Comma 20 5" xfId="2179" xr:uid="{F9348246-80AA-406F-B9F0-55BF3DC37A0E}"/>
    <cellStyle name="Comma 21" xfId="1459" xr:uid="{63834705-EA01-46B9-9C38-D173B9AF0B63}"/>
    <cellStyle name="Comma 21 2" xfId="2474" xr:uid="{F47A2F87-2418-45E1-9077-8B632BAF2181}"/>
    <cellStyle name="Comma 21 2 2" xfId="2860" xr:uid="{CEE9FDFC-42FA-476C-B5C6-35D9CE420C92}"/>
    <cellStyle name="Comma 21 2 2 2" xfId="3261" xr:uid="{594CB0B6-8563-49EE-A50A-355E38BBD881}"/>
    <cellStyle name="Comma 21 2 2 2 2" xfId="4033" xr:uid="{E55EE4C6-E6A2-4B92-B75D-654F6FBFBD99}"/>
    <cellStyle name="Comma 21 2 2 3" xfId="3654" xr:uid="{E37E418A-293B-436E-A52A-E9C23EAB657A}"/>
    <cellStyle name="Comma 21 3" xfId="2735" xr:uid="{6483ED60-831A-45DB-B1E9-7CC2C163BDFC}"/>
    <cellStyle name="Comma 21 3 2" xfId="3136" xr:uid="{AAE4861A-30C1-45B4-9642-130155595682}"/>
    <cellStyle name="Comma 21 3 2 2" xfId="3908" xr:uid="{B3F88F4F-D11B-4712-B170-60EA2A5BD9C7}"/>
    <cellStyle name="Comma 21 3 3" xfId="3529" xr:uid="{76005A80-031F-4AEA-A93F-8F602623760F}"/>
    <cellStyle name="Comma 21 4" xfId="2195" xr:uid="{6DFFD1E1-8E9E-4AA7-BED2-5194E970ED01}"/>
    <cellStyle name="Comma 22" xfId="1460" xr:uid="{EA414CB0-DD8C-4012-BC36-79D2616B5D12}"/>
    <cellStyle name="Comma 22 2" xfId="2477" xr:uid="{08505CF7-7BEF-477A-A7B1-CA470316742C}"/>
    <cellStyle name="Comma 22 2 2" xfId="2862" xr:uid="{AAF1569B-70A1-4C62-97AC-D3978BFE0FE7}"/>
    <cellStyle name="Comma 22 2 2 2" xfId="3263" xr:uid="{AD5FD5DA-BF58-4102-BBD2-7955F5932A98}"/>
    <cellStyle name="Comma 22 2 2 2 2" xfId="4035" xr:uid="{8E7A2281-076A-4DCF-870A-D54EC3D7E89A}"/>
    <cellStyle name="Comma 22 2 2 3" xfId="3656" xr:uid="{85A90BCC-80FE-44E9-8D0C-0F2A00B57707}"/>
    <cellStyle name="Comma 22 3" xfId="2737" xr:uid="{639332FF-9557-447B-B39D-86373DD62B24}"/>
    <cellStyle name="Comma 22 3 2" xfId="3138" xr:uid="{6CF10C86-E344-41F0-A5D7-F69102020691}"/>
    <cellStyle name="Comma 22 3 2 2" xfId="3910" xr:uid="{821174BE-0B4E-43BD-9E48-A146BD20A0FF}"/>
    <cellStyle name="Comma 22 3 3" xfId="3531" xr:uid="{FF54B578-F70C-4B43-93D8-3B9F19C15B33}"/>
    <cellStyle name="Comma 22 4" xfId="2198" xr:uid="{4BBBCE99-40DA-43E7-963D-F25876FC643C}"/>
    <cellStyle name="Comma 23" xfId="1461" xr:uid="{FCA7B5FA-3C57-4CFF-B1E0-DB050F2A8857}"/>
    <cellStyle name="Comma 23 2" xfId="2475" xr:uid="{B02E1B39-8770-43AC-8C21-CEE81318F1C9}"/>
    <cellStyle name="Comma 23 2 2" xfId="2861" xr:uid="{2EF52344-6A62-47CA-9340-BF321BB3869A}"/>
    <cellStyle name="Comma 23 2 2 2" xfId="3262" xr:uid="{D059A77B-530F-456C-81D6-D819AB45A6C5}"/>
    <cellStyle name="Comma 23 2 2 2 2" xfId="4034" xr:uid="{F64B00B9-7B99-448C-AC78-4202481DE3FE}"/>
    <cellStyle name="Comma 23 2 2 3" xfId="3655" xr:uid="{B8E71666-BD3C-47EA-996D-D74B9E1EB589}"/>
    <cellStyle name="Comma 23 3" xfId="2736" xr:uid="{F4067D99-E4D1-4F06-AD3C-831E582CC39C}"/>
    <cellStyle name="Comma 23 3 2" xfId="3137" xr:uid="{EC7F038E-B8F2-49A3-8BB1-1FFE6F706B61}"/>
    <cellStyle name="Comma 23 3 2 2" xfId="3909" xr:uid="{D663A1E5-333F-4A49-A699-2CEB816F144C}"/>
    <cellStyle name="Comma 23 3 3" xfId="3530" xr:uid="{09A9B21F-B949-403C-8016-567AFE8F9612}"/>
    <cellStyle name="Comma 23 4" xfId="2196" xr:uid="{9DC15497-EECB-4259-B679-2F9410CEADE4}"/>
    <cellStyle name="Comma 24" xfId="1462" xr:uid="{222B7A30-985C-4ECA-9634-1043919E02EF}"/>
    <cellStyle name="Comma 24 2" xfId="2478" xr:uid="{B6029ADF-476B-4BD8-A8BF-06DAD514439D}"/>
    <cellStyle name="Comma 24 2 2" xfId="2863" xr:uid="{B624C8EE-4631-4881-9C49-70F10948D3BB}"/>
    <cellStyle name="Comma 24 2 2 2" xfId="3264" xr:uid="{55E8270E-590F-4076-BDA6-2A681589EE6C}"/>
    <cellStyle name="Comma 24 2 2 2 2" xfId="4036" xr:uid="{C945453E-8D83-4090-B5C9-B520779FBD40}"/>
    <cellStyle name="Comma 24 2 2 3" xfId="3657" xr:uid="{A55761D2-FB09-4AD1-A4E7-3B6680A4B2E5}"/>
    <cellStyle name="Comma 24 3" xfId="2738" xr:uid="{A8B4E2D9-CF6B-4E63-99DC-835CCA323EE8}"/>
    <cellStyle name="Comma 24 3 2" xfId="3139" xr:uid="{928A0179-7BC3-40A6-B3E3-60241EC9C36D}"/>
    <cellStyle name="Comma 24 3 2 2" xfId="3911" xr:uid="{234799B0-0827-4908-BB7C-896340B350C6}"/>
    <cellStyle name="Comma 24 3 3" xfId="3532" xr:uid="{5D93CEA9-84BF-49C1-98C8-0EA26B9E8DF7}"/>
    <cellStyle name="Comma 24 4" xfId="2199" xr:uid="{8BE3865D-7BD9-4877-B419-592058BC93F2}"/>
    <cellStyle name="Comma 25" xfId="2200" xr:uid="{0D2D4AFD-32CF-4FAE-9C66-30EA95EDB5A0}"/>
    <cellStyle name="Comma 25 2" xfId="2479" xr:uid="{51CA851E-ADEF-4171-9236-91793387BDB6}"/>
    <cellStyle name="Comma 25 2 2" xfId="2864" xr:uid="{9A34594D-9D4A-44A9-9D14-41C693F39ABA}"/>
    <cellStyle name="Comma 25 2 2 2" xfId="3265" xr:uid="{D378D261-CBFD-4F68-AA1E-66861054666E}"/>
    <cellStyle name="Comma 25 2 2 2 2" xfId="4037" xr:uid="{320F1CB7-9169-470D-90AC-DD9DA8C5D4D9}"/>
    <cellStyle name="Comma 25 2 2 3" xfId="3658" xr:uid="{3D5E0585-92B6-41E7-B735-F474AAAC9B1F}"/>
    <cellStyle name="Comma 25 3" xfId="2739" xr:uid="{0DB4510A-5E05-444A-B070-AA6F91913FAA}"/>
    <cellStyle name="Comma 25 3 2" xfId="3140" xr:uid="{E7B8F896-54BF-4CA7-A335-B82226360AF2}"/>
    <cellStyle name="Comma 25 3 2 2" xfId="3912" xr:uid="{9C87ED89-75C3-49C4-8308-387EE9ED8F58}"/>
    <cellStyle name="Comma 25 3 3" xfId="3533" xr:uid="{C14E40AC-6949-4EC6-92ED-13BE5FBAE404}"/>
    <cellStyle name="Comma 26" xfId="2201" xr:uid="{8C0574E0-FB6D-4F61-8337-F852A8080161}"/>
    <cellStyle name="Comma 26 2" xfId="2480" xr:uid="{C94310EF-358B-4825-B481-8E663D25BE3B}"/>
    <cellStyle name="Comma 26 2 2" xfId="2865" xr:uid="{8832F497-6E4C-455C-B188-B04F5146C5E1}"/>
    <cellStyle name="Comma 26 2 2 2" xfId="3266" xr:uid="{E7D4B5E8-8DD0-4EEB-9981-92ADD1094D82}"/>
    <cellStyle name="Comma 26 2 2 2 2" xfId="4038" xr:uid="{4D00F668-2809-44D6-B980-A3E5905FE903}"/>
    <cellStyle name="Comma 26 2 2 3" xfId="3659" xr:uid="{6853FAAB-980D-4224-B454-4D211134545E}"/>
    <cellStyle name="Comma 26 3" xfId="2740" xr:uid="{6A99225B-F9D4-4D11-AD41-1E9811CA417A}"/>
    <cellStyle name="Comma 26 3 2" xfId="3141" xr:uid="{9F16DF6B-3206-434A-9A03-2106B04555EE}"/>
    <cellStyle name="Comma 26 3 2 2" xfId="3913" xr:uid="{BCB45922-905F-41F1-B296-F1B7164096CB}"/>
    <cellStyle name="Comma 26 3 3" xfId="3534" xr:uid="{A191C4EB-9C2F-4467-93F6-B489E6F9564A}"/>
    <cellStyle name="Comma 27" xfId="2202" xr:uid="{B346C3BC-0DE7-4FB6-9747-96B6C5C4B6C1}"/>
    <cellStyle name="Comma 27 2" xfId="2481" xr:uid="{7306FE99-BEC7-41FA-9195-C8F9E8A4DA4C}"/>
    <cellStyle name="Comma 27 2 2" xfId="2866" xr:uid="{87CABF75-CA62-4E5E-BF35-1024E7DA17C2}"/>
    <cellStyle name="Comma 27 2 2 2" xfId="3267" xr:uid="{6D767F0B-6023-4BFF-91A0-51473358FD85}"/>
    <cellStyle name="Comma 27 2 2 2 2" xfId="4039" xr:uid="{EBF2841A-4093-4B2D-A05D-5A7E2FD4858F}"/>
    <cellStyle name="Comma 27 2 2 3" xfId="3660" xr:uid="{BC686C06-C56F-456C-927B-3B507AAD3D29}"/>
    <cellStyle name="Comma 27 3" xfId="2741" xr:uid="{E4951DE6-6B90-44ED-8F43-6B2573A81E92}"/>
    <cellStyle name="Comma 27 3 2" xfId="3142" xr:uid="{1CCEB992-F421-4DB3-AE85-54AA4BFC9B8D}"/>
    <cellStyle name="Comma 27 3 2 2" xfId="3914" xr:uid="{023E4235-D261-4F47-B670-0B0D7520B145}"/>
    <cellStyle name="Comma 27 3 3" xfId="3535" xr:uid="{87899D6D-5AE4-4B28-B0DC-792FFA907ED6}"/>
    <cellStyle name="Comma 28" xfId="2239" xr:uid="{43252FC8-E5E9-45C2-A822-3CFC7AFE751F}"/>
    <cellStyle name="Comma 28 2" xfId="2518" xr:uid="{514DD183-98A3-40A4-8381-CA18E4B7CE87}"/>
    <cellStyle name="Comma 28 2 2" xfId="2883" xr:uid="{179A9727-ED10-425E-95B9-2C78880D0EAD}"/>
    <cellStyle name="Comma 28 2 2 2" xfId="3284" xr:uid="{4E143C56-034D-4147-A30E-D70231E8EC11}"/>
    <cellStyle name="Comma 28 2 2 2 2" xfId="4056" xr:uid="{5B769B02-5C08-4783-8493-FBD3565DF321}"/>
    <cellStyle name="Comma 28 2 2 3" xfId="3677" xr:uid="{6F1325DC-E90A-4C30-AC90-12CEDCB5180F}"/>
    <cellStyle name="Comma 28 3" xfId="2758" xr:uid="{40967D3A-7438-4EC7-BC39-D2E4C197B84F}"/>
    <cellStyle name="Comma 28 3 2" xfId="3159" xr:uid="{9877535F-492A-41D8-9BD9-82EEADBC9272}"/>
    <cellStyle name="Comma 28 3 2 2" xfId="3931" xr:uid="{9260C66E-E22A-435E-815E-D5F2952875BC}"/>
    <cellStyle name="Comma 28 3 3" xfId="3552" xr:uid="{CCB17889-836B-4421-9A30-F84DAAF3FC51}"/>
    <cellStyle name="Comma 29" xfId="2337" xr:uid="{7431687B-887E-40FF-BD6C-3D17C5316606}"/>
    <cellStyle name="Comma 29 2" xfId="2611" xr:uid="{0554BF97-6FEB-47E7-B458-630C0890F0C9}"/>
    <cellStyle name="Comma 29 2 2" xfId="2922" xr:uid="{09F937BE-A2B8-4B68-A626-F98B560EED89}"/>
    <cellStyle name="Comma 29 2 2 2" xfId="3323" xr:uid="{E3CDE235-DE2C-4791-ADDB-370DAA9F369E}"/>
    <cellStyle name="Comma 29 2 2 2 2" xfId="4095" xr:uid="{5FAFCB32-1464-48BA-BF2A-5080C3199E21}"/>
    <cellStyle name="Comma 29 2 2 3" xfId="3716" xr:uid="{7F09B61E-BBFA-4DD2-9BD9-A6643E5FE862}"/>
    <cellStyle name="Comma 29 3" xfId="2800" xr:uid="{BD0D7172-0387-46F4-933D-2DE2E7539947}"/>
    <cellStyle name="Comma 29 3 2" xfId="3201" xr:uid="{49F67D32-5001-4665-8E26-272698502363}"/>
    <cellStyle name="Comma 29 3 2 2" xfId="3973" xr:uid="{912F8A70-5DFB-4BE9-A146-DF4696B528D6}"/>
    <cellStyle name="Comma 29 3 3" xfId="3594" xr:uid="{F61F14FF-B54E-4C53-81D6-0CD8A12C6BA6}"/>
    <cellStyle name="Comma 3" xfId="1463" xr:uid="{52D28D29-052A-4938-9464-0A9F9FBA8BA1}"/>
    <cellStyle name="Comma 3 10" xfId="4155" xr:uid="{DD3E39C8-3298-4E9E-9B07-A86023D952B4}"/>
    <cellStyle name="Comma 3 11" xfId="4282" xr:uid="{1E471904-14B8-41E4-BA5B-CAA885ACD343}"/>
    <cellStyle name="Comma 3 2" xfId="1464" xr:uid="{ECD65F83-ACB9-480F-9099-4326F50D481D}"/>
    <cellStyle name="Comma 3 2 2" xfId="2109" xr:uid="{5546A984-B9EC-45D7-8F5C-76E0895821EF}"/>
    <cellStyle name="Comma 3 2 2 2" xfId="2131" xr:uid="{6E758113-6F07-4F1E-9870-17883AE1DE7F}"/>
    <cellStyle name="Comma 3 2 2 2 2" xfId="2278" xr:uid="{BBB7B5D1-7540-48E0-8882-4C4D1077E56B}"/>
    <cellStyle name="Comma 3 2 2 2 2 2" xfId="2557" xr:uid="{AFA93F73-F351-4585-AE7E-300C2B90DB53}"/>
    <cellStyle name="Comma 3 2 2 2 2 2 2" xfId="2900" xr:uid="{2B4D06B2-BF88-4C26-BF12-BE67F76000B1}"/>
    <cellStyle name="Comma 3 2 2 2 2 2 2 2" xfId="3301" xr:uid="{4D4C64C1-1A4C-4BB3-B268-7436D2C10609}"/>
    <cellStyle name="Comma 3 2 2 2 2 2 2 2 2" xfId="4073" xr:uid="{227019BF-6255-4E4C-8C7B-EBDA1D4DD8D1}"/>
    <cellStyle name="Comma 3 2 2 2 2 2 2 3" xfId="3694" xr:uid="{82B5F954-2337-4A25-8F57-73C8566B4B47}"/>
    <cellStyle name="Comma 3 2 2 2 2 3" xfId="2775" xr:uid="{F1CA94E7-51B3-4723-88B1-279147FF969F}"/>
    <cellStyle name="Comma 3 2 2 2 2 3 2" xfId="3176" xr:uid="{F4F32107-5DA9-4BD5-BF1A-AED987EB820B}"/>
    <cellStyle name="Comma 3 2 2 2 2 3 2 2" xfId="3948" xr:uid="{E4692E14-EF7C-4818-BA21-E5BF12DDD005}"/>
    <cellStyle name="Comma 3 2 2 2 2 3 3" xfId="3569" xr:uid="{121E79A7-022D-4B90-9E56-198A7F9D3263}"/>
    <cellStyle name="Comma 3 2 2 2 3" xfId="2425" xr:uid="{D6C021D8-629E-4D73-926F-4762CACA3F8B}"/>
    <cellStyle name="Comma 3 2 2 2 3 2" xfId="2840" xr:uid="{644CA044-6D24-480F-8746-584F700DECE8}"/>
    <cellStyle name="Comma 3 2 2 2 3 2 2" xfId="3241" xr:uid="{01F3736D-B9A1-450F-A29D-AD68A7CB06AB}"/>
    <cellStyle name="Comma 3 2 2 2 3 2 2 2" xfId="4013" xr:uid="{25EFC919-B06F-461B-B0BE-FBF48975787A}"/>
    <cellStyle name="Comma 3 2 2 2 3 2 3" xfId="3634" xr:uid="{767ECCB5-588A-44A2-8CC8-0B5BFDBCBB2F}"/>
    <cellStyle name="Comma 3 2 2 2 4" xfId="2708" xr:uid="{26497B16-E795-4792-A9C9-BB5B3C0BBADD}"/>
    <cellStyle name="Comma 3 2 2 2 4 2" xfId="3109" xr:uid="{7CDDE3ED-666E-4DC0-B672-0573A94065FD}"/>
    <cellStyle name="Comma 3 2 2 2 4 2 2" xfId="3881" xr:uid="{0255205B-C8EB-4BA2-A3A3-09C6F86D7037}"/>
    <cellStyle name="Comma 3 2 2 2 4 3" xfId="3502" xr:uid="{D5BD80DE-4324-4EC1-A60D-8712888186F8}"/>
    <cellStyle name="Comma 3 2 2 3" xfId="2696" xr:uid="{C1D50449-4731-47A5-BA98-6C0538A50623}"/>
    <cellStyle name="Comma 3 2 2 3 2" xfId="3097" xr:uid="{2E48511D-287C-4738-9D97-6775C5B2AC04}"/>
    <cellStyle name="Comma 3 2 2 3 2 2" xfId="3869" xr:uid="{16696D44-1247-446C-84A1-39666125E589}"/>
    <cellStyle name="Comma 3 2 2 3 3" xfId="3490" xr:uid="{05B4739B-21C5-4733-8057-8701A210C639}"/>
    <cellStyle name="Comma 3 2 3" xfId="2084" xr:uid="{BF31C3CD-058B-413B-AAB5-37B2BBBAC268}"/>
    <cellStyle name="Comma 3 2 3 2" xfId="2682" xr:uid="{65D9DB0B-1849-47B8-B6D7-622A25457ED9}"/>
    <cellStyle name="Comma 3 2 3 2 2" xfId="3083" xr:uid="{677A6854-3DF4-4952-B49C-2AE848B1B439}"/>
    <cellStyle name="Comma 3 2 3 2 2 2" xfId="3855" xr:uid="{C7FB428D-C81C-4481-AA11-B271F802355B}"/>
    <cellStyle name="Comma 3 2 3 2 3" xfId="3476" xr:uid="{0BCDAA10-7E9A-4BD1-8E19-0550116BF3A3}"/>
    <cellStyle name="Comma 3 2 3 3" xfId="3004" xr:uid="{200F25AD-D2DA-430C-8050-C76BDB02807A}"/>
    <cellStyle name="Comma 3 2 3 3 2" xfId="3776" xr:uid="{8957B28B-FA23-46FF-A945-C6F3BEF6EBE8}"/>
    <cellStyle name="Comma 3 2 3 4" xfId="3395" xr:uid="{32D63676-8F04-4A48-9D96-FD61E272E150}"/>
    <cellStyle name="Comma 3 2 4" xfId="2119" xr:uid="{321A2805-25AB-4526-A67F-ED20E702ED6D}"/>
    <cellStyle name="Comma 3 2 4 2" xfId="2271" xr:uid="{0AD56D33-956A-4433-9137-7546CBA52BC5}"/>
    <cellStyle name="Comma 3 2 4 2 2" xfId="2550" xr:uid="{D8D0CB55-1800-4568-ABB1-03CC5ABA1BAA}"/>
    <cellStyle name="Comma 3 2 4 2 2 2" xfId="2897" xr:uid="{1AD9EE9D-17BD-4314-A87D-46906F966F67}"/>
    <cellStyle name="Comma 3 2 4 2 2 2 2" xfId="3298" xr:uid="{6B25C514-FABD-4591-B607-BE40D62FD592}"/>
    <cellStyle name="Comma 3 2 4 2 2 2 2 2" xfId="4070" xr:uid="{21B49C25-D3AF-47D2-8783-C5A68658158E}"/>
    <cellStyle name="Comma 3 2 4 2 2 2 3" xfId="3691" xr:uid="{0CAC8037-2F98-45EC-8C36-84856701E20E}"/>
    <cellStyle name="Comma 3 2 4 2 3" xfId="2772" xr:uid="{0FBF7B0A-B8B3-447B-BD5A-EFAF74E1FCC9}"/>
    <cellStyle name="Comma 3 2 4 2 3 2" xfId="3173" xr:uid="{CDF90135-AA01-420C-8DFB-754D53468EAF}"/>
    <cellStyle name="Comma 3 2 4 2 3 2 2" xfId="3945" xr:uid="{3319563F-785F-439B-BA03-62B6421FF302}"/>
    <cellStyle name="Comma 3 2 4 2 3 3" xfId="3566" xr:uid="{8250BB62-5001-43C4-995D-533544F1B10C}"/>
    <cellStyle name="Comma 3 2 4 3" xfId="2418" xr:uid="{7E9B635C-D3ED-4115-8D36-42DD2A8016E9}"/>
    <cellStyle name="Comma 3 2 4 3 2" xfId="2837" xr:uid="{A5E0A8AD-C50D-4FF5-A5D2-9F7E57C1B5FE}"/>
    <cellStyle name="Comma 3 2 4 3 2 2" xfId="3238" xr:uid="{CFFD4687-0CA6-441C-8590-B25F2602E599}"/>
    <cellStyle name="Comma 3 2 4 3 2 2 2" xfId="4010" xr:uid="{58A86151-948E-4B43-A48F-BE80891F6E59}"/>
    <cellStyle name="Comma 3 2 4 3 2 3" xfId="3631" xr:uid="{1FAD7F28-717A-4851-B789-074587CD5CF7}"/>
    <cellStyle name="Comma 3 2 4 4" xfId="2703" xr:uid="{F881392D-6C67-4A37-8C54-5C9F64A1DA9D}"/>
    <cellStyle name="Comma 3 2 4 4 2" xfId="3104" xr:uid="{7F4C4A39-0917-42DA-87AC-CBB59DA87A3A}"/>
    <cellStyle name="Comma 3 2 4 4 2 2" xfId="3876" xr:uid="{820E5A2C-9B85-420A-A50A-C23F0AB2BBD0}"/>
    <cellStyle name="Comma 3 2 4 4 3" xfId="3497" xr:uid="{E1104207-00E8-44CF-ADD6-50B310A45523}"/>
    <cellStyle name="Comma 3 2 5" xfId="2241" xr:uid="{B949ABF0-B4EF-4E84-9D83-148742654795}"/>
    <cellStyle name="Comma 3 2 5 2" xfId="2520" xr:uid="{ED473D0B-244B-42A7-9657-B70259D0E3EF}"/>
    <cellStyle name="Comma 3 2 5 2 2" xfId="2884" xr:uid="{5F6E89E7-D270-4EFF-83F2-40331CC58408}"/>
    <cellStyle name="Comma 3 2 5 2 2 2" xfId="3285" xr:uid="{C6D64C1A-6330-4501-B72C-18605BD30865}"/>
    <cellStyle name="Comma 3 2 5 2 2 2 2" xfId="4057" xr:uid="{8AB5F36E-918E-4BA2-A712-2E1319E0A702}"/>
    <cellStyle name="Comma 3 2 5 2 2 3" xfId="3678" xr:uid="{6E1497BF-F8FE-48A4-A94D-87A69EE3D9DE}"/>
    <cellStyle name="Comma 3 2 5 3" xfId="2759" xr:uid="{45F3B275-F954-4803-B18C-052607DF85B9}"/>
    <cellStyle name="Comma 3 2 5 3 2" xfId="3160" xr:uid="{498F7CCF-3D29-49D8-A5FE-770E09756916}"/>
    <cellStyle name="Comma 3 2 5 3 2 2" xfId="3932" xr:uid="{338543B5-0CD1-4D8D-B815-26AEDF477324}"/>
    <cellStyle name="Comma 3 2 5 3 3" xfId="3553" xr:uid="{77E0993D-3A20-43A3-B2C1-B322B59303E5}"/>
    <cellStyle name="Comma 3 2 6" xfId="2388" xr:uid="{2E5F3AB1-A857-440B-B016-1C8C146945BC}"/>
    <cellStyle name="Comma 3 2 6 2" xfId="2824" xr:uid="{78759AE0-979F-4099-A5F9-C5DE71472E64}"/>
    <cellStyle name="Comma 3 2 6 2 2" xfId="3225" xr:uid="{BFDBF297-0797-4CD4-A020-BBDB99913A62}"/>
    <cellStyle name="Comma 3 2 6 2 2 2" xfId="3997" xr:uid="{E33E5686-429E-48F1-87ED-89631EB8D0D5}"/>
    <cellStyle name="Comma 3 2 6 2 3" xfId="3618" xr:uid="{7CF1B2DB-D5F9-46FE-9676-5CB909F0C6AF}"/>
    <cellStyle name="Comma 3 2 7" xfId="2668" xr:uid="{CE8E12DE-D320-48A1-B843-437560E495FD}"/>
    <cellStyle name="Comma 3 2 7 2" xfId="3069" xr:uid="{56A1E76C-464D-4407-85E5-BE8B0BE46F9A}"/>
    <cellStyle name="Comma 3 2 7 2 2" xfId="3841" xr:uid="{1A9B6D4D-50D0-481B-A481-AA6B04184428}"/>
    <cellStyle name="Comma 3 2 7 3" xfId="3462" xr:uid="{DD1FDA9C-55B1-4E89-84E3-099BD97C8ABC}"/>
    <cellStyle name="Comma 3 2 8" xfId="4286" xr:uid="{799C0497-2290-4E66-AEEF-00F1617DA4D0}"/>
    <cellStyle name="Comma 3 2 9" xfId="2058" xr:uid="{67B630B5-0201-4EF2-A4F1-98184BAE2FF7}"/>
    <cellStyle name="Comma 3 3" xfId="1465" xr:uid="{C7CD6D06-C5EE-417F-AEA2-A9B7F681A024}"/>
    <cellStyle name="Comma 3 3 2" xfId="2667" xr:uid="{E0AFFF4D-8B08-47E0-B42D-272511F51FFC}"/>
    <cellStyle name="Comma 3 3 2 2" xfId="3068" xr:uid="{03609C3A-6EF7-4F7F-A027-86B58B79EF2D}"/>
    <cellStyle name="Comma 3 3 2 2 2" xfId="3840" xr:uid="{1671233B-E0B9-431A-9E69-EB3A81CDE57F}"/>
    <cellStyle name="Comma 3 3 2 2 4" xfId="4185" xr:uid="{7CE7FAED-0588-450F-9051-1BA16400FDFD}"/>
    <cellStyle name="Comma 3 3 2 2 4 2" xfId="4193" xr:uid="{5FCA0426-BDC7-43F7-86C1-659344852823}"/>
    <cellStyle name="Comma 3 3 2 2 4 2 2" xfId="8" xr:uid="{00000000-0005-0000-0000-000004000000}"/>
    <cellStyle name="Comma 3 3 2 2 4 2 2 2" xfId="24" xr:uid="{D6BCF512-4CC5-42F0-8B49-29C8F25EFC58}"/>
    <cellStyle name="Comma 3 3 2 2 4 2 2 2 2" xfId="4245" xr:uid="{FE066707-5A04-4221-97D5-466ED1BE4DF1}"/>
    <cellStyle name="Comma 3 3 2 2 4 2 2 3" xfId="4196" xr:uid="{501DB842-5774-42CE-9308-C3151CA063F6}"/>
    <cellStyle name="Comma 3 3 2 3" xfId="3461" xr:uid="{8F228FE1-F3F8-4A84-A3A6-070B5AEC3D63}"/>
    <cellStyle name="Comma 3 3 3" xfId="3369" xr:uid="{10EFD29D-8FC1-4C29-9439-2DFBE5715D7C}"/>
    <cellStyle name="Comma 3 3 4" xfId="2055" xr:uid="{007E8286-38FB-4AB9-802A-A862D8C03E79}"/>
    <cellStyle name="Comma 3 4" xfId="1466" xr:uid="{84EF564D-5EE7-4037-B0D1-1B29D7143A05}"/>
    <cellStyle name="Comma 3 4 2" xfId="2662" xr:uid="{EB1532E6-AE61-4FFD-868C-988BA6E0340F}"/>
    <cellStyle name="Comma 3 4 2 2" xfId="3063" xr:uid="{8C4F6422-0180-4185-8C04-D149106CFBB4}"/>
    <cellStyle name="Comma 3 4 2 2 2" xfId="3835" xr:uid="{B621A42E-9DDA-4540-8BE7-4E522C5271C4}"/>
    <cellStyle name="Comma 3 4 2 3" xfId="3456" xr:uid="{5452CF70-A6B1-47F8-915B-C02D4CF1B8F9}"/>
    <cellStyle name="Comma 3 4 3" xfId="2995" xr:uid="{7EF88531-BC85-477F-A1B1-0A6247C63B4D}"/>
    <cellStyle name="Comma 3 4 3 2" xfId="3767" xr:uid="{74F441C8-4918-4F15-A029-39DA92C6EB79}"/>
    <cellStyle name="Comma 3 4 4" xfId="3386" xr:uid="{2682E73B-8B41-402D-81B1-BA312F424060}"/>
    <cellStyle name="Comma 3 4 5" xfId="2045" xr:uid="{14E70653-54A3-4E3C-9F0D-0FDE392540EB}"/>
    <cellStyle name="Comma 3 5" xfId="1467" xr:uid="{B2B227BF-2EC3-47E2-A3DE-59FD2111F1EB}"/>
    <cellStyle name="Comma 3 5 2" xfId="2684" xr:uid="{0DE0F26C-55D2-4395-BD59-A506D47A9DDB}"/>
    <cellStyle name="Comma 3 5 2 2" xfId="3085" xr:uid="{60C2B59F-240F-41EF-B9C2-CD3822FF12BD}"/>
    <cellStyle name="Comma 3 5 2 2 2" xfId="3857" xr:uid="{AC0B2131-45A7-4F24-BEFF-B823F04107DF}"/>
    <cellStyle name="Comma 3 5 2 3" xfId="3478" xr:uid="{0316E9DA-1EF2-4975-9E75-A0258E9B9909}"/>
    <cellStyle name="Comma 3 5 3" xfId="2088" xr:uid="{BE09770B-2567-426A-BFB0-91D489906FED}"/>
    <cellStyle name="Comma 3 6" xfId="1468" xr:uid="{5355EABD-C215-4047-8BE9-E50FBC8E56E8}"/>
    <cellStyle name="Comma 3 6 2" xfId="1469" xr:uid="{7173B9BB-29ED-470D-9CD0-40902A2654C9}"/>
    <cellStyle name="Comma 3 6 2 2" xfId="3086" xr:uid="{1CF3B52C-77E8-4CF7-9707-AD343B259C6B}"/>
    <cellStyle name="Comma 3 6 2 2 2" xfId="3858" xr:uid="{B8F12B3C-FD9E-46BB-8A67-1076457D25C5}"/>
    <cellStyle name="Comma 3 6 2 3" xfId="3479" xr:uid="{1CC2963B-2085-4824-92ED-14DF9866C6BA}"/>
    <cellStyle name="Comma 3 6 2 4" xfId="2685" xr:uid="{A99683F5-D7FA-48BC-8278-6F9AF736D016}"/>
    <cellStyle name="Comma 3 7" xfId="1470" xr:uid="{89FE5351-8768-4F71-BC7F-5CABFFACF200}"/>
    <cellStyle name="Comma 3 7 2" xfId="2706" xr:uid="{77FB4262-5A63-46E1-BF8F-2927EE3C839B}"/>
    <cellStyle name="Comma 3 7 2 2" xfId="3107" xr:uid="{47B16214-DAB9-4230-8609-969F6C878641}"/>
    <cellStyle name="Comma 3 7 2 2 2" xfId="3879" xr:uid="{35AD7026-F3FF-49FD-A0DA-9618CDD3E8D9}"/>
    <cellStyle name="Comma 3 7 2 3" xfId="3500" xr:uid="{6150695F-A429-4878-98F3-BBCA1E5356F2}"/>
    <cellStyle name="Comma 3 7 3" xfId="2125" xr:uid="{9E3F8644-E6E1-41D4-9E3A-C212C5F523ED}"/>
    <cellStyle name="Comma 3 8" xfId="2640" xr:uid="{0082703D-A471-4295-9D24-803BCA9BA8C5}"/>
    <cellStyle name="Comma 3 8 2" xfId="3041" xr:uid="{DB7F64E8-EE12-45BD-94D2-62017B6B6390}"/>
    <cellStyle name="Comma 3 8 2 2" xfId="3813" xr:uid="{98CE86DD-CBCA-43E1-9509-220040A011FA}"/>
    <cellStyle name="Comma 3 8 3" xfId="3434" xr:uid="{24B0BFF9-8B27-48CA-946A-E1730871760E}"/>
    <cellStyle name="Comma 3 9" xfId="3377" xr:uid="{4D73FF4E-6166-4A75-B770-D317D5C582E3}"/>
    <cellStyle name="Comma 30" xfId="2339" xr:uid="{BF2F4AF1-2CBC-4E36-92D6-2CD92153BA3D}"/>
    <cellStyle name="Comma 30 2" xfId="2613" xr:uid="{87F5B384-B329-4970-B731-0D6D8671E0DC}"/>
    <cellStyle name="Comma 30 2 2" xfId="2923" xr:uid="{B905EBE7-E1EA-4EDA-A3EB-D5E5081292A9}"/>
    <cellStyle name="Comma 30 2 2 2" xfId="3324" xr:uid="{42D8DCC0-5076-4FF8-88F3-682D22406203}"/>
    <cellStyle name="Comma 30 2 2 2 2" xfId="4096" xr:uid="{F82E408A-5279-4DDC-B86A-AAB5227FF008}"/>
    <cellStyle name="Comma 30 2 2 3" xfId="3717" xr:uid="{1AA7452B-D0F6-4F76-B4AD-B42A831751EE}"/>
    <cellStyle name="Comma 30 3" xfId="2801" xr:uid="{835C5928-F527-4EA2-BEC1-46DC4DDE19A9}"/>
    <cellStyle name="Comma 30 3 2" xfId="3202" xr:uid="{63DCE673-D219-43DD-99DA-C42BED6D154B}"/>
    <cellStyle name="Comma 30 3 2 2" xfId="3974" xr:uid="{1686EC85-2EFA-4384-A21A-6E793E993642}"/>
    <cellStyle name="Comma 30 3 3" xfId="3595" xr:uid="{D460B166-452E-436B-9560-B5FF707E7245}"/>
    <cellStyle name="Comma 31" xfId="2341" xr:uid="{E006871A-8A36-4BC2-820B-1EDADAA2A28C}"/>
    <cellStyle name="Comma 31 2" xfId="2615" xr:uid="{91FB4307-4E36-4C05-B263-65FF6784E06E}"/>
    <cellStyle name="Comma 31 2 2" xfId="2924" xr:uid="{BC153695-1261-4AAC-90A3-F0418F951E44}"/>
    <cellStyle name="Comma 31 2 2 2" xfId="3325" xr:uid="{B0CAA24E-699D-46F2-875B-F1F6205E2668}"/>
    <cellStyle name="Comma 31 2 2 2 2" xfId="4097" xr:uid="{8CC98A0F-7BCE-465D-ABEF-FA13156AFFEF}"/>
    <cellStyle name="Comma 31 2 2 3" xfId="3718" xr:uid="{C837A7C9-745B-4030-886A-8FCCFE6E2C13}"/>
    <cellStyle name="Comma 31 3" xfId="2802" xr:uid="{5AEB6ACB-C1FD-4D9A-AD52-D5C2C398E1A6}"/>
    <cellStyle name="Comma 31 3 2" xfId="3203" xr:uid="{84052CD4-E565-439B-BF49-459585ECC18E}"/>
    <cellStyle name="Comma 31 3 2 2" xfId="3975" xr:uid="{94D22E14-ACAE-4FB3-BC5F-63035A8EDDA9}"/>
    <cellStyle name="Comma 31 3 3" xfId="3596" xr:uid="{401F1AC7-7161-4A19-9546-9AD9B340E755}"/>
    <cellStyle name="Comma 32" xfId="2343" xr:uid="{EE3C755E-F2F8-4833-9EDC-E8E849EEF081}"/>
    <cellStyle name="Comma 32 2" xfId="2617" xr:uid="{0CB297DE-54BD-434B-95CF-66936D5B3163}"/>
    <cellStyle name="Comma 32 2 2" xfId="2925" xr:uid="{C0D18352-3AF8-448A-8F34-DB1FFB9EC429}"/>
    <cellStyle name="Comma 32 2 2 2" xfId="3326" xr:uid="{675AECEF-AEE2-4C48-A14C-1B1B1832463D}"/>
    <cellStyle name="Comma 32 2 2 2 2" xfId="4098" xr:uid="{F5021AFE-5BC0-43A5-B156-B6ABFCF33177}"/>
    <cellStyle name="Comma 32 2 2 3" xfId="3719" xr:uid="{65DF718F-C9DF-4D5C-A6BE-B27339163242}"/>
    <cellStyle name="Comma 32 3" xfId="2803" xr:uid="{8C0A13E4-2C45-4440-9031-27744F086010}"/>
    <cellStyle name="Comma 32 3 2" xfId="3204" xr:uid="{2A03D545-7200-405F-B2C1-D7C443C520C9}"/>
    <cellStyle name="Comma 32 3 2 2" xfId="3976" xr:uid="{1ED6D96C-9F27-4E0D-A1D7-54F8C5116EC8}"/>
    <cellStyle name="Comma 32 3 3" xfId="3597" xr:uid="{E7BB5613-617A-432F-97C6-DDDA90FBF23B}"/>
    <cellStyle name="Comma 33" xfId="2345" xr:uid="{D38CCD15-E44E-4BAF-8EE9-B30F51430413}"/>
    <cellStyle name="Comma 33 2" xfId="2619" xr:uid="{A689CDC2-D64D-44C8-A484-BCCCED97A2E0}"/>
    <cellStyle name="Comma 33 2 2" xfId="2926" xr:uid="{67534255-4F51-414D-B166-180BAA72AF74}"/>
    <cellStyle name="Comma 33 2 2 2" xfId="3327" xr:uid="{104FA3BA-E5B9-4033-AA2E-3135E74ED214}"/>
    <cellStyle name="Comma 33 2 2 2 2" xfId="4099" xr:uid="{1563EB81-07DC-4547-AD81-6CBDF0AFE9AE}"/>
    <cellStyle name="Comma 33 2 2 3" xfId="3720" xr:uid="{2167C542-515E-4326-BF6F-6AB4FC8D7E87}"/>
    <cellStyle name="Comma 33 3" xfId="2804" xr:uid="{13A51E44-82CF-4327-9D28-0B70CFCACA42}"/>
    <cellStyle name="Comma 33 3 2" xfId="3205" xr:uid="{DB9CD10F-529A-46E6-BA98-50B7E818E4DA}"/>
    <cellStyle name="Comma 33 3 2 2" xfId="3977" xr:uid="{357CAE42-647E-48B5-BF55-0D2655150C89}"/>
    <cellStyle name="Comma 33 3 3" xfId="3598" xr:uid="{5CF2E4AC-77D5-429A-8BD5-D0C3172891E6}"/>
    <cellStyle name="Comma 34" xfId="2348" xr:uid="{B5FD425F-B0A5-4C32-BF68-8893918EEAE8}"/>
    <cellStyle name="Comma 34 2" xfId="2622" xr:uid="{C15FB816-EF3B-48AE-AFEA-AE1A024C6757}"/>
    <cellStyle name="Comma 34 2 2" xfId="2928" xr:uid="{DDF85F5C-5F6A-4E40-8AB5-C843B32B83A0}"/>
    <cellStyle name="Comma 34 2 2 2" xfId="3329" xr:uid="{F3B5E643-BDE6-406E-9145-893733355749}"/>
    <cellStyle name="Comma 34 2 2 2 2" xfId="4101" xr:uid="{F26D0F6C-5A4C-4E47-9F35-23D0897BDE9D}"/>
    <cellStyle name="Comma 34 2 2 3" xfId="3722" xr:uid="{47D4F049-CD3C-42BE-B045-E03920CDBB42}"/>
    <cellStyle name="Comma 34 3" xfId="2637" xr:uid="{F54CE454-E228-4AAD-A775-73DE8AF30E7A}"/>
    <cellStyle name="Comma 34 3 2" xfId="2938" xr:uid="{6CD10DF6-4ADA-4E3D-9D1F-C47423156D6B}"/>
    <cellStyle name="Comma 34 3 2 2" xfId="3339" xr:uid="{0983B912-8638-4EB4-953B-59DE46BEBDBE}"/>
    <cellStyle name="Comma 34 3 2 2 2" xfId="4111" xr:uid="{F8A98F10-D68B-4987-BAA8-DE3D63500A7D}"/>
    <cellStyle name="Comma 34 3 2 3" xfId="3732" xr:uid="{7B23091D-6E93-4CA1-AD03-E4AAE7BE024C}"/>
    <cellStyle name="Comma 34 3 3" xfId="3038" xr:uid="{120679E5-839B-4E7F-9933-6FDB30A134CB}"/>
    <cellStyle name="Comma 34 3 3 2" xfId="3810" xr:uid="{AC269C91-AE7D-48B5-9A72-8F9F982D963C}"/>
    <cellStyle name="Comma 34 3 4" xfId="3431" xr:uid="{8264FD75-BAF9-48C5-90E0-C0233CFF2F44}"/>
    <cellStyle name="Comma 34 4" xfId="2806" xr:uid="{1D4A8741-BEBD-4E8E-9870-8410B0B83D5E}"/>
    <cellStyle name="Comma 34 4 2" xfId="3207" xr:uid="{6A4FDA33-FFCE-4FEE-A651-A8350379BDC2}"/>
    <cellStyle name="Comma 34 4 2 2" xfId="3979" xr:uid="{F6451032-95AC-4A56-8875-AB1CDBE49CE4}"/>
    <cellStyle name="Comma 34 4 3" xfId="3600" xr:uid="{0865EC53-3E48-4C38-B0C0-72E6E81C1295}"/>
    <cellStyle name="Comma 35" xfId="16" xr:uid="{F0348BF8-E912-40F4-8668-5DB852EDD9E2}"/>
    <cellStyle name="Comma 35 2" xfId="2634" xr:uid="{A5ED3DA4-E445-4DD7-8DB7-4BFB5EDF0EC3}"/>
    <cellStyle name="Comma 35 2 2" xfId="2638" xr:uid="{8D4955FF-CC5D-4E9E-A07E-F8E04D78DE13}"/>
    <cellStyle name="Comma 35 2 2 2" xfId="2939" xr:uid="{DB350317-28BF-4EB3-83BA-FD438F320692}"/>
    <cellStyle name="Comma 35 2 2 2 2" xfId="3340" xr:uid="{9C29CCE5-8D39-4537-AE0A-F6BA995CE9D8}"/>
    <cellStyle name="Comma 35 2 2 2 2 2" xfId="4112" xr:uid="{6F02CBF3-4611-424B-91C5-B8567AFF35A5}"/>
    <cellStyle name="Comma 35 2 2 2 3" xfId="3733" xr:uid="{0E0FC6F8-6C70-4614-8414-BBC8FC216FCE}"/>
    <cellStyle name="Comma 35 2 2 3" xfId="3039" xr:uid="{3F29859D-EE8F-4CEB-AFFA-188687E679DD}"/>
    <cellStyle name="Comma 35 2 2 3 2" xfId="3811" xr:uid="{9DB6BB87-05B5-437C-9CE3-9B3206AA6F70}"/>
    <cellStyle name="Comma 35 2 2 4" xfId="3432" xr:uid="{7CC9EE25-25F5-4500-AF55-2674A685BA12}"/>
    <cellStyle name="Comma 35 2 3" xfId="2935" xr:uid="{EA764DE3-BDD0-4DEA-8989-15BEA849C3E7}"/>
    <cellStyle name="Comma 35 2 3 2" xfId="3336" xr:uid="{02DC9D6C-27D5-45E1-B863-F670D993D193}"/>
    <cellStyle name="Comma 35 2 3 2 2" xfId="4108" xr:uid="{86F07090-6832-4686-A05F-4EB94F4192A0}"/>
    <cellStyle name="Comma 35 2 3 3" xfId="3729" xr:uid="{6BB39B91-4E9B-40A1-9E6D-FFA20AA9E3A8}"/>
    <cellStyle name="Comma 35 2 4" xfId="3035" xr:uid="{A22A59C1-12DE-4F88-8A44-B636DEB206C6}"/>
    <cellStyle name="Comma 35 2 4 2" xfId="3807" xr:uid="{0A977589-F4F0-418A-BE9E-F4BF3E69B06A}"/>
    <cellStyle name="Comma 35 2 5" xfId="3428" xr:uid="{82B7901C-2736-4E2D-A473-CA202209B9B9}"/>
    <cellStyle name="Comma 35 3" xfId="2931" xr:uid="{BB4C776B-93A4-4095-B0BD-63E441BB06D3}"/>
    <cellStyle name="Comma 35 3 2" xfId="3332" xr:uid="{7AEEE5F8-9E7C-47E0-AFE3-9A715E727B6C}"/>
    <cellStyle name="Comma 35 3 2 2" xfId="4104" xr:uid="{42E3A236-594E-49F2-9A32-09DF33C9A425}"/>
    <cellStyle name="Comma 35 3 3" xfId="3725" xr:uid="{2B77C191-3211-4725-90FE-0AC9AFD9AAF3}"/>
    <cellStyle name="Comma 35 4" xfId="3033" xr:uid="{C096D04D-B92C-4A01-AC46-1363FC880AEC}"/>
    <cellStyle name="Comma 35 4 2" xfId="3805" xr:uid="{12B3C70B-3D91-44B7-91B7-030197F86F01}"/>
    <cellStyle name="Comma 35 5" xfId="3426" xr:uid="{48DEA82B-96A6-4451-A829-B0996CE63041}"/>
    <cellStyle name="Comma 35 6" xfId="4257" xr:uid="{FAB9172E-4FE0-45EC-9A66-C0DF1B7E9CF4}"/>
    <cellStyle name="Comma 36" xfId="2639" xr:uid="{55056DE3-80A5-4223-8AC1-61832AA44E9C}"/>
    <cellStyle name="Comma 36 2" xfId="3040" xr:uid="{1DC3F9F3-E0ED-4550-BF80-B8538919B675}"/>
    <cellStyle name="Comma 36 2 2" xfId="3812" xr:uid="{1A126EC6-D638-429C-AE2E-35A902D2170C}"/>
    <cellStyle name="Comma 36 3" xfId="3433" xr:uid="{12225E63-BE01-4FCF-8B84-5F67A37B1568}"/>
    <cellStyle name="Comma 37" xfId="2934" xr:uid="{BB2F22CF-2858-40F8-8113-9EB07A51AE9E}"/>
    <cellStyle name="Comma 37 2" xfId="3335" xr:uid="{9D3FF816-A80B-4B92-BE8A-8D54C46256C8}"/>
    <cellStyle name="Comma 37 2 2" xfId="4107" xr:uid="{4929706B-9461-41EA-AF12-3F9BD55AF090}"/>
    <cellStyle name="Comma 37 3" xfId="3728" xr:uid="{CE62E7FA-EE19-4C66-94A3-6F350D3B56D5}"/>
    <cellStyle name="Comma 38" xfId="2940" xr:uid="{BB977D7A-A16C-4FA2-A5BC-5FB52B9A6116}"/>
    <cellStyle name="Comma 38 2" xfId="3341" xr:uid="{BA80EBF1-6F99-4703-B76C-6A0674EAD7B5}"/>
    <cellStyle name="Comma 38 2 2" xfId="4113" xr:uid="{FA8E45CF-A07B-4C70-8FC9-4B7A611245C6}"/>
    <cellStyle name="Comma 38 3" xfId="3734" xr:uid="{861006D1-A40D-40E2-8021-4D279807A449}"/>
    <cellStyle name="Comma 39" xfId="2782" xr:uid="{03956437-57E2-4D86-AD78-B87FE21BE7AF}"/>
    <cellStyle name="Comma 39 2" xfId="3183" xr:uid="{2A4F6EF8-B066-46D7-8AC8-075328319011}"/>
    <cellStyle name="Comma 39 2 2" xfId="3955" xr:uid="{4DDF5FDD-3353-472A-AA65-6A0A055E4753}"/>
    <cellStyle name="Comma 39 3" xfId="3576" xr:uid="{6AB5C10A-802C-41DB-B1A6-62A736376C26}"/>
    <cellStyle name="Comma 4" xfId="1471" xr:uid="{C4E2617B-5E27-4F03-9CB3-833CBF291419}"/>
    <cellStyle name="Comma 4 10" xfId="4151" xr:uid="{ECA297F6-2270-4590-A952-BFC9A52B24C5}"/>
    <cellStyle name="Comma 4 11" xfId="4200" xr:uid="{B51E30B3-ACFB-4031-A5C1-03C871EF2DAC}"/>
    <cellStyle name="Comma 4 12" xfId="2003" xr:uid="{778482E4-82E6-4704-8533-41DC285896C7}"/>
    <cellStyle name="Comma 4 2" xfId="13" xr:uid="{00000000-0005-0000-0000-000005000000}"/>
    <cellStyle name="Comma 4 2 2" xfId="27" xr:uid="{E39B93AC-05E2-4A6E-9CED-ACD6AB6FAD2D}"/>
    <cellStyle name="Comma 4 2 3" xfId="1472" xr:uid="{F2C268A2-F4BB-4E79-9E55-A0D4FEDA0B5B}"/>
    <cellStyle name="Comma 4 2 4" xfId="2054" xr:uid="{0BF9638C-2998-4B28-AFD9-421F479C241C}"/>
    <cellStyle name="Comma 4 3" xfId="1473" xr:uid="{ABC5AB76-3081-434E-A093-67518889DA7B}"/>
    <cellStyle name="Comma 4 3 2" xfId="1474" xr:uid="{8D0A0CA0-5539-4D03-8DC4-4BDCF398C598}"/>
    <cellStyle name="Comma 4 3 2 2" xfId="3064" xr:uid="{6AD2FAE1-C86D-4C24-B7E3-2CD994D5D5F8}"/>
    <cellStyle name="Comma 4 3 2 2 2" xfId="3836" xr:uid="{229037D8-0984-418F-9486-5B19E1EA853F}"/>
    <cellStyle name="Comma 4 3 2 3" xfId="3457" xr:uid="{DD4DBF76-FAA3-4923-8BDF-AF3EEDDCD378}"/>
    <cellStyle name="Comma 4 3 2 4" xfId="2663" xr:uid="{F49B9375-37BB-499C-B12B-0868F3C6BAAA}"/>
    <cellStyle name="Comma 4 3 3" xfId="2996" xr:uid="{2EEB3B32-E409-4435-86A7-A0E189558824}"/>
    <cellStyle name="Comma 4 3 3 2" xfId="3768" xr:uid="{D36C4EBA-EF46-4F1F-94B3-5E7EB7A20924}"/>
    <cellStyle name="Comma 4 3 4" xfId="3387" xr:uid="{A5BBA771-F5EB-48DE-92ED-BE318114E020}"/>
    <cellStyle name="Comma 4 3 5" xfId="2046" xr:uid="{545EDA82-2982-48A2-A7FF-7BE3B46928E2}"/>
    <cellStyle name="Comma 4 4" xfId="1475" xr:uid="{3A0EE841-6218-4EE0-8B3B-BC34257541D8}"/>
    <cellStyle name="Comma 4 4 2" xfId="2273" xr:uid="{D9EFC473-FEB8-48B3-8E67-108A67C28908}"/>
    <cellStyle name="Comma 4 4 2 2" xfId="2552" xr:uid="{35CBF306-FB24-486F-856A-7E847C96EBF9}"/>
    <cellStyle name="Comma 4 4 2 2 2" xfId="2898" xr:uid="{E0D7402E-AC68-4457-90CF-3A936A0929EB}"/>
    <cellStyle name="Comma 4 4 2 2 2 2" xfId="3299" xr:uid="{2AA6178C-0273-4099-A45A-06CB9BA5B474}"/>
    <cellStyle name="Comma 4 4 2 2 2 2 2" xfId="4071" xr:uid="{74285EA1-F75A-4407-A64D-5F3C8E3F6287}"/>
    <cellStyle name="Comma 4 4 2 2 2 3" xfId="3692" xr:uid="{FFA8EB5E-3CA4-41EA-A73B-43B5A46BF2BE}"/>
    <cellStyle name="Comma 4 4 2 3" xfId="2773" xr:uid="{D68D9274-FFF5-44D2-AAD9-FCD60CD37731}"/>
    <cellStyle name="Comma 4 4 2 3 2" xfId="3174" xr:uid="{836AAADB-3FAE-442B-85F4-429A49336C65}"/>
    <cellStyle name="Comma 4 4 2 3 2 2" xfId="3946" xr:uid="{CC51C3D8-99A2-4F56-9FC7-B4BD46F5F777}"/>
    <cellStyle name="Comma 4 4 2 3 3" xfId="3567" xr:uid="{433EF8A3-921C-49A9-BDF1-E12587000626}"/>
    <cellStyle name="Comma 4 4 3" xfId="2420" xr:uid="{A6493C9E-EC5D-42E3-A0BE-460AA834CD69}"/>
    <cellStyle name="Comma 4 4 3 2" xfId="2838" xr:uid="{B24114B0-90F4-46A8-86AD-E440F3CC2CF7}"/>
    <cellStyle name="Comma 4 4 3 2 2" xfId="3239" xr:uid="{73414D6B-7B3A-4FBB-B387-8AC1A1E85B84}"/>
    <cellStyle name="Comma 4 4 3 2 2 2" xfId="4011" xr:uid="{BBE4E3EA-86F5-4E98-8F88-C8B7DB667873}"/>
    <cellStyle name="Comma 4 4 3 2 3" xfId="3632" xr:uid="{3797CE9F-94D9-48EB-BB66-9B207A975779}"/>
    <cellStyle name="Comma 4 4 4" xfId="2705" xr:uid="{ADC004F4-47C6-45BE-BFF6-BFA70F9E284D}"/>
    <cellStyle name="Comma 4 4 4 2" xfId="3106" xr:uid="{4937D119-7416-4F04-AA09-C71650B45F47}"/>
    <cellStyle name="Comma 4 4 4 2 2" xfId="3878" xr:uid="{29C8BD3F-5B0E-4462-8E6C-B8C3C31FD61B}"/>
    <cellStyle name="Comma 4 4 4 3" xfId="3499" xr:uid="{1D2BBE95-E3CD-4F4D-8620-86EA49112AB0}"/>
    <cellStyle name="Comma 4 4 5" xfId="2122" xr:uid="{6658C94A-7F9A-4076-8DE8-50D7BE4255BE}"/>
    <cellStyle name="Comma 4 5" xfId="2211" xr:uid="{FCA3084A-6B10-4F44-9F5F-3A954F1EF2A1}"/>
    <cellStyle name="Comma 4 5 2" xfId="2490" xr:uid="{71AFF627-BB8E-451A-8561-934D2CDE36DA}"/>
    <cellStyle name="Comma 4 5 2 2" xfId="2869" xr:uid="{92206A8D-6C8F-4B7C-A0CA-9668248CCEEE}"/>
    <cellStyle name="Comma 4 5 2 2 2" xfId="3270" xr:uid="{FA4377C6-376A-4FEF-A50C-9A6987CB1AFB}"/>
    <cellStyle name="Comma 4 5 2 2 2 2" xfId="4042" xr:uid="{079FAFC7-3A94-432F-B82F-17913AD8E2D2}"/>
    <cellStyle name="Comma 4 5 2 2 3" xfId="3663" xr:uid="{3B7DFEE2-5B51-4FB4-927B-4FF5E9CF336F}"/>
    <cellStyle name="Comma 4 5 3" xfId="2744" xr:uid="{178D71BA-2D5F-4D24-93EA-C4AE42E5BB5A}"/>
    <cellStyle name="Comma 4 5 3 2" xfId="3145" xr:uid="{A3756C4E-DA0A-46F2-AF58-78B80444B82F}"/>
    <cellStyle name="Comma 4 5 3 2 2" xfId="3917" xr:uid="{F11CC76D-5E25-47E9-82C2-68F16F57B6E5}"/>
    <cellStyle name="Comma 4 5 3 3" xfId="3538" xr:uid="{09C2BB0B-9054-4766-9331-D57AC11CA0EA}"/>
    <cellStyle name="Comma 4 6" xfId="2347" xr:uid="{BEE7E037-18B0-48DC-920E-AA3758777B59}"/>
    <cellStyle name="Comma 4 6 2" xfId="2621" xr:uid="{43043E54-86B0-47F8-B44A-69F4A873B461}"/>
    <cellStyle name="Comma 4 6 2 2" xfId="2927" xr:uid="{10F56F47-E5D8-4064-8EFC-6FAFE6AFF2C1}"/>
    <cellStyle name="Comma 4 6 2 2 2" xfId="3328" xr:uid="{AFD8939C-E5E3-4910-8664-77B22369BF46}"/>
    <cellStyle name="Comma 4 6 2 2 2 2" xfId="4100" xr:uid="{87F25A4B-974A-4F39-90C3-9780ADC83FCE}"/>
    <cellStyle name="Comma 4 6 2 2 3" xfId="3721" xr:uid="{6FF8B471-2DF4-46FC-BBC5-4B22E2ABE6A9}"/>
    <cellStyle name="Comma 4 6 3" xfId="2805" xr:uid="{8EE6A8AF-2D66-4135-A633-73C0C784E894}"/>
    <cellStyle name="Comma 4 6 3 2" xfId="3206" xr:uid="{B29571EA-A13D-4989-85D0-718162200FA3}"/>
    <cellStyle name="Comma 4 6 3 2 2" xfId="3978" xr:uid="{43E8FCF1-2FB8-40D0-82C2-039BEDB4536A}"/>
    <cellStyle name="Comma 4 6 3 3" xfId="3599" xr:uid="{EE71267D-6961-4A0A-A864-631FF7051491}"/>
    <cellStyle name="Comma 4 7" xfId="2359" xr:uid="{C8C326C1-FB09-4F34-8B21-C6C42E9F3EAC}"/>
    <cellStyle name="Comma 4 7 2" xfId="2810" xr:uid="{294CAB5C-5D3E-42EE-8834-4B899C925BCA}"/>
    <cellStyle name="Comma 4 7 2 2" xfId="3211" xr:uid="{276F3670-50D9-423C-A30F-1F75B3FD8285}"/>
    <cellStyle name="Comma 4 7 2 2 2" xfId="3983" xr:uid="{51E344E2-1970-40DB-92E3-5908E2AC4924}"/>
    <cellStyle name="Comma 4 7 2 3" xfId="3604" xr:uid="{A3755637-94EF-4729-AA65-6A32B9754231}"/>
    <cellStyle name="Comma 4 8" xfId="2335" xr:uid="{1AB13379-EB8B-4C10-B631-50863ABB6473}"/>
    <cellStyle name="Comma 4 8 2" xfId="2799" xr:uid="{5EA07F46-BF77-4C22-8528-5FFD225715C8}"/>
    <cellStyle name="Comma 4 8 2 2" xfId="3200" xr:uid="{A73DB033-5694-474C-914B-B7B8AD31796D}"/>
    <cellStyle name="Comma 4 8 2 2 2" xfId="3972" xr:uid="{C4459AD7-23B8-48EA-862E-6F3F65E7E918}"/>
    <cellStyle name="Comma 4 8 2 3" xfId="3593" xr:uid="{C569887A-83B5-4B39-954C-CBB5DECD13C6}"/>
    <cellStyle name="Comma 4 9" xfId="2641" xr:uid="{8DD07D8B-5537-42D4-8973-F83E615AA1DC}"/>
    <cellStyle name="Comma 4 9 2" xfId="3042" xr:uid="{46D26561-C0B1-4309-B9CB-24D7BDEE530F}"/>
    <cellStyle name="Comma 4 9 2 2" xfId="3814" xr:uid="{7E13B211-16F1-452F-B93E-1200C3AB7198}"/>
    <cellStyle name="Comma 4 9 3" xfId="3435" xr:uid="{4CC9755C-7AFB-40B6-823F-0E64785EA9BE}"/>
    <cellStyle name="Comma 40" xfId="2941" xr:uid="{F272C1DF-2365-469B-A7CD-90DA5E326B92}"/>
    <cellStyle name="Comma 40 2" xfId="3342" xr:uid="{64FFBF90-6FFF-4310-A82E-1F28967DBCBE}"/>
    <cellStyle name="Comma 40 2 2" xfId="4114" xr:uid="{2D017ED1-0F5B-4EB4-8BD1-569C777455D2}"/>
    <cellStyle name="Comma 40 3" xfId="3735" xr:uid="{7AA8C7DF-8E36-4963-9240-465ADFFB2742}"/>
    <cellStyle name="Comma 41" xfId="2986" xr:uid="{4AB3B061-1ED9-444E-B18B-92ACE28C1C18}"/>
    <cellStyle name="Comma 41 2" xfId="3364" xr:uid="{D02F1A57-9568-4F42-941D-AD43B4B51E9D}"/>
    <cellStyle name="Comma 41 2 2" xfId="4136" xr:uid="{DA45D24E-599D-4A36-94D4-EEAA136E33A7}"/>
    <cellStyle name="Comma 41 3" xfId="3758" xr:uid="{1D50E7CC-9642-432C-B647-5EC13E01A0FF}"/>
    <cellStyle name="Comma 42" xfId="2988" xr:uid="{070D1C64-D45E-46F2-B14A-6BA797D8C6C1}"/>
    <cellStyle name="Comma 42 2" xfId="3760" xr:uid="{EF2D0DB1-8AB5-4CFD-9762-3FDCF1277B0A}"/>
    <cellStyle name="Comma 43" xfId="3366" xr:uid="{791E1A21-67CE-458F-A2FC-FDF49F358E09}"/>
    <cellStyle name="Comma 44" xfId="3371" xr:uid="{B50F84E0-2015-4545-82B1-B851C8C11FA5}"/>
    <cellStyle name="Comma 44 2" xfId="4187" xr:uid="{94496443-868E-4605-B1F7-B7462AF24A43}"/>
    <cellStyle name="Comma 45" xfId="3378" xr:uid="{853D01A9-93A5-4B70-B8F2-0E0838A867FE}"/>
    <cellStyle name="Comma 46" xfId="2075" xr:uid="{2D8DA5F7-6ACA-4F08-9776-AA2893CBD257}"/>
    <cellStyle name="Comma 46 2" xfId="2678" xr:uid="{2B079670-0F23-4FAD-ADEE-CD32B0648858}"/>
    <cellStyle name="Comma 46 2 2" xfId="3079" xr:uid="{5292E045-19E7-4633-847D-CD4D76629FD1}"/>
    <cellStyle name="Comma 46 2 2 2" xfId="3851" xr:uid="{62B5B525-E698-4A24-8E5D-F12B8FF9BE8F}"/>
    <cellStyle name="Comma 46 2 3" xfId="3472" xr:uid="{D3435752-6E3D-4400-ADCD-D7BDF165CD0D}"/>
    <cellStyle name="Comma 46 3" xfId="3001" xr:uid="{C8FDE576-139E-434F-9EFA-5939E97DCD2F}"/>
    <cellStyle name="Comma 46 3 2" xfId="3773" xr:uid="{0D4C4717-7B76-40B5-8EC6-BA328F9A33C0}"/>
    <cellStyle name="Comma 46 4" xfId="3392" xr:uid="{C6530293-C71D-4377-9744-60A169C219DF}"/>
    <cellStyle name="Comma 47" xfId="3379" xr:uid="{582EB2C1-1838-45E6-9006-107458C4E052}"/>
    <cellStyle name="Comma 48" xfId="3737" xr:uid="{D92DF937-1FCE-47F8-A243-BA932CA83399}"/>
    <cellStyle name="Comma 49" xfId="4138" xr:uid="{6D3F9D87-0534-4033-B470-EF73F2112D73}"/>
    <cellStyle name="Comma 5" xfId="1476" xr:uid="{C8AFC143-A900-42D5-865C-912C089D4B6F}"/>
    <cellStyle name="Comma 5 2" xfId="2104" xr:uid="{2D46F22A-6C48-4C9C-A787-DA19995E6E02}"/>
    <cellStyle name="Comma 5 2 2" xfId="2263" xr:uid="{09A1E37A-A13B-49A7-92B1-3621F7E73094}"/>
    <cellStyle name="Comma 5 2 2 2" xfId="2542" xr:uid="{6039F29B-81B1-4133-985C-7C15011B560F}"/>
    <cellStyle name="Comma 5 2 2 2 2" xfId="2893" xr:uid="{BCC0DC42-82C0-4CF1-BA2E-93BD364BAA04}"/>
    <cellStyle name="Comma 5 2 2 2 2 2" xfId="3294" xr:uid="{52779127-1D40-460E-B16A-F24E8AC02A72}"/>
    <cellStyle name="Comma 5 2 2 2 2 2 2" xfId="4066" xr:uid="{304D94FF-1DF4-4073-A865-CD4F7523BFB8}"/>
    <cellStyle name="Comma 5 2 2 2 2 3" xfId="3687" xr:uid="{11C4B8DF-7518-46A4-913E-9C9A91E88AEB}"/>
    <cellStyle name="Comma 5 2 2 3" xfId="2768" xr:uid="{80BCF7E1-6C94-4FEF-8CA8-AA6685C4C0E4}"/>
    <cellStyle name="Comma 5 2 2 3 2" xfId="3169" xr:uid="{2FA2C5AE-DA91-4676-B430-82397595D2A7}"/>
    <cellStyle name="Comma 5 2 2 3 2 2" xfId="3941" xr:uid="{E09011F2-054A-40F5-A912-4AFBAE87B6A2}"/>
    <cellStyle name="Comma 5 2 2 3 3" xfId="3562" xr:uid="{81F7CFB1-8556-454E-AA7C-A9379CCF096A}"/>
    <cellStyle name="Comma 5 2 3" xfId="2410" xr:uid="{15DCE09E-7730-4496-883A-361D845FEF19}"/>
    <cellStyle name="Comma 5 2 3 2" xfId="2833" xr:uid="{EE6FFD2D-FF82-4FA2-9EDA-804F5F91AB19}"/>
    <cellStyle name="Comma 5 2 3 2 2" xfId="3234" xr:uid="{51E1FF54-64EF-4D66-9AA6-DB3912C9B7E1}"/>
    <cellStyle name="Comma 5 2 3 2 2 2" xfId="4006" xr:uid="{3CB4B697-074B-4B0D-BF3F-A1B1B2FE7B0A}"/>
    <cellStyle name="Comma 5 2 3 2 3" xfId="3627" xr:uid="{C9728A02-432D-4C5A-A72E-436256CE2789}"/>
    <cellStyle name="Comma 5 2 4" xfId="2693" xr:uid="{8A59E783-CBD8-4830-887B-7EB0583BAD64}"/>
    <cellStyle name="Comma 5 2 4 2" xfId="3094" xr:uid="{CAF1A109-A85C-4208-9423-53F224B27D07}"/>
    <cellStyle name="Comma 5 2 4 2 2" xfId="3866" xr:uid="{96EDF8A6-2C46-47DE-83BA-9E37B0C73C5B}"/>
    <cellStyle name="Comma 5 2 4 3" xfId="3487" xr:uid="{AF896320-FB6C-4CCF-988B-A2E369EE8255}"/>
    <cellStyle name="Comma 5 3" xfId="2215" xr:uid="{3FA3DDAE-88EC-4847-811B-F9BDFA915277}"/>
    <cellStyle name="Comma 5 3 2" xfId="2494" xr:uid="{BF956F62-9B55-484B-ABB5-268DC9B76DEA}"/>
    <cellStyle name="Comma 5 3 2 2" xfId="2871" xr:uid="{A6C7A1FA-F0DE-456E-A58E-77C6908FA6EC}"/>
    <cellStyle name="Comma 5 3 2 2 2" xfId="3272" xr:uid="{1D85D63F-B158-4A0E-94C1-FED0C7A2CF46}"/>
    <cellStyle name="Comma 5 3 2 2 2 2" xfId="4044" xr:uid="{2565291A-D984-4FF9-96AA-0699808A08F1}"/>
    <cellStyle name="Comma 5 3 2 2 3" xfId="3665" xr:uid="{7A718232-B318-47E4-A2B0-81A9F848CC91}"/>
    <cellStyle name="Comma 5 3 3" xfId="2746" xr:uid="{8ABBCB75-DDA0-4BC2-B116-EEFF98444E3A}"/>
    <cellStyle name="Comma 5 3 3 2" xfId="3147" xr:uid="{AA65F7D4-0E5F-44D8-AE2A-69F69034596C}"/>
    <cellStyle name="Comma 5 3 3 2 2" xfId="3919" xr:uid="{323CC519-2A6F-48CF-94A8-BB0D5E2F272E}"/>
    <cellStyle name="Comma 5 3 3 3" xfId="3540" xr:uid="{9F110745-CEE6-4EA0-931D-3408F787AD5F}"/>
    <cellStyle name="Comma 5 4" xfId="2363" xr:uid="{A98CC0B2-8451-44DB-B1D0-695EB598C487}"/>
    <cellStyle name="Comma 5 4 2" xfId="2812" xr:uid="{534F3FC8-B254-454F-A94F-4B3770F79F2C}"/>
    <cellStyle name="Comma 5 4 2 2" xfId="3213" xr:uid="{BAA5140C-85AA-476D-89F1-C22F72AB8D1D}"/>
    <cellStyle name="Comma 5 4 2 2 2" xfId="3985" xr:uid="{6B329744-5623-4A45-90CD-258D70DB7F4E}"/>
    <cellStyle name="Comma 5 4 2 3" xfId="3606" xr:uid="{0F50063A-C331-4ADE-B948-60D9CFB60885}"/>
    <cellStyle name="Comma 5 5" xfId="2645" xr:uid="{567F39E4-56E6-414B-9C54-51E84554AF19}"/>
    <cellStyle name="Comma 5 5 2" xfId="3046" xr:uid="{A7CC16CA-AFC8-46AC-830E-087647CB7EC7}"/>
    <cellStyle name="Comma 5 5 2 2" xfId="3818" xr:uid="{C3AE1CD3-6F8D-401F-B291-730690A76D6C}"/>
    <cellStyle name="Comma 5 5 3" xfId="3439" xr:uid="{D087D1DC-1616-4949-BF48-FFAA7CD89009}"/>
    <cellStyle name="Comma 5 6" xfId="4163" xr:uid="{12AF013A-A2C5-41E1-9FAE-13728C2CB3B2}"/>
    <cellStyle name="Comma 5 7" xfId="2010" xr:uid="{36AB9A9C-069F-4249-8E44-3FC0594DE04E}"/>
    <cellStyle name="Comma 50" xfId="3405" xr:uid="{8080E5D9-F266-4EEF-8099-A1297E4201EF}"/>
    <cellStyle name="Comma 51" xfId="3422" xr:uid="{BE4AE2EB-E377-43BC-AF03-7E7E2D50FDA3}"/>
    <cellStyle name="Comma 52" xfId="4140" xr:uid="{DB92B39B-808A-45AE-B28D-C0992B2F2A77}"/>
    <cellStyle name="Comma 53" xfId="4143" xr:uid="{F35BDE86-9B6F-445E-BB64-A93B721DD00D}"/>
    <cellStyle name="Comma 54" xfId="4144" xr:uid="{C1B695B9-F00D-4E1C-92BC-A561C1465364}"/>
    <cellStyle name="Comma 55" xfId="4181" xr:uid="{B78B6377-97C9-405C-9A59-7B416A63F4B7}"/>
    <cellStyle name="Comma 56" xfId="4184" xr:uid="{2F06BE33-5BDC-4FA2-89FE-D6EEA04793DA}"/>
    <cellStyle name="Comma 57" xfId="4191" xr:uid="{7BF26591-BCAE-47AA-8FFA-A0E101D1AA8F}"/>
    <cellStyle name="Comma 58" xfId="4190" xr:uid="{7FF6CC53-6F7A-4E40-A162-53BFCFD1771B}"/>
    <cellStyle name="Comma 58 2" xfId="4147" xr:uid="{543C9A9C-5F97-459B-9563-E271FFF6C70C}"/>
    <cellStyle name="Comma 59" xfId="4192" xr:uid="{F9FDC4DC-15CB-4073-91E8-8534BE165F5E}"/>
    <cellStyle name="Comma 6" xfId="1477" xr:uid="{35A2C33A-6DE3-49D0-918B-6193370FF049}"/>
    <cellStyle name="Comma 6 2" xfId="2112" xr:uid="{14159803-46CC-454B-8307-346BA8BB1DBB}"/>
    <cellStyle name="Comma 6 2 2" xfId="2267" xr:uid="{312E4C61-0441-4E7F-B63E-F20259FF4006}"/>
    <cellStyle name="Comma 6 2 2 2" xfId="2546" xr:uid="{88CA974B-9319-4EBD-9C01-910F34A521C3}"/>
    <cellStyle name="Comma 6 2 2 2 2" xfId="2895" xr:uid="{C7DFDE6C-9829-42D3-936F-89BFF55CCA08}"/>
    <cellStyle name="Comma 6 2 2 2 2 2" xfId="3296" xr:uid="{4E0E19AA-EF2E-42C1-A1FD-C20C942207B9}"/>
    <cellStyle name="Comma 6 2 2 2 2 2 2" xfId="4068" xr:uid="{21086122-0C0F-48EB-93AA-B3BC7657BED0}"/>
    <cellStyle name="Comma 6 2 2 2 2 3" xfId="3689" xr:uid="{CAE4B34F-0141-414A-9786-7C31CB1953B8}"/>
    <cellStyle name="Comma 6 2 2 3" xfId="2770" xr:uid="{9E9CDCCD-CB9D-49DB-B583-60826BF2BAEA}"/>
    <cellStyle name="Comma 6 2 2 3 2" xfId="3171" xr:uid="{E235FCED-9A7E-413D-AEA8-E37653F3B395}"/>
    <cellStyle name="Comma 6 2 2 3 2 2" xfId="3943" xr:uid="{37E2A60B-ED63-4574-8346-C0FFFAB810F8}"/>
    <cellStyle name="Comma 6 2 2 3 3" xfId="3564" xr:uid="{728A45CF-57D0-4DC6-B94C-A9C202725E47}"/>
    <cellStyle name="Comma 6 2 3" xfId="2414" xr:uid="{4AD18F1C-CB25-42A4-80D6-C4DE652408BF}"/>
    <cellStyle name="Comma 6 2 3 2" xfId="2835" xr:uid="{4158CA07-079F-4FE1-86F0-CFDFA2153AAD}"/>
    <cellStyle name="Comma 6 2 3 2 2" xfId="3236" xr:uid="{30021E30-D364-4065-AA69-F2F14A25FE43}"/>
    <cellStyle name="Comma 6 2 3 2 2 2" xfId="4008" xr:uid="{BE35BE59-DE0E-4568-988A-6E5FA0E27932}"/>
    <cellStyle name="Comma 6 2 3 2 3" xfId="3629" xr:uid="{4DCF45A8-3CAB-447A-B087-864001ACE4DB}"/>
    <cellStyle name="Comma 6 2 4" xfId="2698" xr:uid="{353405EC-A461-4C8F-BD1A-7C8962DE00ED}"/>
    <cellStyle name="Comma 6 2 4 2" xfId="3099" xr:uid="{11AACA31-85D0-47A9-8D59-AC69A80581B9}"/>
    <cellStyle name="Comma 6 2 4 2 2" xfId="3871" xr:uid="{7FE1CDA7-9408-4967-B428-A2D1DF14C511}"/>
    <cellStyle name="Comma 6 2 4 3" xfId="3492" xr:uid="{E73F893C-B3C5-4785-82B5-C8C95438929B}"/>
    <cellStyle name="Comma 6 3" xfId="2100" xr:uid="{782CBBA7-EFAE-434D-87AB-ABDADF488984}"/>
    <cellStyle name="Comma 6 3 2" xfId="2690" xr:uid="{7EF2BBEE-FAF0-4F99-AB88-19621C824CDD}"/>
    <cellStyle name="Comma 6 3 2 2" xfId="3091" xr:uid="{82BB7A0A-6F61-4D38-BB21-084BFF3C138F}"/>
    <cellStyle name="Comma 6 3 2 2 2" xfId="3863" xr:uid="{51076B0D-FB11-401D-B8C7-8A302D06B5DA}"/>
    <cellStyle name="Comma 6 3 2 3" xfId="3484" xr:uid="{449A7E8E-BAC6-4210-A380-45EC378D93D0}"/>
    <cellStyle name="Comma 6 3 3" xfId="3010" xr:uid="{A8AF42C8-8FEF-496E-93DC-A3BE876E8BC9}"/>
    <cellStyle name="Comma 6 3 3 2" xfId="3782" xr:uid="{21DEFDFC-7B8E-442A-A46C-2AA8D9E7C25E}"/>
    <cellStyle name="Comma 6 3 4" xfId="3401" xr:uid="{C917E013-6931-4EDF-8F10-FB37FF9B22D9}"/>
    <cellStyle name="Comma 6 4" xfId="2218" xr:uid="{E00DF2E7-8313-46F3-8F11-392CCE8CAF87}"/>
    <cellStyle name="Comma 6 4 2" xfId="2497" xr:uid="{0D594D6A-883D-446F-9A61-1C935F24A3E1}"/>
    <cellStyle name="Comma 6 4 2 2" xfId="2872" xr:uid="{DB5CB2F3-3C6A-4AC1-A0A3-F593F13893A3}"/>
    <cellStyle name="Comma 6 4 2 2 2" xfId="3273" xr:uid="{ABB6305F-5EB2-4CDC-B974-70BA8FC13A57}"/>
    <cellStyle name="Comma 6 4 2 2 2 2" xfId="4045" xr:uid="{A79F247C-E3B2-45F5-B077-A5010B6EB409}"/>
    <cellStyle name="Comma 6 4 2 2 3" xfId="3666" xr:uid="{10CF6D23-2681-4BB0-8430-172761389F00}"/>
    <cellStyle name="Comma 6 4 3" xfId="2747" xr:uid="{98A7A2E8-980E-4860-B290-715E1BE48C03}"/>
    <cellStyle name="Comma 6 4 3 2" xfId="3148" xr:uid="{2066869B-A5FD-401A-9378-2D317778F414}"/>
    <cellStyle name="Comma 6 4 3 2 2" xfId="3920" xr:uid="{F52B2042-748B-4903-AA2D-52DFE9236269}"/>
    <cellStyle name="Comma 6 4 3 3" xfId="3541" xr:uid="{C874851C-4883-46A2-AC91-B3781DBCA205}"/>
    <cellStyle name="Comma 6 5" xfId="2366" xr:uid="{1CD67ED3-65BC-4187-8B08-64A712DC5C54}"/>
    <cellStyle name="Comma 6 5 2" xfId="2813" xr:uid="{461E3551-A2F4-48BC-A699-14C5C6EA69FF}"/>
    <cellStyle name="Comma 6 5 2 2" xfId="3214" xr:uid="{C4EB7AB0-3C09-47A2-9F62-9335FC3138F1}"/>
    <cellStyle name="Comma 6 5 2 2 2" xfId="3986" xr:uid="{D3BC8255-E5A0-4876-9598-CC0BA9B401E5}"/>
    <cellStyle name="Comma 6 5 2 3" xfId="3607" xr:uid="{9E23181B-6B21-458C-B672-243E47B937C3}"/>
    <cellStyle name="Comma 6 6" xfId="2649" xr:uid="{5CAC460B-6769-4300-91C6-9C0472B453DF}"/>
    <cellStyle name="Comma 6 6 2" xfId="3050" xr:uid="{18146281-EDAC-43E0-B5B2-D7983759202B}"/>
    <cellStyle name="Comma 6 6 2 2" xfId="3822" xr:uid="{EC9EC309-8FB6-4BCE-BD37-86787EF9F5CB}"/>
    <cellStyle name="Comma 6 6 3" xfId="3443" xr:uid="{24FE4E35-620A-42C4-81AA-A50BFB3D2C1C}"/>
    <cellStyle name="Comma 6 7" xfId="4168" xr:uid="{22F7A633-5376-47E2-8533-70A30C8AD1D0}"/>
    <cellStyle name="Comma 6 8" xfId="2017" xr:uid="{64F2C02A-53B3-41D5-B283-2BAE08C58B11}"/>
    <cellStyle name="Comma 60" xfId="4194" xr:uid="{3DC8FBFB-3CD4-4303-AF04-FC3973463D3F}"/>
    <cellStyle name="Comma 61" xfId="4198" xr:uid="{D937F0D7-97DF-4155-AFEA-BA13958DE4F7}"/>
    <cellStyle name="Comma 62" xfId="4201" xr:uid="{E64278E3-A273-4D60-B7C9-3DF2C4E9E32F}"/>
    <cellStyle name="Comma 63" xfId="4205" xr:uid="{8B35CE5A-DE5F-4ECC-9C96-DA7DBB09DCBA}"/>
    <cellStyle name="Comma 64" xfId="4207" xr:uid="{508A788A-BEB9-4F30-97F3-E6BE631C587D}"/>
    <cellStyle name="Comma 65" xfId="4212" xr:uid="{50D41B13-565E-4D97-86F4-DAA09346FAF7}"/>
    <cellStyle name="Comma 66" xfId="4214" xr:uid="{9162AA0C-EA56-4B07-8D91-9283C7C25C26}"/>
    <cellStyle name="Comma 67" xfId="4216" xr:uid="{47BD0D0D-E193-447E-8475-8CD75A0654BE}"/>
    <cellStyle name="Comma 68" xfId="4217" xr:uid="{4095E969-E9E0-4CB4-BCA9-0038A1C8E594}"/>
    <cellStyle name="Comma 69" xfId="4222" xr:uid="{ACEFF730-1532-4411-A33E-376A1CA237E4}"/>
    <cellStyle name="Comma 7" xfId="1478" xr:uid="{D8B654C8-F0EB-4182-AA52-43C08063E149}"/>
    <cellStyle name="Comma 7 2" xfId="2074" xr:uid="{01555764-692F-43F4-A25B-FF750551F916}"/>
    <cellStyle name="Comma 7 2 2" xfId="2677" xr:uid="{91FE816A-26B9-4961-B0FC-A3D6F87B8A69}"/>
    <cellStyle name="Comma 7 2 2 2" xfId="3078" xr:uid="{A88E9D6B-C26E-4112-B021-CA4CC10688ED}"/>
    <cellStyle name="Comma 7 2 2 2 2" xfId="3850" xr:uid="{EEE1750C-2FC3-46A9-A621-57379C3DFC70}"/>
    <cellStyle name="Comma 7 2 2 3" xfId="3471" xr:uid="{E7F72651-6AB3-436E-A96D-0D34BBC4D23D}"/>
    <cellStyle name="Comma 7 2 3" xfId="3000" xr:uid="{C7DC67E0-47FD-4013-B5A7-668B460F05CB}"/>
    <cellStyle name="Comma 7 2 3 2" xfId="3772" xr:uid="{6D7E175A-CB89-48C4-BDC2-686B33AEF92C}"/>
    <cellStyle name="Comma 7 2 4" xfId="3391" xr:uid="{421F7E9A-EF06-4C42-BA19-8C92A4DCA8A7}"/>
    <cellStyle name="Comma 7 3" xfId="2647" xr:uid="{89873CA1-F602-4217-9696-32BEAB975A19}"/>
    <cellStyle name="Comma 7 3 2" xfId="3048" xr:uid="{27EF1B08-FDA4-44ED-901A-5C5BEB41C6DA}"/>
    <cellStyle name="Comma 7 3 2 2" xfId="3820" xr:uid="{A40BCBAC-9D64-4DEE-BAD1-BA23334C0D4E}"/>
    <cellStyle name="Comma 7 3 3" xfId="3441" xr:uid="{066E3E6B-56A0-41BB-919F-E6FD92137680}"/>
    <cellStyle name="Comma 7 4" xfId="2992" xr:uid="{66A828D1-1085-4E27-9681-AD5826E9380F}"/>
    <cellStyle name="Comma 7 4 2" xfId="3764" xr:uid="{D69227BE-EA95-48B3-B723-54E056FB7CFA}"/>
    <cellStyle name="Comma 7 5" xfId="3383" xr:uid="{39315F85-E450-48C1-842D-28F58A775509}"/>
    <cellStyle name="Comma 7 6" xfId="4178" xr:uid="{A1282B83-564B-445F-AB4C-EE7E48616FBC}"/>
    <cellStyle name="Comma 7 7" xfId="4161" xr:uid="{8A09B170-5ED0-422F-A74C-EB1E205C8C36}"/>
    <cellStyle name="Comma 7 8" xfId="2014" xr:uid="{F2F86176-0326-4B98-A847-84B34D09BCF9}"/>
    <cellStyle name="Comma 70" xfId="4219" xr:uid="{CA701E84-1C05-4C3A-A1AD-9B8DE665D3C9}"/>
    <cellStyle name="Comma 71" xfId="2029" xr:uid="{90E56D62-B5D7-497E-B74F-602B7BF61F54}"/>
    <cellStyle name="Comma 71 2" xfId="2654" xr:uid="{78A2110D-5AAD-4A6F-8F50-6D533895F611}"/>
    <cellStyle name="Comma 71 2 2" xfId="3055" xr:uid="{B1B12B60-7543-42E0-B36E-E50CE795EBE1}"/>
    <cellStyle name="Comma 71 2 2 2" xfId="3827" xr:uid="{205ED8EA-D2B8-4A40-8BB5-8CABD451B4D1}"/>
    <cellStyle name="Comma 71 2 3" xfId="3448" xr:uid="{DE00BD07-617D-46FD-B6B6-A5ED0E3D194F}"/>
    <cellStyle name="Comma 72" xfId="4225" xr:uid="{51D402C0-31A8-48D6-873F-BFEE9A6A75DF}"/>
    <cellStyle name="Comma 73" xfId="4223" xr:uid="{19CBAE02-7968-46D7-84EB-AE1DDF4941E5}"/>
    <cellStyle name="Comma 74" xfId="4229" xr:uid="{A2078E0F-A7BD-42DC-812E-91EEA355B38C}"/>
    <cellStyle name="Comma 75" xfId="4231" xr:uid="{6D88BF89-667C-4451-997E-64C08398D3A6}"/>
    <cellStyle name="Comma 76" xfId="4233" xr:uid="{A60E2C27-AF31-4CDF-A588-84F3A2A0CCE7}"/>
    <cellStyle name="Comma 77" xfId="4235" xr:uid="{36D61863-47C4-4904-91C5-72DAB48E703D}"/>
    <cellStyle name="Comma 78" xfId="4236" xr:uid="{5F83C462-5356-4593-B41F-0E7616B51062}"/>
    <cellStyle name="Comma 79" xfId="4237" xr:uid="{FF31B990-139B-4375-9C27-E24FBC7202D5}"/>
    <cellStyle name="Comma 8" xfId="1479" xr:uid="{3680C261-542B-4FB7-9249-ACD2CEAC884D}"/>
    <cellStyle name="Comma 8 2" xfId="2144" xr:uid="{B5363DA9-E7EC-47B3-85A6-C432E6960A78}"/>
    <cellStyle name="Comma 8 2 2" xfId="2288" xr:uid="{C796C7CF-A19A-4447-B80F-59257598D720}"/>
    <cellStyle name="Comma 8 2 2 2" xfId="2567" xr:uid="{9D5147D5-D850-4221-8B66-5F6AC27D4656}"/>
    <cellStyle name="Comma 8 2 2 2 2" xfId="2902" xr:uid="{6ECC4F19-0F03-4FCF-AFDA-711789C36187}"/>
    <cellStyle name="Comma 8 2 2 2 2 2" xfId="3303" xr:uid="{459232D7-F048-4967-9623-197F4AF28C72}"/>
    <cellStyle name="Comma 8 2 2 2 2 2 2" xfId="4075" xr:uid="{6D3EA110-528D-481F-84CD-9C379F159325}"/>
    <cellStyle name="Comma 8 2 2 2 2 3" xfId="3696" xr:uid="{8241CEEF-264B-4892-AD41-F6E80E0324EF}"/>
    <cellStyle name="Comma 8 2 2 3" xfId="2777" xr:uid="{BEA9ABBA-D33E-47B5-AFB9-D526150C7341}"/>
    <cellStyle name="Comma 8 2 2 3 2" xfId="3178" xr:uid="{EA3F5CC3-6C43-49FA-AF49-6A2DE91504F5}"/>
    <cellStyle name="Comma 8 2 2 3 2 2" xfId="3950" xr:uid="{F8D5B911-19F5-4C0F-BCD7-B0237A260ECE}"/>
    <cellStyle name="Comma 8 2 2 3 3" xfId="3571" xr:uid="{AE80AE95-061A-4EA2-8ED1-7A8B8D1DDBF3}"/>
    <cellStyle name="Comma 8 2 3" xfId="2435" xr:uid="{FD3EDD3D-F958-434C-AAA7-49AF5A4B92E0}"/>
    <cellStyle name="Comma 8 2 3 2" xfId="2842" xr:uid="{0E1971FD-9045-4D87-930C-8ED13674A204}"/>
    <cellStyle name="Comma 8 2 3 2 2" xfId="3243" xr:uid="{968FDE7C-39DF-42F9-9259-F79B403C969D}"/>
    <cellStyle name="Comma 8 2 3 2 2 2" xfId="4015" xr:uid="{0C5CFBED-72C1-4838-AAFA-58E1E51E77A9}"/>
    <cellStyle name="Comma 8 2 3 2 3" xfId="3636" xr:uid="{B90EE7CF-DCF5-4328-B69F-672405C87212}"/>
    <cellStyle name="Comma 8 2 4" xfId="2710" xr:uid="{7AC49449-6467-44A6-B054-F8F13D7F5CF1}"/>
    <cellStyle name="Comma 8 2 4 2" xfId="3111" xr:uid="{343E79B8-E92E-4D87-B5A8-959693A834CE}"/>
    <cellStyle name="Comma 8 2 4 2 2" xfId="3883" xr:uid="{62225063-CDA5-40CF-B82B-BB88C1DEFD2A}"/>
    <cellStyle name="Comma 8 2 4 3" xfId="3504" xr:uid="{CB01700A-BC2E-4EB9-BE0C-7A8687C8484B}"/>
    <cellStyle name="Comma 8 3" xfId="2221" xr:uid="{AE0C0340-C7B0-46CD-A8C2-BC5BF7F6967C}"/>
    <cellStyle name="Comma 8 3 2" xfId="2500" xr:uid="{3B18DFCC-B862-49E5-B5D3-7F3D1CA4FDC9}"/>
    <cellStyle name="Comma 8 3 2 2" xfId="2873" xr:uid="{CCFA9CDA-6A97-49E1-BCCF-947BEC64F7FC}"/>
    <cellStyle name="Comma 8 3 2 2 2" xfId="3274" xr:uid="{179B3FD7-76BE-454B-8969-16D782DAABF8}"/>
    <cellStyle name="Comma 8 3 2 2 2 2" xfId="4046" xr:uid="{0E927893-3C72-421F-85F4-15A04472D8DA}"/>
    <cellStyle name="Comma 8 3 2 2 3" xfId="3667" xr:uid="{4286E94A-7167-41FD-8E70-B870EA523B8C}"/>
    <cellStyle name="Comma 8 3 3" xfId="2748" xr:uid="{39436421-3530-4B93-933D-0613D0CD250A}"/>
    <cellStyle name="Comma 8 3 3 2" xfId="3149" xr:uid="{22052F71-AF75-403A-A3FF-8939BD63E0B3}"/>
    <cellStyle name="Comma 8 3 3 2 2" xfId="3921" xr:uid="{AA909727-77DF-4D23-8986-E9CADD1028DA}"/>
    <cellStyle name="Comma 8 3 3 3" xfId="3542" xr:uid="{C137E4B2-26DE-4DA1-ACB8-B7DCE6B46A01}"/>
    <cellStyle name="Comma 8 4" xfId="2369" xr:uid="{AFA201BE-34C1-43F5-BB1D-1E7C76874D13}"/>
    <cellStyle name="Comma 8 4 2" xfId="2814" xr:uid="{5A79302E-FC42-44AE-BF34-BDBBD0B6812D}"/>
    <cellStyle name="Comma 8 4 2 2" xfId="3215" xr:uid="{14BA6120-F284-428F-9F25-F34D2314C84C}"/>
    <cellStyle name="Comma 8 4 2 2 2" xfId="3987" xr:uid="{0040137A-0DA2-4D69-80F6-D08F925B98AB}"/>
    <cellStyle name="Comma 8 4 2 3" xfId="3608" xr:uid="{ED02E223-1F6A-4103-8A5C-11F40C2640E7}"/>
    <cellStyle name="Comma 8 5" xfId="2650" xr:uid="{B75CB845-5BE6-4CC8-8F6A-9762DD279227}"/>
    <cellStyle name="Comma 8 5 2" xfId="3051" xr:uid="{DCB52865-9AA6-4E77-BBFC-119777E76D6A}"/>
    <cellStyle name="Comma 8 5 2 2" xfId="3823" xr:uid="{3DBE0006-38CC-4C3E-AA36-18AE5631EB83}"/>
    <cellStyle name="Comma 8 5 3" xfId="3444" xr:uid="{ACA173AA-0EE3-4130-B795-603ACC25A4BF}"/>
    <cellStyle name="Comma 8 6" xfId="2020" xr:uid="{BF0B9E15-E60B-4EB5-8E86-7D200594B539}"/>
    <cellStyle name="Comma 80" xfId="4239" xr:uid="{D46C9648-AE69-42D0-BE9B-BEB939B46932}"/>
    <cellStyle name="Comma 81" xfId="4240" xr:uid="{B91FC36B-1801-48EB-BD61-8BF623E421B4}"/>
    <cellStyle name="Comma 82" xfId="4242" xr:uid="{D601AAC9-CD3B-4BC4-B725-8789718B1156}"/>
    <cellStyle name="Comma 83" xfId="4247" xr:uid="{B38A4D30-011E-43E2-A732-016AEDC48C40}"/>
    <cellStyle name="Comma 84" xfId="2333" xr:uid="{C99A6EBE-0BC6-4E75-8ABF-F5B9C4BBEF33}"/>
    <cellStyle name="Comma 84 2" xfId="2609" xr:uid="{F16FD6C7-124F-4096-AFB4-D169642B190E}"/>
    <cellStyle name="Comma 84 2 2" xfId="2921" xr:uid="{10EF3A56-3780-40CD-8EEC-4BF7F387A0D5}"/>
    <cellStyle name="Comma 84 2 2 2" xfId="3322" xr:uid="{1D09FE17-5C8A-4576-93B2-F6E8AC5A934C}"/>
    <cellStyle name="Comma 84 2 2 2 2" xfId="4094" xr:uid="{61055679-983A-4A03-AE1C-6A2407A5ECC8}"/>
    <cellStyle name="Comma 84 2 2 3" xfId="3715" xr:uid="{61AD4616-03C0-4971-B2C1-D0DAB2176F91}"/>
    <cellStyle name="Comma 84 3" xfId="2798" xr:uid="{473FC8CE-8F49-4461-AD37-651BE925FDDC}"/>
    <cellStyle name="Comma 84 3 2" xfId="3199" xr:uid="{4F5AFB58-4080-4485-9E4A-48A4B41A633A}"/>
    <cellStyle name="Comma 84 3 2 2" xfId="3971" xr:uid="{04724050-47D6-4B54-ADC2-F7BF84901BF4}"/>
    <cellStyle name="Comma 84 3 3" xfId="3592" xr:uid="{1FF63C34-D2CA-41DC-807F-AC17BD9A53A6}"/>
    <cellStyle name="Comma 85" xfId="4252" xr:uid="{6E21298E-A6B6-41AC-A808-BDD00AE2BA9C}"/>
    <cellStyle name="Comma 86" xfId="4253" xr:uid="{FB8A18C6-8078-4731-A0FD-53177B25F50A}"/>
    <cellStyle name="Comma 87" xfId="4255" xr:uid="{C08169E7-A0ED-47CD-86A2-EB1B25CA1049}"/>
    <cellStyle name="Comma 88" xfId="4249" xr:uid="{98A57737-ADD5-4495-9B5A-E83C5DDEA893}"/>
    <cellStyle name="Comma 89" xfId="4258" xr:uid="{9B04CF5C-43AB-4710-B71E-D084555ED12C}"/>
    <cellStyle name="Comma 9" xfId="1480" xr:uid="{3C691C0F-DA26-43A1-9CE7-C7DC93A847BE}"/>
    <cellStyle name="Comma 9 2" xfId="2043" xr:uid="{157C6DE4-5E71-458C-B771-130EE634D1AA}"/>
    <cellStyle name="Comma 9 2 2" xfId="2160" xr:uid="{772351D6-1161-4FA0-AB1E-1448C34F7418}"/>
    <cellStyle name="Comma 9 2 2 2" xfId="2302" xr:uid="{E8399A9B-78EC-4394-94D4-931E224589FD}"/>
    <cellStyle name="Comma 9 2 2 2 2" xfId="2581" xr:uid="{BD463920-2DB3-48E8-8F78-882480EB9553}"/>
    <cellStyle name="Comma 9 2 2 2 2 2" xfId="2909" xr:uid="{975E0D37-D5B8-47DF-8068-4ECBEAE1205A}"/>
    <cellStyle name="Comma 9 2 2 2 2 2 2" xfId="3310" xr:uid="{42419724-6722-4A79-9FC7-45C3B407C867}"/>
    <cellStyle name="Comma 9 2 2 2 2 2 2 2" xfId="4082" xr:uid="{CFC83A12-9C1D-4971-965F-53EC0490F5C4}"/>
    <cellStyle name="Comma 9 2 2 2 2 2 3" xfId="3703" xr:uid="{42499B16-EC39-4784-B751-521DA8C118A1}"/>
    <cellStyle name="Comma 9 2 2 2 3" xfId="2785" xr:uid="{98CE74E8-498D-4950-8622-749887D1221F}"/>
    <cellStyle name="Comma 9 2 2 2 3 2" xfId="3186" xr:uid="{DCCC2C90-18F0-47FD-9CB3-2D4A5DA260E2}"/>
    <cellStyle name="Comma 9 2 2 2 3 2 2" xfId="3958" xr:uid="{7E58A6D7-0E3B-4758-9CF1-C77D8064E4C5}"/>
    <cellStyle name="Comma 9 2 2 2 3 3" xfId="3579" xr:uid="{3502F5A6-AB51-42C8-A0B7-BBEC36C3B731}"/>
    <cellStyle name="Comma 9 2 2 3" xfId="2449" xr:uid="{7757FBD1-2179-4DAB-8A19-4B6E0998D43A}"/>
    <cellStyle name="Comma 9 2 2 3 2" xfId="2849" xr:uid="{06C55F4A-BF0A-4DC0-B946-FB80B18FB079}"/>
    <cellStyle name="Comma 9 2 2 3 2 2" xfId="3250" xr:uid="{190C733C-AE6D-43E9-8F82-69F51BA7ECE1}"/>
    <cellStyle name="Comma 9 2 2 3 2 2 2" xfId="4022" xr:uid="{51EE2A73-B992-4566-80A7-8864B3EA9610}"/>
    <cellStyle name="Comma 9 2 2 3 2 3" xfId="3643" xr:uid="{1BB096EC-F046-4E97-8300-6F9D22AB065F}"/>
    <cellStyle name="Comma 9 2 2 4" xfId="2718" xr:uid="{73CC6485-3628-4585-A067-DBDA4912DD8D}"/>
    <cellStyle name="Comma 9 2 2 4 2" xfId="3119" xr:uid="{953DE21E-B2AA-4793-A00C-20823580B8A8}"/>
    <cellStyle name="Comma 9 2 2 4 2 2" xfId="3891" xr:uid="{F6C5CFEC-36E5-4636-905B-55A3C21B07B9}"/>
    <cellStyle name="Comma 9 2 2 4 3" xfId="3512" xr:uid="{83473C88-65AD-430B-9146-83123C485CBB}"/>
    <cellStyle name="Comma 9 2 3" xfId="2236" xr:uid="{55F5F9C2-F4DD-4EF2-A74F-45F79E5A900B}"/>
    <cellStyle name="Comma 9 2 3 2" xfId="2515" xr:uid="{AE145B6E-402D-4A98-858B-8D9762EAFCAD}"/>
    <cellStyle name="Comma 9 2 3 2 2" xfId="2880" xr:uid="{2614FC0E-7DFB-4146-BF35-3BAE302994AF}"/>
    <cellStyle name="Comma 9 2 3 2 2 2" xfId="3281" xr:uid="{D8C22D23-F6A9-4C34-8113-3D9094D67931}"/>
    <cellStyle name="Comma 9 2 3 2 2 2 2" xfId="4053" xr:uid="{46F471D0-4FCD-4181-898F-B9A61F236371}"/>
    <cellStyle name="Comma 9 2 3 2 2 3" xfId="3674" xr:uid="{E6C7E005-3153-48D4-89AD-A72F5F533BBF}"/>
    <cellStyle name="Comma 9 2 3 3" xfId="2755" xr:uid="{EFEBA521-359A-4D18-9D31-681F031397E4}"/>
    <cellStyle name="Comma 9 2 3 3 2" xfId="3156" xr:uid="{63195E95-A348-4578-A45B-9A2F400673A5}"/>
    <cellStyle name="Comma 9 2 3 3 2 2" xfId="3928" xr:uid="{D24221CF-341B-49F9-86E3-FD33C1C337A0}"/>
    <cellStyle name="Comma 9 2 3 3 3" xfId="3549" xr:uid="{8CE56498-DBBD-4043-AEA4-34C126CC7F56}"/>
    <cellStyle name="Comma 9 2 4" xfId="2384" xr:uid="{5C0FCB3D-0FE8-4875-9717-4729F1DB7FC7}"/>
    <cellStyle name="Comma 9 2 4 2" xfId="2821" xr:uid="{184233CC-0B9D-43CE-9935-B17B3790E791}"/>
    <cellStyle name="Comma 9 2 4 2 2" xfId="3222" xr:uid="{6830016C-1B00-4AE0-A092-7F9BE9B2AECE}"/>
    <cellStyle name="Comma 9 2 4 2 2 2" xfId="3994" xr:uid="{C2716B87-FC7D-4E7F-B06D-EFF850EABF32}"/>
    <cellStyle name="Comma 9 2 4 2 3" xfId="3615" xr:uid="{91548EAF-0A09-40A7-A8E5-29FA41D93927}"/>
    <cellStyle name="Comma 9 2 5" xfId="2660" xr:uid="{5DC85D61-1CEF-45B6-8342-D92B0F771EDB}"/>
    <cellStyle name="Comma 9 2 5 2" xfId="3061" xr:uid="{B5199B92-BAA9-491A-A591-B411AF88E521}"/>
    <cellStyle name="Comma 9 2 5 2 2" xfId="3833" xr:uid="{F828A355-EC5B-48C4-94B6-A208B65FA948}"/>
    <cellStyle name="Comma 9 2 5 3" xfId="3454" xr:uid="{2DA8AA85-99A9-4C86-BFA8-16D8AC3434BF}"/>
    <cellStyle name="Comma 9 3" xfId="2145" xr:uid="{58478273-9C5C-4FD8-B85A-CE448727B749}"/>
    <cellStyle name="Comma 9 3 2" xfId="2289" xr:uid="{55068BD1-ABCA-4856-B27E-6BCCA7957322}"/>
    <cellStyle name="Comma 9 3 2 2" xfId="2568" xr:uid="{1AF55293-7782-488C-A18F-6EE75B50D19B}"/>
    <cellStyle name="Comma 9 3 2 2 2" xfId="2903" xr:uid="{441A5B56-C4E8-4F60-87B3-36AAB8FA5313}"/>
    <cellStyle name="Comma 9 3 2 2 2 2" xfId="3304" xr:uid="{91D72DCB-6AB7-4E6B-9285-9C3D8A7294DA}"/>
    <cellStyle name="Comma 9 3 2 2 2 2 2" xfId="4076" xr:uid="{066EAD30-728B-4C64-8AF7-CDA18C4BDEE1}"/>
    <cellStyle name="Comma 9 3 2 2 2 3" xfId="3697" xr:uid="{99275A36-960B-4427-888D-51E2159A71E8}"/>
    <cellStyle name="Comma 9 3 2 3" xfId="2778" xr:uid="{F38C60DA-7BB0-4A90-84B9-B7172C639B1C}"/>
    <cellStyle name="Comma 9 3 2 3 2" xfId="3179" xr:uid="{3071E966-2019-4001-8EBC-6141262BA93B}"/>
    <cellStyle name="Comma 9 3 2 3 2 2" xfId="3951" xr:uid="{77C9443F-020E-46FA-BE65-574643D10656}"/>
    <cellStyle name="Comma 9 3 2 3 3" xfId="3572" xr:uid="{6F6D2D88-886B-424A-93EE-8137D0A864E2}"/>
    <cellStyle name="Comma 9 3 3" xfId="2436" xr:uid="{C2770393-4361-42A8-96A5-550C323709FE}"/>
    <cellStyle name="Comma 9 3 3 2" xfId="2843" xr:uid="{3DF25262-E23E-4448-9E83-E7750842A50D}"/>
    <cellStyle name="Comma 9 3 3 2 2" xfId="3244" xr:uid="{60D81D8E-A0B2-4ADA-B867-7690D52DD04F}"/>
    <cellStyle name="Comma 9 3 3 2 2 2" xfId="4016" xr:uid="{C20531AB-B0C0-4C92-A6C5-E95999EFD2B7}"/>
    <cellStyle name="Comma 9 3 3 2 3" xfId="3637" xr:uid="{E99B7B18-1C67-4755-BAC2-7F244BB33489}"/>
    <cellStyle name="Comma 9 3 4" xfId="2711" xr:uid="{2258E50F-EA8E-46BB-9E57-D52D72432309}"/>
    <cellStyle name="Comma 9 3 4 2" xfId="3112" xr:uid="{8577DDD8-F4BC-47A9-B942-F70F6280D71F}"/>
    <cellStyle name="Comma 9 3 4 2 2" xfId="3884" xr:uid="{766D1E8B-F56D-433B-88A5-C5A2E1EC5C69}"/>
    <cellStyle name="Comma 9 3 4 3" xfId="3505" xr:uid="{A5E12AF3-5C9E-4BC6-9D53-5CA44E814002}"/>
    <cellStyle name="Comma 9 4" xfId="2222" xr:uid="{07D4627E-7654-4080-89D6-F9678AC79505}"/>
    <cellStyle name="Comma 9 4 2" xfId="2501" xr:uid="{A3350BDB-F46C-427A-AAF9-0A38FEFD92B0}"/>
    <cellStyle name="Comma 9 4 2 2" xfId="2874" xr:uid="{CED8E4C2-FE01-4EE2-837D-87DB06BB07D5}"/>
    <cellStyle name="Comma 9 4 2 2 2" xfId="3275" xr:uid="{67545316-FE3B-4AA8-93EF-608B126F9389}"/>
    <cellStyle name="Comma 9 4 2 2 2 2" xfId="4047" xr:uid="{827A2B27-34F3-4B33-9EE3-3D1A8A3EA6D5}"/>
    <cellStyle name="Comma 9 4 2 2 3" xfId="3668" xr:uid="{DC81087D-94D4-4D37-9797-93CA70A79FB3}"/>
    <cellStyle name="Comma 9 4 3" xfId="2749" xr:uid="{5C13D635-6CF0-4E38-93C5-F6C1D056A56E}"/>
    <cellStyle name="Comma 9 4 3 2" xfId="3150" xr:uid="{5F8A740A-02E1-4BBC-BCCD-EB6B3F5E9EF7}"/>
    <cellStyle name="Comma 9 4 3 2 2" xfId="3922" xr:uid="{9EED29F9-7F1F-4B38-8D4A-682A264EED6C}"/>
    <cellStyle name="Comma 9 4 3 3" xfId="3543" xr:uid="{0356CA0A-032A-4829-89C9-570817FB3197}"/>
    <cellStyle name="Comma 9 5" xfId="2370" xr:uid="{56A5DB55-F65A-47E5-B19A-0479117E3E51}"/>
    <cellStyle name="Comma 9 5 2" xfId="2815" xr:uid="{3C2ECC47-5A75-4ED7-B751-FE94162DB9A9}"/>
    <cellStyle name="Comma 9 5 2 2" xfId="3216" xr:uid="{8BF653B8-559F-493B-AC27-D58A055A4710}"/>
    <cellStyle name="Comma 9 5 2 2 2" xfId="3988" xr:uid="{199C329E-9728-48BC-AEBC-FB93DEBF8A6C}"/>
    <cellStyle name="Comma 9 5 2 3" xfId="3609" xr:uid="{6584DE1E-5588-473C-9D81-6B2F7863B37B}"/>
    <cellStyle name="Comma 9 6" xfId="2651" xr:uid="{72C2AECE-DB7F-4E74-8134-EBBF089160C6}"/>
    <cellStyle name="Comma 9 6 2" xfId="3052" xr:uid="{0ACC41D2-760A-4FB3-840F-97100F7BC0FD}"/>
    <cellStyle name="Comma 9 6 2 2" xfId="3824" xr:uid="{9475347F-E5D9-48B1-BF4C-DC194E16BA6B}"/>
    <cellStyle name="Comma 9 6 3" xfId="3445" xr:uid="{D474B9DF-D944-451A-9665-AA1E6513F212}"/>
    <cellStyle name="Comma 9 7" xfId="4173" xr:uid="{AA0C64BB-751A-48A4-A958-412BBE1D9B0B}"/>
    <cellStyle name="Comma 9 8" xfId="2021" xr:uid="{9395A584-7203-4F69-A3F6-4EA5DC0B0719}"/>
    <cellStyle name="Comma 90" xfId="4261" xr:uid="{C996113E-826A-4C3F-B9D9-D7552B7E9CC3}"/>
    <cellStyle name="Comma 91" xfId="4263" xr:uid="{4B17DDAD-247B-4FAF-80A8-86ABA0B33505}"/>
    <cellStyle name="Comma 92" xfId="4265" xr:uid="{0CA2D13A-0678-41C7-A7BC-4A893D191B41}"/>
    <cellStyle name="Comma 93" xfId="4267" xr:uid="{08BD8FBD-14BE-4D9C-996F-6F4AEEBD7D72}"/>
    <cellStyle name="Comma 94" xfId="4269" xr:uid="{ACD86003-B9EE-4AAD-A083-BA258F900E4D}"/>
    <cellStyle name="Comma 95" xfId="4271" xr:uid="{6F9026A7-9F4F-4206-B816-6385728D8A36}"/>
    <cellStyle name="Comma 96" xfId="4273" xr:uid="{77EFC923-EF1D-43B3-84A9-97798B97896D}"/>
    <cellStyle name="Comma 97" xfId="4275" xr:uid="{80223E8E-1211-4079-9F5B-7A896765CF67}"/>
    <cellStyle name="Comma 98" xfId="4277" xr:uid="{0D6D60CF-C428-4393-8F04-E5032A76D8E1}"/>
    <cellStyle name="Comma 99" xfId="20" xr:uid="{E29C52BB-9DEA-4D68-B813-00B49AC53ABE}"/>
    <cellStyle name="comma zerodec" xfId="1481" xr:uid="{61EB1307-7CDA-480F-8D94-F97F46DC3AEA}"/>
    <cellStyle name="comma zerodec 2" xfId="1482" xr:uid="{C2D712A7-1ADA-45CF-BD69-7D86D7758E4F}"/>
    <cellStyle name="comma zerodec 2 2" xfId="1483" xr:uid="{083C26AD-BFDB-4F19-9329-87DF09404A3B}"/>
    <cellStyle name="comma zerodec 2 3" xfId="1484" xr:uid="{A8DA6A23-2132-49D0-B43C-C6A8B7D5593E}"/>
    <cellStyle name="comma zerodec 3" xfId="1485" xr:uid="{24A662AA-45A0-4CD3-B05B-CF5303925FFF}"/>
    <cellStyle name="comma zerodec 4" xfId="1486" xr:uid="{4F28F37F-9274-49A6-B112-4B218A38F399}"/>
    <cellStyle name="Comma_I21-Lead-Y'55" xfId="14" xr:uid="{00000000-0005-0000-0000-000006000000}"/>
    <cellStyle name="Credit" xfId="1487" xr:uid="{BA0C332E-96A2-4D3C-A58C-685E2D509D0A}"/>
    <cellStyle name="Credit subtotal" xfId="1488" xr:uid="{09F62E10-925A-4932-A655-B914DFC82283}"/>
    <cellStyle name="Credit subtotal 2" xfId="1489" xr:uid="{318F9CFB-4F32-4EF5-8C15-84F319CA49A5}"/>
    <cellStyle name="Credit subtotal 2 2" xfId="1984" xr:uid="{5D7DFFE9-8659-49D2-93E1-E2071DFB029A}"/>
    <cellStyle name="Credit Total" xfId="1490" xr:uid="{B86FE7E4-A32C-4688-BF93-BB1901408670}"/>
    <cellStyle name="Credit_(2)Sum of cash&amp;cash equivalent" xfId="1491" xr:uid="{E9E32879-4010-4487-9591-DA97DBFC2A9D}"/>
    <cellStyle name="Currency [00]" xfId="1492" xr:uid="{5829C568-1AAF-4845-9BCD-EAB48473E0A1}"/>
    <cellStyle name="Currency [00] 2" xfId="1493" xr:uid="{C655B4F0-8AD5-4130-BFD2-C8A00CE34CF3}"/>
    <cellStyle name="Currency [00] 3" xfId="1494" xr:uid="{0504296B-11D0-4BFD-AB44-B29D8A78F2F8}"/>
    <cellStyle name="Currency1" xfId="1495" xr:uid="{E850384F-D34B-4677-9984-4B7844D76781}"/>
    <cellStyle name="Currency1 2" xfId="1496" xr:uid="{CBF70A91-186B-4327-8A65-E416F17736D7}"/>
    <cellStyle name="Date" xfId="1497" xr:uid="{3CF79418-6F46-4586-9603-84E8559DBF1E}"/>
    <cellStyle name="Date 2" xfId="1498" xr:uid="{FF651B98-305D-42F9-9763-25AC3D7E6105}"/>
    <cellStyle name="Date 3" xfId="1499" xr:uid="{BED8AF27-D0B5-4E20-934D-082FCF19EA26}"/>
    <cellStyle name="Date Short" xfId="1500" xr:uid="{F9B86515-74E3-4D8B-A38A-83AF18956B34}"/>
    <cellStyle name="Date Short 2" xfId="1501" xr:uid="{40E65F6E-736B-46AA-9F4B-CACA45BCDDDB}"/>
    <cellStyle name="Date Short 3" xfId="1502" xr:uid="{F16A8EE5-FB7F-468F-AD42-C122582F6857}"/>
    <cellStyle name="Date_(15) Inventory" xfId="1503" xr:uid="{425F8A92-D146-483A-A661-C643812C4C2C}"/>
    <cellStyle name="Debit" xfId="1504" xr:uid="{BCD2E466-90A8-4C97-B38A-03D78BE4247E}"/>
    <cellStyle name="Debit subtotal" xfId="1505" xr:uid="{551D94C8-62C6-4AAE-965B-6FB88069EBE3}"/>
    <cellStyle name="Debit subtotal 2" xfId="1506" xr:uid="{96FE091A-36B9-462E-BE4A-029463C32467}"/>
    <cellStyle name="Debit subtotal 2 2" xfId="1985" xr:uid="{74B0F2FA-D170-49E4-8F0B-148940F1F7C0}"/>
    <cellStyle name="Debit Total" xfId="1507" xr:uid="{8DDA7ED2-DD19-4D58-B6F8-AAD3EED39FBE}"/>
    <cellStyle name="Debit_(2)Sum of cash&amp;cash equivalent" xfId="1508" xr:uid="{B5995541-2260-4786-8D13-8713840F617A}"/>
    <cellStyle name="Dezimal [0]_Referenzkonfigurationen; Vergult 14.7" xfId="1509" xr:uid="{1CEEE9FE-58BA-4257-95CA-A6AE4DA5D941}"/>
    <cellStyle name="Dezimal_Referenzkonfigurationen; Vergult 14.7" xfId="1510" xr:uid="{C85EF204-BA40-4EA1-BFCB-86E0E45DC37D}"/>
    <cellStyle name="Dollar (zero dec)" xfId="1511" xr:uid="{8B5E992C-2DD6-48B4-86F6-EDA0535815C4}"/>
    <cellStyle name="Dollar (zero dec) 2" xfId="1512" xr:uid="{C1AF26E3-4B0F-46D7-AAD6-B10F04DFBBC7}"/>
    <cellStyle name="Dollars" xfId="1513" xr:uid="{832C1DFD-46E4-49AD-9818-9BF12DF72C76}"/>
    <cellStyle name="Dollars 2" xfId="1514" xr:uid="{94672D11-0EC4-446B-859D-F3E2501DA0A3}"/>
    <cellStyle name="Dollars 3" xfId="1515" xr:uid="{D1C10497-E375-4CBA-8C04-289593B5222A}"/>
    <cellStyle name="E&amp;Y House" xfId="1516" xr:uid="{A2072170-9B07-4E82-923C-084EBAF6B649}"/>
    <cellStyle name="E&amp;Y House 2" xfId="1517" xr:uid="{54FFDE8C-5F59-48F6-8BBE-8ECF150FE1EE}"/>
    <cellStyle name="E&amp;Y House 3" xfId="1518" xr:uid="{6970FB95-A2BF-4AF6-ADA5-6E880328470E}"/>
    <cellStyle name="E&amp;Y House 4" xfId="1519" xr:uid="{B59E07D7-4A9D-405A-8261-EF24CE360C34}"/>
    <cellStyle name="En-t?te 1" xfId="1520" xr:uid="{1DFEC77E-0288-4367-A2CD-E670B28490B0}"/>
    <cellStyle name="En-t?te 2" xfId="1521" xr:uid="{2B4DB6EF-C5C6-4CAA-9443-0A6DE78DF49F}"/>
    <cellStyle name="Enter Currency (0)" xfId="1522" xr:uid="{A97FF6BF-74D1-43C0-9B6A-088CA45A7E78}"/>
    <cellStyle name="Enter Currency (0) 2" xfId="1523" xr:uid="{27765A5A-D96C-4648-A51F-45D371478B61}"/>
    <cellStyle name="Enter Currency (0) 3" xfId="1524" xr:uid="{3AA793EF-5C94-4DDE-920E-711B5B4FE5A2}"/>
    <cellStyle name="Enter Currency (2)" xfId="1525" xr:uid="{22603B72-8ED4-40A8-8A31-93176FE9335E}"/>
    <cellStyle name="Enter Currency (2) 2" xfId="1526" xr:uid="{BA2512E1-D9E3-4950-B9B9-E35E19E27E20}"/>
    <cellStyle name="Enter Currency (2) 3" xfId="1527" xr:uid="{D9755485-9783-45A1-A991-FD7B968812C5}"/>
    <cellStyle name="Enter Units (0)" xfId="1528" xr:uid="{D36D24F8-E5D6-4A87-A3AA-73329BD24EDC}"/>
    <cellStyle name="Enter Units (0) 2" xfId="1529" xr:uid="{B97C021E-045F-41A7-A09D-F9922637D10D}"/>
    <cellStyle name="Enter Units (0) 3" xfId="1530" xr:uid="{0EDC7706-FF6D-4027-AAB7-1F85FB5782EE}"/>
    <cellStyle name="Enter Units (1)" xfId="1531" xr:uid="{DC342922-A449-4D75-ACB5-9BD4F025DAAF}"/>
    <cellStyle name="Enter Units (1) 2" xfId="1532" xr:uid="{77C94706-A90C-4582-8A60-080FC44EB1A2}"/>
    <cellStyle name="Enter Units (1) 3" xfId="1533" xr:uid="{1BDB5237-23BE-445A-99F3-DDB7B030DC1B}"/>
    <cellStyle name="Enter Units (2)" xfId="1534" xr:uid="{9644C09D-6213-438F-91D4-F9F1227F477C}"/>
    <cellStyle name="Enter Units (2) 2" xfId="1535" xr:uid="{5B3A3DB1-0224-49D4-8C30-EBB6E1510235}"/>
    <cellStyle name="Enter Units (2) 3" xfId="1536" xr:uid="{FEE9624B-A17E-43C3-AF73-5EF90DB2D586}"/>
    <cellStyle name="En-tête 1" xfId="1537" xr:uid="{2E4E04ED-56F7-4898-A350-711DABDCD1C5}"/>
    <cellStyle name="En-tête 2" xfId="1538" xr:uid="{C5D1DB07-478E-4625-8058-B3CEFD5B2F1F}"/>
    <cellStyle name="entry box" xfId="1539" xr:uid="{EFACC3C5-9083-41C9-A605-9091D11CE7CC}"/>
    <cellStyle name="En-t๊te 1" xfId="1540" xr:uid="{697D2D4A-7845-4624-AFE2-74DD61D8312B}"/>
    <cellStyle name="En-t๊te 2" xfId="1541" xr:uid="{8C2F85AE-60E3-4901-96FE-D2C0A27BDA1C}"/>
    <cellStyle name="Euro" xfId="1542" xr:uid="{064F1054-CC03-4E43-B85B-459AAA5F83B5}"/>
    <cellStyle name="Euro 10" xfId="1543" xr:uid="{83133249-47BC-4B6C-9083-8B0BA9977BD0}"/>
    <cellStyle name="Euro 2" xfId="1544" xr:uid="{BD472337-E5C7-44A4-B97B-E08874F292A0}"/>
    <cellStyle name="Euro 3" xfId="1545" xr:uid="{5AE0C669-9F79-4F0C-BEFD-1B5E13E86D69}"/>
    <cellStyle name="Euro 4" xfId="1546" xr:uid="{BE5B2F18-2F89-4160-BC75-E81D9C8C82F5}"/>
    <cellStyle name="Euro 5" xfId="1547" xr:uid="{15D96DCB-47A6-473A-8A90-54DF88221F57}"/>
    <cellStyle name="Euro 6" xfId="1548" xr:uid="{42E49C9B-C001-44E3-B807-D783FF0E2457}"/>
    <cellStyle name="Euro 7" xfId="1549" xr:uid="{42F48E76-5161-4728-B171-F7029AEA4DBA}"/>
    <cellStyle name="Euro 8" xfId="1550" xr:uid="{BBDD7CAB-FF3F-488E-9F0E-53673C299D6B}"/>
    <cellStyle name="Euro 9" xfId="1551" xr:uid="{ABB6C25A-46A1-4D9E-B59C-6DECCACABF76}"/>
    <cellStyle name="Euro_(2)Sum of cash&amp;cash equivalent" xfId="1552" xr:uid="{9C17E6A5-1CA6-4A2C-963B-DC244DB00C21}"/>
    <cellStyle name="Excel Built-in Normal" xfId="1553" xr:uid="{9C347B51-DF86-4B7D-B57A-9E6C298F17F4}"/>
    <cellStyle name="explanation" xfId="1554" xr:uid="{3435AC6C-67B1-44D5-98E9-423D2C732D74}"/>
    <cellStyle name="Explanatory Text 2" xfId="1555" xr:uid="{56AB5569-C9E3-417C-A71D-D72CCAD900CB}"/>
    <cellStyle name="Explanatory Text 3" xfId="1556" xr:uid="{B98A4FCA-A079-4ED2-8B39-DD13F3064076}"/>
    <cellStyle name="Explanatory Text 4" xfId="1557" xr:uid="{350DC939-1D4A-4544-9C86-718A4580D87D}"/>
    <cellStyle name="Explanatory Text 5" xfId="1558" xr:uid="{0EB59233-95AB-4DC0-83EC-CD10CFB45B90}"/>
    <cellStyle name="Explanatory Text 6" xfId="1559" xr:uid="{D17BD9AD-25D2-4B70-AC3D-55608AD5F6EE}"/>
    <cellStyle name="Explanatory Text 7" xfId="2957" xr:uid="{FDD43426-24B0-40BC-9552-65210972894E}"/>
    <cellStyle name="Feld_muß" xfId="1560" xr:uid="{B9677CBB-1B25-4850-9B9B-7BF942630847}"/>
    <cellStyle name="Financier0" xfId="1561" xr:uid="{CC78914D-6E26-46FA-BE8D-2B8CAB91169D}"/>
    <cellStyle name="Fixed" xfId="1562" xr:uid="{708C9F8C-3D96-4D1A-8E06-35C34397EEB2}"/>
    <cellStyle name="Fixed 2" xfId="1563" xr:uid="{BD1E0D67-7F7F-44EA-B905-F0DD3D6DB27E}"/>
    <cellStyle name="Fixed 3" xfId="1564" xr:uid="{1D8DFC9D-8155-4097-B8FB-666F6F562831}"/>
    <cellStyle name="Folloŷed Hyperlink" xfId="1565" xr:uid="{7048E489-FF79-4E3A-873C-9E2A491ED8C7}"/>
    <cellStyle name="Good 2" xfId="1566" xr:uid="{4CFBA421-9FFC-4FE1-857E-E0E1E0B7012F}"/>
    <cellStyle name="Good 2 2" xfId="2126" xr:uid="{0D157EB9-68B9-4E9D-88D4-2B6E134D59A8}"/>
    <cellStyle name="Good 3" xfId="1567" xr:uid="{7145FBED-5D5C-4F03-A147-938E01105BAA}"/>
    <cellStyle name="Good 3 2" xfId="2193" xr:uid="{43ED1859-0396-445A-94D8-5D301B76765D}"/>
    <cellStyle name="Good 4" xfId="1568" xr:uid="{06022371-B1E8-4C4E-9B7C-94F20A39C8EA}"/>
    <cellStyle name="Good 4 2" xfId="2984" xr:uid="{0F285F21-FC1E-4F59-81D5-9253AA27ADFB}"/>
    <cellStyle name="Good 5" xfId="1569" xr:uid="{0F401212-B501-4A29-89FA-8A8A58928398}"/>
    <cellStyle name="Good 6" xfId="1570" xr:uid="{18D7C28E-7A3B-4860-8639-4298F6DF0AAC}"/>
    <cellStyle name="Good 7" xfId="2001" xr:uid="{131D0866-BC17-4967-A7E2-6916965A088D}"/>
    <cellStyle name="Grey" xfId="1571" xr:uid="{F53983F8-CD57-4713-8208-3E2D0AE77EF8}"/>
    <cellStyle name="Grey 2" xfId="1572" xr:uid="{71A7D2B8-84D7-4AEC-AA4A-6077383F7217}"/>
    <cellStyle name="HEADER" xfId="1573" xr:uid="{DA9503A7-6157-40A4-826A-8E28C8919794}"/>
    <cellStyle name="Header - Style1" xfId="1574" xr:uid="{FCDCB1F6-86B4-4EB1-BCD5-D0A691BE714D}"/>
    <cellStyle name="Header - Style1 2" xfId="1575" xr:uid="{2FB5F54E-2875-46FE-B2EE-3BF679CDA09F}"/>
    <cellStyle name="Header - Style1 3" xfId="1576" xr:uid="{FB2B0A66-2189-4A46-AB49-6AD63B68F2F3}"/>
    <cellStyle name="HEADER 2" xfId="1577" xr:uid="{F7CCE623-604E-49BB-9578-D8DFD2D690EC}"/>
    <cellStyle name="HEADER 3" xfId="1578" xr:uid="{274E55D4-CA49-4B58-82C2-D92FF5819C09}"/>
    <cellStyle name="HEADER 4" xfId="1579" xr:uid="{61C18E42-0A06-4133-8A75-AFA6919F5184}"/>
    <cellStyle name="HEADER 5" xfId="1580" xr:uid="{BD3D9288-CB83-4972-BF34-7606E15B1AA2}"/>
    <cellStyle name="HEADER 6" xfId="1581" xr:uid="{E99E2A79-4A2C-418C-83C0-9F3DBEF07D5C}"/>
    <cellStyle name="HEADER 7" xfId="1582" xr:uid="{1475C7EC-D8FD-4509-A7FD-58CF8C54AF3D}"/>
    <cellStyle name="HEADER 8" xfId="1583" xr:uid="{E0E93394-89C4-46CF-9D65-A8968FC8E588}"/>
    <cellStyle name="HEADER_(15) Inventory" xfId="1584" xr:uid="{4F4DDE35-9B14-43FB-A2DE-93DE8EC389F2}"/>
    <cellStyle name="Header1" xfId="1585" xr:uid="{6AAB31BD-6301-4861-8549-B0163F3E3D2D}"/>
    <cellStyle name="Header1 2" xfId="1586" xr:uid="{85DE3DBB-8771-4A1A-A76C-E4333308D0A9}"/>
    <cellStyle name="Header1 3" xfId="1587" xr:uid="{9A8255CF-8924-456F-A76A-C560F54E175A}"/>
    <cellStyle name="Header2" xfId="1588" xr:uid="{59B3FFDB-3E44-4A48-A9A9-014A038C94D0}"/>
    <cellStyle name="Header2 2" xfId="1589" xr:uid="{5782D8D6-6887-4E9F-8621-D8739B5712C1}"/>
    <cellStyle name="Header2 2 2" xfId="1590" xr:uid="{F13A9775-D48E-4C08-B201-450E8CB5403B}"/>
    <cellStyle name="Header2 2 2 2" xfId="1987" xr:uid="{62CE449D-1F5F-48A6-8FAF-62DDDEB02324}"/>
    <cellStyle name="Header2 3" xfId="1591" xr:uid="{2D7C6F18-7BEF-44AF-8B94-51E77B7CF459}"/>
    <cellStyle name="Header2 3 2" xfId="1592" xr:uid="{EE4CE726-AD5C-40F8-B13D-F1F71FE52C2C}"/>
    <cellStyle name="Header2 3 2 2" xfId="1988" xr:uid="{1D7296F1-BC7D-402A-B208-8E7D7D9B26F9}"/>
    <cellStyle name="Header2 4" xfId="1593" xr:uid="{C7265305-826E-4629-AF1D-F8E34534F810}"/>
    <cellStyle name="Header2 4 2" xfId="1986" xr:uid="{F9CAA9D8-980A-4F0B-BE8F-DE56C7BC776E}"/>
    <cellStyle name="Heading" xfId="1594" xr:uid="{CAFDDA60-AEAD-4DFC-843B-EB0E9874598F}"/>
    <cellStyle name="Heading 1 2" xfId="1595" xr:uid="{FD7802AD-5694-49BF-AAF8-1809609FF639}"/>
    <cellStyle name="Heading 1 3" xfId="1596" xr:uid="{268BFF3E-98C2-441E-9080-398A56427513}"/>
    <cellStyle name="Heading 1 4" xfId="1597" xr:uid="{96AFE0E4-092C-48A8-B0F5-FC85B0203678}"/>
    <cellStyle name="Heading 1 5" xfId="1598" xr:uid="{2909BCF9-CD11-41E2-9A5A-D3E6D1EACF42}"/>
    <cellStyle name="Heading 1 6" xfId="1599" xr:uid="{BE1E0D04-2B5D-4F2F-9C01-B533D2C38078}"/>
    <cellStyle name="Heading 1 7" xfId="2945" xr:uid="{721291FD-9C37-4B62-8C1D-DC28E7F5637E}"/>
    <cellStyle name="Heading 2 2" xfId="1600" xr:uid="{7C4B8A8C-ADA7-4205-97EF-834615A3CF50}"/>
    <cellStyle name="Heading 2 3" xfId="1601" xr:uid="{9460EDA8-26ED-42EE-B37B-524374FEFA80}"/>
    <cellStyle name="Heading 2 4" xfId="1602" xr:uid="{5B9BD23D-766E-47AC-B387-3486D25FA07E}"/>
    <cellStyle name="Heading 2 5" xfId="1603" xr:uid="{90354AB4-2CFD-4DD0-A1DD-425FBFAC1AF2}"/>
    <cellStyle name="Heading 2 6" xfId="1604" xr:uid="{2AE6AD96-2A44-46A0-85B1-19206EF3BDFF}"/>
    <cellStyle name="Heading 2 7" xfId="2946" xr:uid="{28003F95-7F4D-4636-9B49-3EEA38978BB0}"/>
    <cellStyle name="Heading 3 2" xfId="1605" xr:uid="{44D71461-9148-4182-9B27-AA9C857806FE}"/>
    <cellStyle name="Heading 3 3" xfId="1606" xr:uid="{7454A53D-34A0-4EB0-A7C3-05EF11E670AF}"/>
    <cellStyle name="Heading 3 4" xfId="1607" xr:uid="{5B599098-3178-42D8-9921-3BE9118FA0BB}"/>
    <cellStyle name="Heading 3 5" xfId="1608" xr:uid="{2851CAB1-8E77-4739-9109-CA1A555D8AF4}"/>
    <cellStyle name="Heading 3 6" xfId="1609" xr:uid="{22E941F2-5018-424C-830D-905FA50695A8}"/>
    <cellStyle name="Heading 3 7" xfId="2947" xr:uid="{B9CD6498-8C38-4D54-9A01-F7B1E766A6E7}"/>
    <cellStyle name="Heading 4 2" xfId="1610" xr:uid="{1BDCEE15-0F98-4C5D-B65F-CEEAD2875ACA}"/>
    <cellStyle name="Heading 4 3" xfId="1611" xr:uid="{1FAEFDB6-A757-4F14-B340-DDF7F57BBA55}"/>
    <cellStyle name="Heading 4 4" xfId="1612" xr:uid="{4AE99FDD-8C0F-4221-9486-582AF2A62EA4}"/>
    <cellStyle name="Heading 4 5" xfId="1613" xr:uid="{6D5F1738-C21F-4635-BE14-5E0A8375B865}"/>
    <cellStyle name="Heading 4 6" xfId="1614" xr:uid="{CD17BADE-A553-42C8-B7D3-7D556ECF931E}"/>
    <cellStyle name="Heading 4 7" xfId="2948" xr:uid="{5DC24AF1-891D-48E2-954A-6FB7F712A006}"/>
    <cellStyle name="Heading 5" xfId="1615" xr:uid="{1D0C15C4-576D-408B-95F5-763E9688AB9C}"/>
    <cellStyle name="Heading 6" xfId="1616" xr:uid="{0357C815-6649-4CEE-AF15-084608311B76}"/>
    <cellStyle name="HEADING1" xfId="1617" xr:uid="{18F425B5-1539-4EE8-B050-9B120712EFE7}"/>
    <cellStyle name="HEADING1 2" xfId="1618" xr:uid="{6B151CCE-8CFA-494B-BC00-FA905BE4855B}"/>
    <cellStyle name="HEADING1 3" xfId="1619" xr:uid="{F7E1CE22-21BE-41C9-B655-481A31ED309D}"/>
    <cellStyle name="HEADING2" xfId="1620" xr:uid="{E9B3315F-ABD6-43C0-A1FB-4EEAB2943BD4}"/>
    <cellStyle name="HEADING2 2" xfId="1621" xr:uid="{22ECE688-3EC3-4DF4-8031-E117A35AE9B4}"/>
    <cellStyle name="HEADING2 3" xfId="1622" xr:uid="{D3F5F662-B99A-4392-AA04-6CBB50D2EEC8}"/>
    <cellStyle name="hidden" xfId="1623" xr:uid="{B2D6A583-BD2E-48E0-A337-B7E0A223CE8D}"/>
    <cellStyle name="Hyperlink" xfId="3" builtinId="8"/>
    <cellStyle name="Hyperlink 2" xfId="4157" xr:uid="{99D252F0-FF20-4781-A850-BAECC0ECE84A}"/>
    <cellStyle name="Hyperlink 3" xfId="4156" xr:uid="{CFEE4B30-9501-4D68-B858-A49A355BCD1E}"/>
    <cellStyle name="Hyperlink 4" xfId="18" xr:uid="{416366C9-9689-4ED9-9B03-A29E6EADC96B}"/>
    <cellStyle name="Hyperlink 5" xfId="1993" xr:uid="{D0CF0D19-1A57-48FC-8AFF-924AE6DCBF3E}"/>
    <cellStyle name="imp-pr-item" xfId="1624" xr:uid="{B91E8CB5-72E2-4493-B9A4-4DAEB80ED868}"/>
    <cellStyle name="Input [yellow]" xfId="1625" xr:uid="{F1EF7357-687E-40F6-A76F-75EFB8F9818F}"/>
    <cellStyle name="Input [yellow] 2" xfId="1626" xr:uid="{D8DC836B-7571-4B98-9815-93224FE6655E}"/>
    <cellStyle name="Input 10" xfId="1627" xr:uid="{B0E03DB4-B97A-4920-8F8B-DA076BB8366A}"/>
    <cellStyle name="Input 11" xfId="1628" xr:uid="{8FC07532-17FA-4065-BB0E-59CAE41B52E5}"/>
    <cellStyle name="Input 12" xfId="1629" xr:uid="{3BC820E5-ACED-4222-9D28-CE0D0C277904}"/>
    <cellStyle name="Input 13" xfId="1630" xr:uid="{D7E83AF4-E25E-40F3-9363-89E712DCE092}"/>
    <cellStyle name="Input 14" xfId="1631" xr:uid="{42300A24-DEC9-441C-BB32-3804FCE1D126}"/>
    <cellStyle name="Input 15" xfId="1632" xr:uid="{3FB4407B-01A6-41D9-924E-C976D28610C0}"/>
    <cellStyle name="Input 16" xfId="1633" xr:uid="{29B614CD-C8BE-4B3B-810C-01A2181E242E}"/>
    <cellStyle name="Input 17" xfId="1634" xr:uid="{9B36FB80-78FD-456E-8586-8407C9E550DF}"/>
    <cellStyle name="Input 18" xfId="1635" xr:uid="{1B0A44F2-06AB-4F75-BEDC-4C77EDF36290}"/>
    <cellStyle name="Input 19" xfId="1636" xr:uid="{3301B4F1-B500-47A7-957F-47C7A3487473}"/>
    <cellStyle name="Input 2" xfId="1637" xr:uid="{4217E80F-F76C-4923-858A-92888E927607}"/>
    <cellStyle name="Input 20" xfId="1638" xr:uid="{4E3B9457-14A8-4813-B3E4-73D98776233D}"/>
    <cellStyle name="Input 21" xfId="1639" xr:uid="{38CE88E1-18AD-4DEC-9701-6F9585A53193}"/>
    <cellStyle name="Input 22" xfId="1640" xr:uid="{9CAB3878-B93E-47D8-81D4-35AD7E69043F}"/>
    <cellStyle name="Input 23" xfId="1641" xr:uid="{F8102B63-6434-4BC6-9FD2-79B16B2F4E10}"/>
    <cellStyle name="Input 24" xfId="1642" xr:uid="{5583554B-B781-43A6-84DF-B2DF0F81590D}"/>
    <cellStyle name="Input 25" xfId="1643" xr:uid="{3860918A-1316-4789-8FD6-2C026B738CF8}"/>
    <cellStyle name="Input 26" xfId="1644" xr:uid="{67C0CDED-8203-4CE6-8ADE-2B16367B922F}"/>
    <cellStyle name="Input 27" xfId="1645" xr:uid="{8C553668-863E-42FE-A8F0-0F53A863363E}"/>
    <cellStyle name="Input 28" xfId="1646" xr:uid="{B13F2055-B064-46B6-BD30-F8451E02A53D}"/>
    <cellStyle name="Input 29" xfId="1647" xr:uid="{F37E3341-0D32-423F-A3B6-D0DEF82C1C34}"/>
    <cellStyle name="Input 3" xfId="1648" xr:uid="{740CC809-9536-4268-9F80-162A39B8C627}"/>
    <cellStyle name="Input 30" xfId="1649" xr:uid="{AA9C53BA-5B68-4372-B9B1-9443859F1814}"/>
    <cellStyle name="Input 31" xfId="2951" xr:uid="{4F405A16-F64C-45B5-9F5E-BCBE81B1EDE7}"/>
    <cellStyle name="Input 4" xfId="1650" xr:uid="{5906A71E-093A-4C79-AAD4-E8CAFF6757E9}"/>
    <cellStyle name="Input 5" xfId="1651" xr:uid="{55F1B0C1-4491-49B4-B5E9-E1A26FD15BC2}"/>
    <cellStyle name="Input 6" xfId="1652" xr:uid="{2EB4DD1A-DE7F-496A-89EE-BC743685B760}"/>
    <cellStyle name="Input 7" xfId="1653" xr:uid="{5288F03D-CDEB-423F-A778-6C2413A92C67}"/>
    <cellStyle name="Input 8" xfId="1654" xr:uid="{773F2B34-F559-4C0A-B0E9-4EA9FA93F3F5}"/>
    <cellStyle name="Input 9" xfId="1655" xr:uid="{4540F7C2-5DAD-4C85-9214-BFFF0D52B35A}"/>
    <cellStyle name="JEDetailRowCreditCol" xfId="2627" xr:uid="{0382BBBF-67EA-452E-922E-BEC4A6020345}"/>
    <cellStyle name="JEDetailRowDebitCol" xfId="2625" xr:uid="{96EE722E-CD5B-43BF-B827-10D794DCA1DE}"/>
    <cellStyle name="JEDetailRowSpacerCol" xfId="2626" xr:uid="{6F51C93B-FBC7-4320-B9AC-460B3A0686B0}"/>
    <cellStyle name="Link Currency (0)" xfId="1656" xr:uid="{A6F42DAB-483E-4D5F-AFC9-C4155A48D4AC}"/>
    <cellStyle name="Link Currency (0) 2" xfId="1657" xr:uid="{55639474-DCA9-4F9D-B90A-78AD59B04A66}"/>
    <cellStyle name="Link Currency (0) 3" xfId="1658" xr:uid="{8848A6C3-FEBC-44DE-B3E6-CC5FB8D32123}"/>
    <cellStyle name="Link Currency (2)" xfId="1659" xr:uid="{87CE3697-2293-454D-8BA3-D873ABBCAB74}"/>
    <cellStyle name="Link Currency (2) 2" xfId="1660" xr:uid="{63B62DA4-B9F1-41E2-B98B-57280ED5AB5F}"/>
    <cellStyle name="Link Currency (2) 3" xfId="1661" xr:uid="{E9E0F97E-58D6-4702-9AA1-20405292F2D5}"/>
    <cellStyle name="Link Units (0)" xfId="1662" xr:uid="{D77D3841-A8AB-4D30-93F4-D2FEB01A8287}"/>
    <cellStyle name="Link Units (0) 2" xfId="1663" xr:uid="{C41DE830-080B-4851-A745-F82266BC0CFF}"/>
    <cellStyle name="Link Units (0) 3" xfId="1664" xr:uid="{E53A70CA-C616-4A4D-BA73-7B8B4A18EE29}"/>
    <cellStyle name="Link Units (1)" xfId="1665" xr:uid="{6125D594-52B7-4586-AA00-2ED0A05C7407}"/>
    <cellStyle name="Link Units (1) 2" xfId="1666" xr:uid="{23527F90-2071-4DFA-8C79-8F58D0D189EA}"/>
    <cellStyle name="Link Units (1) 3" xfId="1667" xr:uid="{160E9E65-26FD-42DF-BB53-095CBE8C4A09}"/>
    <cellStyle name="Link Units (2)" xfId="1668" xr:uid="{CCA95AE9-3422-4A68-A6C8-6C3B9B9AE5E5}"/>
    <cellStyle name="Link Units (2) 2" xfId="1669" xr:uid="{AF9F458A-9ED4-4D56-A221-9C735E9B18CC}"/>
    <cellStyle name="Link Units (2) 3" xfId="1670" xr:uid="{61F6E495-894D-47A3-A1C4-E32D8E60C974}"/>
    <cellStyle name="Linked Cell 2" xfId="1671" xr:uid="{B6C35CB6-78B7-4D4D-92F3-3F69C47B2108}"/>
    <cellStyle name="Linked Cell 3" xfId="1672" xr:uid="{5808FA34-45C3-4FB6-9CF5-E5DC305795D4}"/>
    <cellStyle name="Linked Cell 4" xfId="1673" xr:uid="{68121CE5-E57C-4E2F-A5A0-1F27A83735B4}"/>
    <cellStyle name="Linked Cell 5" xfId="1674" xr:uid="{D04ECD9B-EE98-413E-B2CC-409C9DFF1A3F}"/>
    <cellStyle name="Linked Cell 6" xfId="1675" xr:uid="{6233BE50-86FC-4909-9A59-66D28F41BA46}"/>
    <cellStyle name="Linked Cell 7" xfId="2954" xr:uid="{B095F676-792A-475C-AF1F-07A7F4E48336}"/>
    <cellStyle name="MARQ" xfId="1676" xr:uid="{26258EF2-02FD-48AD-8FA9-108229C3DE40}"/>
    <cellStyle name="Migliaia (0)_1320 NX" xfId="1677" xr:uid="{EBEE560F-39B7-4E3F-B44B-A0D5FB34E1EE}"/>
    <cellStyle name="Migliaia_1320 NX" xfId="1678" xr:uid="{6F314D33-A1C5-4C7D-91F5-7032B3EF50D8}"/>
    <cellStyle name="Millares [0]_DEVISCAN" xfId="1679" xr:uid="{B1D117A7-259C-4AAE-B845-A336F258713F}"/>
    <cellStyle name="Millares_DEVISCAN" xfId="1680" xr:uid="{A527ADB7-546A-4342-9913-2B45A291B9E7}"/>
    <cellStyle name="Milliers [0]_1300NM" xfId="1681" xr:uid="{6C99B3B8-0FC5-4839-8D1D-4F8F2381CD0D}"/>
    <cellStyle name="Milliers_1300NM" xfId="1682" xr:uid="{68F74F91-2CF7-443B-8254-9E2517B3CC75}"/>
    <cellStyle name="Model" xfId="1683" xr:uid="{EC340BEC-A19E-4D10-8990-A28EE3DEB0B4}"/>
    <cellStyle name="Model 2" xfId="1684" xr:uid="{6896A53B-0615-42DB-B819-245A9502ECBE}"/>
    <cellStyle name="Model 3" xfId="1685" xr:uid="{44D87FA0-F6F8-456D-9335-EE42851021C5}"/>
    <cellStyle name="Mon?taire [0]_ADMFT1" xfId="1686" xr:uid="{C96ED286-5535-4164-AE3F-517EFC8F7274}"/>
    <cellStyle name="Mon?taire_ADMFT1" xfId="1687" xr:uid="{70EC0D2D-F404-4E83-B850-4E40CC472B40}"/>
    <cellStyle name="Mon?taire0" xfId="1688" xr:uid="{04A40DAF-8AC1-43EC-95A8-2D3A7F155424}"/>
    <cellStyle name="Moneda [0]_DEVISCAN" xfId="1689" xr:uid="{9F256260-7716-4AEC-996F-F9434860283B}"/>
    <cellStyle name="Moneda_DEVISCAN" xfId="1690" xr:uid="{38FAE04A-090B-4876-82B7-1476AC8690BA}"/>
    <cellStyle name="Monétaire [0]_1300NM" xfId="1691" xr:uid="{198FC255-493A-408C-8806-B6840BA4090D}"/>
    <cellStyle name="Monétaire_1300NM" xfId="1692" xr:uid="{B5E99995-5739-44D6-9AA0-4B52EE5AAD66}"/>
    <cellStyle name="Monétaire0" xfId="1693" xr:uid="{BC91F8BB-252B-40F8-BE14-DC2404661B45}"/>
    <cellStyle name="Mon้taire [0]_ADMFT1" xfId="1694" xr:uid="{E6626590-0255-46FC-86CB-3BD8F6812BED}"/>
    <cellStyle name="Mon้taire_ADMFT1" xfId="1695" xr:uid="{D51521A1-A540-421F-AF6C-EB0EA19CBF3C}"/>
    <cellStyle name="Mon้taire0" xfId="1696" xr:uid="{E0E0A48C-4CC1-4D5D-8AE6-CAF18D12D98C}"/>
    <cellStyle name="Neutral 2" xfId="1697" xr:uid="{8880CC9A-0120-48EC-A13B-9AE9DC77B5C0}"/>
    <cellStyle name="Neutral 3" xfId="1698" xr:uid="{57A367FC-E381-47AA-9EA1-5229BDC0E1DD}"/>
    <cellStyle name="Neutral 4" xfId="1699" xr:uid="{7AB2727E-738F-43FD-94EB-A0128D9FB173}"/>
    <cellStyle name="Neutral 5" xfId="1700" xr:uid="{A5956BC3-223A-48C7-B4C4-F837BAED542E}"/>
    <cellStyle name="Neutral 6" xfId="1701" xr:uid="{7D51EC8C-5554-4542-AD39-0667F4AAA54D}"/>
    <cellStyle name="Neutral 7" xfId="2950" xr:uid="{F8627E59-B76D-469A-97E1-4B614DE06EB4}"/>
    <cellStyle name="no dec" xfId="1702" xr:uid="{35C2187D-F311-44EB-8C2E-34F5602D54BF}"/>
    <cellStyle name="no dec 2" xfId="1703" xr:uid="{2ED3A9F4-2C5F-4BAA-B2C7-5EFEEBC0DA05}"/>
    <cellStyle name="Normal" xfId="0" builtinId="0"/>
    <cellStyle name="Normal - Style1" xfId="1704" xr:uid="{E0A5F813-296F-4E78-B9AE-E0EF8409B197}"/>
    <cellStyle name="Normal - Style1 2" xfId="1705" xr:uid="{682E4E2D-9EC6-4A14-8AC5-18BD113B417E}"/>
    <cellStyle name="Normal - Style1 3" xfId="1706" xr:uid="{6834C90A-3099-4066-81F1-A1CEAAFF8377}"/>
    <cellStyle name="Normal 10" xfId="1707" xr:uid="{A3570A92-193C-41F7-B01C-A38CC109DBCC}"/>
    <cellStyle name="Normal 10 2" xfId="2092" xr:uid="{461FCDBB-BF19-4681-89B8-115667D8F078}"/>
    <cellStyle name="Normal 10 2 2" xfId="2686" xr:uid="{CA155C16-C63D-4022-AEC2-8FEE03BCB916}"/>
    <cellStyle name="Normal 10 2 2 2" xfId="3087" xr:uid="{380B7D10-6C76-40F2-9B36-523F288849B1}"/>
    <cellStyle name="Normal 10 2 2 2 2" xfId="3859" xr:uid="{0A767421-DC9C-4D1E-8D77-56BF224FD835}"/>
    <cellStyle name="Normal 10 2 2 3" xfId="3480" xr:uid="{0D87AD47-33D9-4760-B432-814C44AC38A1}"/>
    <cellStyle name="Normal 10 2 3" xfId="3006" xr:uid="{66606D91-32D5-4360-95BE-DB9E08508862}"/>
    <cellStyle name="Normal 10 2 3 2" xfId="3778" xr:uid="{841076E4-8B6C-4789-B60E-37FC216894A1}"/>
    <cellStyle name="Normal 10 2 4" xfId="3397" xr:uid="{A0C0A818-5DFD-4073-8E91-DD22B761DBD1}"/>
    <cellStyle name="Normal 10 3" xfId="2138" xr:uid="{671B1767-F4AB-4587-A57A-3BDFD56970E8}"/>
    <cellStyle name="Normal 10 4" xfId="2129" xr:uid="{0E19877E-7652-47BA-B812-803A65CD66E2}"/>
    <cellStyle name="Normal 10 4 2" xfId="2276" xr:uid="{83CB1873-3655-4A78-B89F-C3602BC1BAFA}"/>
    <cellStyle name="Normal 10 4 2 2" xfId="2555" xr:uid="{73B20463-E0E4-4447-8D05-3A578ABCCF30}"/>
    <cellStyle name="Normal 10 4 3" xfId="2423" xr:uid="{78A9686C-8132-4E8D-96E4-C59D9D57791F}"/>
    <cellStyle name="Normal 10 5" xfId="4166" xr:uid="{8109AA88-783A-4265-9601-D05E7C580CE7}"/>
    <cellStyle name="Normal 11" xfId="1708" xr:uid="{6A6C64ED-A334-42CB-9AEC-C1ED0D2E151B}"/>
    <cellStyle name="Normal 11 2" xfId="2037" xr:uid="{416B6AD2-4726-4E40-A801-BDE7CDB49D32}"/>
    <cellStyle name="Normal 11 2 2" xfId="2065" xr:uid="{62498AF0-A638-4557-A483-BFA44F1ACA60}"/>
    <cellStyle name="Normal 11 2 2 2" xfId="2172" xr:uid="{3A1FC7DF-7C46-4438-A72B-7CB53E27C069}"/>
    <cellStyle name="Normal 11 2 2 2 2" xfId="2312" xr:uid="{C8B2C31D-254E-410D-889A-0FA9701C2D34}"/>
    <cellStyle name="Normal 11 2 2 2 2 2" xfId="2591" xr:uid="{19E8BCBA-11CF-4D1B-AA48-879DE17010E2}"/>
    <cellStyle name="Normal 11 2 2 2 3" xfId="2459" xr:uid="{AE34CE2B-114F-4A8F-A5BF-F63D57D31EE6}"/>
    <cellStyle name="Normal 11 2 2 3" xfId="2248" xr:uid="{B7165A01-56B5-4947-B492-8FD0E3BBED6F}"/>
    <cellStyle name="Normal 11 2 2 3 2" xfId="2527" xr:uid="{AF3F7FC4-5DE6-46DB-8FA9-71B95573D817}"/>
    <cellStyle name="Normal 11 2 2 4" xfId="2395" xr:uid="{6876071D-D83C-4495-8C39-10D1E2F45219}"/>
    <cellStyle name="Normal 11 2 3" xfId="2155" xr:uid="{A9042F6F-9C7A-491B-9CD1-4D8DF0E8CE40}"/>
    <cellStyle name="Normal 11 2 3 2" xfId="2297" xr:uid="{AB2418BD-A0AC-4B23-BE92-3B33D4FD31F3}"/>
    <cellStyle name="Normal 11 2 3 2 2" xfId="2576" xr:uid="{E7DA9184-0BEB-4F80-9AFF-ABE1A2428547}"/>
    <cellStyle name="Normal 11 2 3 3" xfId="2444" xr:uid="{5484822B-F8A1-45D7-AE7D-B724B218666C}"/>
    <cellStyle name="Normal 11 2 4" xfId="2231" xr:uid="{3FB06918-99AD-45F0-AD02-8349CE2D89E8}"/>
    <cellStyle name="Normal 11 2 4 2" xfId="2510" xr:uid="{6E87C122-DAEE-4674-858E-AB131026FEB6}"/>
    <cellStyle name="Normal 11 2 5" xfId="2379" xr:uid="{4EF7B8AB-D64D-49ED-B8C4-E1DBE4E7F623}"/>
    <cellStyle name="Normal 11 3" xfId="2042" xr:uid="{2345A8D6-803B-4A0C-9C4A-C55EFC0A282E}"/>
    <cellStyle name="Normal 11 3 2" xfId="2159" xr:uid="{D5BA1516-EA0D-4253-BA88-2F69D4074964}"/>
    <cellStyle name="Normal 11 3 2 2" xfId="2301" xr:uid="{AFCA8E93-EE7F-497D-A8F9-8D345E2FA79A}"/>
    <cellStyle name="Normal 11 3 2 2 2" xfId="2580" xr:uid="{A06AC73B-DE79-48A4-AF50-37AF68117620}"/>
    <cellStyle name="Normal 11 3 2 3" xfId="2448" xr:uid="{6FBE34FD-C371-4BBA-8BEB-E01AD467A679}"/>
    <cellStyle name="Normal 11 3 3" xfId="2235" xr:uid="{97FAF78F-F8D3-4207-9205-5D642B996A88}"/>
    <cellStyle name="Normal 11 3 3 2" xfId="2514" xr:uid="{DF97AAED-D373-4E06-A311-0AE0DE3132AE}"/>
    <cellStyle name="Normal 11 3 4" xfId="2383" xr:uid="{1B42048B-0491-4A28-9E89-F01447694AB4}"/>
    <cellStyle name="Normal 11 4" xfId="2096" xr:uid="{4DBE5BF5-AC6C-431E-B881-CC1373A90C02}"/>
    <cellStyle name="Normal 11 4 2" xfId="2261" xr:uid="{74FA09BB-8CF3-444D-9046-A036DDC1D624}"/>
    <cellStyle name="Normal 11 4 2 2" xfId="2540" xr:uid="{A1728452-9E47-4351-8FFC-FCBD660F1E1F}"/>
    <cellStyle name="Normal 11 4 3" xfId="2408" xr:uid="{45E0D303-D845-43BB-8A4B-64A2FBD64FA1}"/>
    <cellStyle name="Normal 11 5" xfId="2223" xr:uid="{BA25B1EE-D0A2-4EE4-8D9D-5B2480F8285C}"/>
    <cellStyle name="Normal 11 5 2" xfId="2502" xr:uid="{885CAA6B-5E8A-4F9D-A714-1E88FE4AE0AB}"/>
    <cellStyle name="Normal 11 6" xfId="2326" xr:uid="{05AA9F86-5D66-48EE-8D74-556F2CC779E4}"/>
    <cellStyle name="Normal 11 6 2" xfId="2605" xr:uid="{B96114F2-B07F-4BB2-BE9F-0DCAF070F50A}"/>
    <cellStyle name="Normal 11 7" xfId="2371" xr:uid="{73524CEB-6176-4E8F-9BD6-86847A0005CB}"/>
    <cellStyle name="Normal 11 8" xfId="4186" xr:uid="{AE48597E-869D-4561-BEC6-B1454AAD291C}"/>
    <cellStyle name="Normal 11 9" xfId="2022" xr:uid="{E6F82009-087D-4B56-8502-7F149226BAFE}"/>
    <cellStyle name="Normal 12" xfId="1709" xr:uid="{785DA709-3F62-4BC1-81E5-DD2750567CA4}"/>
    <cellStyle name="Normal 12 2" xfId="1710" xr:uid="{022BE6A5-2393-4EC7-8C5E-7C6D5642512B}"/>
    <cellStyle name="Normal 12 2 2" xfId="4202" xr:uid="{FC514515-B845-4E31-9964-0A5A6A3808AC}"/>
    <cellStyle name="Normal 13" xfId="1711" xr:uid="{E38F2F1B-057B-460B-9A13-82A34F709885}"/>
    <cellStyle name="Normal 13 2" xfId="2147" xr:uid="{2EDD57FB-B38B-416F-AB9A-A2310E5D915F}"/>
    <cellStyle name="Normal 13 2 2" xfId="2290" xr:uid="{7E8BE917-B174-4AF3-A5B9-DDD7C1CBC765}"/>
    <cellStyle name="Normal 13 2 2 2" xfId="2569" xr:uid="{D09D37B0-6066-42C1-A593-FD8851ECB770}"/>
    <cellStyle name="Normal 13 2 3" xfId="2437" xr:uid="{26367F45-6CE8-4D3F-96C4-72E6948A6DC1}"/>
    <cellStyle name="Normal 13 3" xfId="2224" xr:uid="{DFC68219-362D-48C4-8C7A-9990542B5B9E}"/>
    <cellStyle name="Normal 13 3 2" xfId="2503" xr:uid="{F3C1F034-4135-4495-BA38-43828CC7BA26}"/>
    <cellStyle name="Normal 13 4" xfId="2372" xr:uid="{9DDB1D85-2A67-423B-AE08-6507D2718719}"/>
    <cellStyle name="Normal 13 5" xfId="4176" xr:uid="{A14A52E7-C3FB-47E2-B7A6-59C4C9CF37E4}"/>
    <cellStyle name="Normal 13 6" xfId="2024" xr:uid="{1140503F-5B59-484B-9C4E-E67D48A83CE3}"/>
    <cellStyle name="Normal 14" xfId="1712" xr:uid="{FE85FDA0-FCBB-46A8-8FEC-84E793C7C69F}"/>
    <cellStyle name="Normal 14 2" xfId="2149" xr:uid="{426F963E-C0B8-4DDB-AE8A-A9B6225A6766}"/>
    <cellStyle name="Normal 14 2 2" xfId="2292" xr:uid="{076861CE-7E7A-474D-956B-1E694C76B6E6}"/>
    <cellStyle name="Normal 14 2 2 2" xfId="2571" xr:uid="{9DE71A06-D396-47B9-B213-835341EF5E5A}"/>
    <cellStyle name="Normal 14 2 3" xfId="2439" xr:uid="{F5B73BCF-9BCC-47D6-AFDF-2C1DC1443DFF}"/>
    <cellStyle name="Normal 14 3" xfId="2226" xr:uid="{7989A553-1CB7-4FBE-BF6C-06873722DFD9}"/>
    <cellStyle name="Normal 14 3 2" xfId="2505" xr:uid="{436469B6-752A-4683-9566-B097D0039FC9}"/>
    <cellStyle name="Normal 14 4" xfId="2374" xr:uid="{B06A08AB-D517-4FF3-97DA-A2493CF0638E}"/>
    <cellStyle name="Normal 14 5" xfId="2027" xr:uid="{B162BC1A-2AB3-4208-827E-614EEA342C3C}"/>
    <cellStyle name="Normal 15" xfId="1713" xr:uid="{78A8B9BD-4158-4887-8120-07B04C3AEF91}"/>
    <cellStyle name="Normal 15 2" xfId="2064" xr:uid="{42B35664-D9E6-4003-85A2-3E3A82233228}"/>
    <cellStyle name="Normal 15 2 2" xfId="2171" xr:uid="{361669CE-4629-4A83-A7B1-087505D6E285}"/>
    <cellStyle name="Normal 15 2 2 2" xfId="2311" xr:uid="{49D24348-103C-4C65-A47A-EFF36FD5B669}"/>
    <cellStyle name="Normal 15 2 2 2 2" xfId="2590" xr:uid="{BEB02EA3-2311-49D1-96A3-F8DEAA109302}"/>
    <cellStyle name="Normal 15 2 2 3" xfId="2458" xr:uid="{614BADD3-DB52-4C23-AC70-B08539125F98}"/>
    <cellStyle name="Normal 15 2 3" xfId="2247" xr:uid="{B5423124-FBD9-41B8-81CA-C563DC46B469}"/>
    <cellStyle name="Normal 15 2 3 2" xfId="2526" xr:uid="{A9A3CB84-982A-4931-AEC0-1C6B86D5D3AC}"/>
    <cellStyle name="Normal 15 2 4" xfId="2394" xr:uid="{277FF26C-92FD-43AD-B9A2-E5DFE422C8C1}"/>
    <cellStyle name="Normal 15 3" xfId="2151" xr:uid="{B635443D-EFE1-45A8-AF86-FB2631AD46BE}"/>
    <cellStyle name="Normal 15 3 2" xfId="2293" xr:uid="{BFEC50A2-3BBB-4795-B909-2419EF887BD4}"/>
    <cellStyle name="Normal 15 3 2 2" xfId="2572" xr:uid="{3F3F43A6-5DE1-4406-BB2D-6818FB42CA11}"/>
    <cellStyle name="Normal 15 3 3" xfId="2440" xr:uid="{08F9F1A0-21FD-455C-B503-F38309DE12AC}"/>
    <cellStyle name="Normal 15 4" xfId="2227" xr:uid="{721EE948-8D9B-4915-9544-999C98E51D88}"/>
    <cellStyle name="Normal 15 4 2" xfId="2506" xr:uid="{67C27B99-2972-4EBA-93F2-D7C14BDDFF98}"/>
    <cellStyle name="Normal 15 5" xfId="2375" xr:uid="{6207C1E5-3972-4EF6-8F2E-2B234A1CE261}"/>
    <cellStyle name="Normal 15 6" xfId="2033" xr:uid="{3AD77AA8-2B23-4664-B2A0-486D3C4DF952}"/>
    <cellStyle name="Normal 16" xfId="1714" xr:uid="{6EE6790F-7A63-4724-9546-B8783EA5440E}"/>
    <cellStyle name="Normal 16 2" xfId="2154" xr:uid="{E17984F5-737D-4967-A382-1AFE998B8BA5}"/>
    <cellStyle name="Normal 16 2 2" xfId="2296" xr:uid="{F6C77354-FDF1-4E27-9C1B-C985DCA39E9B}"/>
    <cellStyle name="Normal 16 2 2 2" xfId="2575" xr:uid="{195C0B51-3594-4356-A4BC-B3D73DAFEA8C}"/>
    <cellStyle name="Normal 16 2 3" xfId="2443" xr:uid="{BCE55D6E-1253-446B-B2A0-570062B3D22B}"/>
    <cellStyle name="Normal 16 3" xfId="2230" xr:uid="{9755CB20-1F59-4B2B-B6EB-30AF5370E871}"/>
    <cellStyle name="Normal 16 3 2" xfId="2509" xr:uid="{5909C0C2-CC6A-4864-AFDF-E99EDB6F94EB}"/>
    <cellStyle name="Normal 16 4" xfId="2378" xr:uid="{5342CA03-9B95-498B-9804-E47E10562001}"/>
    <cellStyle name="Normal 16 5" xfId="2036" xr:uid="{3E750A1E-F14E-45B6-A68E-4F2475A3D3E0}"/>
    <cellStyle name="Normal 166" xfId="2015" xr:uid="{1ED2A01D-4B17-4F80-88A9-FE5725C9FFAD}"/>
    <cellStyle name="Normal 166 2" xfId="2648" xr:uid="{6DF4EE6F-78D6-496C-8ACE-AF373FB3E8CA}"/>
    <cellStyle name="Normal 166 2 2" xfId="3049" xr:uid="{071C15CB-FE5B-44B8-9F19-FE68579D3D2A}"/>
    <cellStyle name="Normal 166 2 2 2" xfId="3821" xr:uid="{5C054D47-82CD-4D99-AD50-5B29CD18A78C}"/>
    <cellStyle name="Normal 166 2 3" xfId="3442" xr:uid="{6DD91583-A364-4A58-AF57-3723EEF5CBFC}"/>
    <cellStyle name="Normal 166 3" xfId="2993" xr:uid="{7280A5AF-F1D7-4D5F-ABCD-8AB7831E3AAE}"/>
    <cellStyle name="Normal 166 3 2" xfId="3765" xr:uid="{7C8FC558-F3C8-4746-B3FA-137C6EFA9E28}"/>
    <cellStyle name="Normal 166 4" xfId="3384" xr:uid="{ACA48348-18F0-4F5D-A74F-4CBCED88B3DF}"/>
    <cellStyle name="Normal 17" xfId="1715" xr:uid="{FC797494-C178-4B77-A220-A97B083DE859}"/>
    <cellStyle name="Normal 17 2" xfId="2157" xr:uid="{070CDFF8-C07A-4B32-80F9-6D3DEDF7B211}"/>
    <cellStyle name="Normal 17 2 2" xfId="2299" xr:uid="{1BBDAE6D-588A-4DB1-9B43-D9327654656B}"/>
    <cellStyle name="Normal 17 2 2 2" xfId="2578" xr:uid="{4404C3D2-2D55-4705-9F84-7DCC2523ADE0}"/>
    <cellStyle name="Normal 17 2 3" xfId="2446" xr:uid="{1082914D-CBAF-4C5A-8F64-0F0DCC907883}"/>
    <cellStyle name="Normal 17 3" xfId="2233" xr:uid="{43D0B7AA-601A-4D29-B11C-DF66404DBDB5}"/>
    <cellStyle name="Normal 17 3 2" xfId="2512" xr:uid="{5F7B0297-3D20-4B50-96CD-05F31228DDBC}"/>
    <cellStyle name="Normal 17 4" xfId="2381" xr:uid="{1E7ED430-521F-4728-99E2-27FA3B480DD0}"/>
    <cellStyle name="Normal 17 5" xfId="3372" xr:uid="{49532746-7CC6-4756-BC0E-AD15DE1D9657}"/>
    <cellStyle name="Normal 17 6" xfId="2039" xr:uid="{F9755499-1937-4D73-A968-21EFEDA903EF}"/>
    <cellStyle name="Normal 18" xfId="1716" xr:uid="{E90D95B7-E5EA-405F-AC14-8CB61F12424A}"/>
    <cellStyle name="Normal 18 2" xfId="1717" xr:uid="{59F8305C-80D9-4870-9273-D16F5CB8FB4B}"/>
    <cellStyle name="Normal 18 2 2" xfId="3375" xr:uid="{1B2CC99D-9EB2-4EB5-864A-D8C9773CB072}"/>
    <cellStyle name="Normal 18 3" xfId="2008" xr:uid="{4A12DFAC-E1C2-493D-989C-57FF22951C3C}"/>
    <cellStyle name="Normal 18 4" xfId="2334" xr:uid="{D9D109BA-10B0-4C54-9BDB-E7C179EBB08A}"/>
    <cellStyle name="Normal 19" xfId="1718" xr:uid="{48FD7194-2EFC-4B6B-B136-646056381A08}"/>
    <cellStyle name="Normal 19 2" xfId="1719" xr:uid="{DE5B723B-D6EF-4EEA-B242-22761564932A}"/>
    <cellStyle name="Normal 19 2 2" xfId="2169" xr:uid="{4A377BCB-0FFB-4110-9451-E7AA7BBC1606}"/>
    <cellStyle name="Normal 19 2 2 2" xfId="2309" xr:uid="{A93E4481-72CD-4D2C-925B-1CD5529B31E7}"/>
    <cellStyle name="Normal 19 2 2 2 2" xfId="2588" xr:uid="{7025462B-E52C-4597-A511-FC40901FBA54}"/>
    <cellStyle name="Normal 19 2 2 3" xfId="2456" xr:uid="{EE9423F1-3CFB-4E26-B974-DEA1AF87DA95}"/>
    <cellStyle name="Normal 19 2 3" xfId="2245" xr:uid="{8964011C-93B8-4977-BD07-A2DC6A1ABB09}"/>
    <cellStyle name="Normal 19 2 3 2" xfId="2524" xr:uid="{EC20A629-E649-4E97-AC6A-262F8A68D0E2}"/>
    <cellStyle name="Normal 19 2 4" xfId="2392" xr:uid="{81CE13C0-1883-4CB6-9E2F-C720AE87A81A}"/>
    <cellStyle name="Normal 19 2 5" xfId="2062" xr:uid="{5C0142F4-5F89-4A21-B08D-4B39A46A2EF0}"/>
    <cellStyle name="Normal 19 3" xfId="2167" xr:uid="{49B772AF-0F9F-4FE4-BA5E-F34D315D9567}"/>
    <cellStyle name="Normal 19 3 2" xfId="2307" xr:uid="{AEF28B4E-DC9E-472C-8492-031B4270352A}"/>
    <cellStyle name="Normal 19 3 2 2" xfId="2586" xr:uid="{CA926987-AB76-4D5B-A5F6-E5FE3E61C66D}"/>
    <cellStyle name="Normal 19 3 3" xfId="2454" xr:uid="{25852784-48BC-4EB5-82F1-F86E698C9BAA}"/>
    <cellStyle name="Normal 19 4" xfId="2243" xr:uid="{21FE5EA5-1845-4A92-8469-083219001F28}"/>
    <cellStyle name="Normal 19 4 2" xfId="2522" xr:uid="{DE41C920-9C8F-4F5B-94BC-651C8BB239E9}"/>
    <cellStyle name="Normal 19 5" xfId="2390" xr:uid="{EDFFEF0B-90BF-478F-9316-C39FBAB6FC76}"/>
    <cellStyle name="Normal 19 6" xfId="4183" xr:uid="{5E3B8D54-A8A5-4712-88E4-1644BA20B912}"/>
    <cellStyle name="Normal 19 7" xfId="2060" xr:uid="{091A6E69-638A-480C-A161-A407BA7B6EA4}"/>
    <cellStyle name="Normal 2" xfId="17" xr:uid="{D9972709-7592-4D83-AA28-7A866F7B848F}"/>
    <cellStyle name="Normal 2 10" xfId="2351" xr:uid="{AFFB1846-9291-4BDE-9757-9D77731F8C54}"/>
    <cellStyle name="Normal 2 11" xfId="3374" xr:uid="{4F37DE6B-4978-4736-A21E-0A3DA5B6B711}"/>
    <cellStyle name="Normal 2 12" xfId="4141" xr:uid="{D53A6E14-5E8E-456C-AB3F-59E22F7A464A}"/>
    <cellStyle name="Normal 2 13" xfId="4287" xr:uid="{F22638E2-FCD5-491A-819A-86AD53EF8917}"/>
    <cellStyle name="Normal 2 14" xfId="1991" xr:uid="{E12D0903-CF54-4712-BB6B-965500055AB9}"/>
    <cellStyle name="Normal 2 2" xfId="1720" xr:uid="{7D780F45-F959-4C06-A432-7BB157A3C4B7}"/>
    <cellStyle name="Normal 2 2 2" xfId="2053" xr:uid="{D0A10E10-D3B4-4511-B5F1-4D7659DDB5A3}"/>
    <cellStyle name="Normal 2 2 2 2" xfId="12" xr:uid="{00000000-0005-0000-0000-000009000000}"/>
    <cellStyle name="Normal 2 2 2 2 2" xfId="2106" xr:uid="{3E579769-680D-477A-98D1-3E1B95E7522F}"/>
    <cellStyle name="Normal 2 2 2 2 2 2" xfId="2264" xr:uid="{E61839C0-E382-4E29-8D9C-38221FE657CB}"/>
    <cellStyle name="Normal 2 2 2 2 2 2 2" xfId="2543" xr:uid="{D47B2506-4C9C-4CC7-ADCF-1718B46C72F4}"/>
    <cellStyle name="Normal 2 2 2 2 2 3" xfId="2411" xr:uid="{92B0D4D3-8B95-497B-9FB8-DEBB570CF0CC}"/>
    <cellStyle name="Normal 2 2 2 2 3" xfId="26" xr:uid="{D9AAA943-9138-4B3C-8A3F-8F0398C46CFB}"/>
    <cellStyle name="Normal 2 2 2 2 4" xfId="2091" xr:uid="{F10B3E52-C424-44EA-BA9F-1BEF66A6E450}"/>
    <cellStyle name="Normal 2 2 2 3" xfId="2095" xr:uid="{92CFAD0B-B00E-4454-856C-988B3DFE06BB}"/>
    <cellStyle name="Normal 2 2 2 3 2" xfId="2689" xr:uid="{20B3C791-BF52-4AF9-BF27-030A0CE2056D}"/>
    <cellStyle name="Normal 2 2 2 3 2 2" xfId="3090" xr:uid="{0763C204-606C-455F-A6F3-8C58544C0B68}"/>
    <cellStyle name="Normal 2 2 2 3 2 2 2" xfId="3862" xr:uid="{6DB4B379-3E36-42AE-AD6F-E20B35CD33E0}"/>
    <cellStyle name="Normal 2 2 2 3 2 3" xfId="3483" xr:uid="{71A2C620-81A6-4D79-9DE3-DEF31BDB38F7}"/>
    <cellStyle name="Normal 2 2 2 3 3" xfId="3009" xr:uid="{8BF81AFC-2E08-404A-B9A0-2DB6A3B360CC}"/>
    <cellStyle name="Normal 2 2 2 3 3 2" xfId="3781" xr:uid="{CCDE8601-B4A4-4319-8753-0752BBB33B54}"/>
    <cellStyle name="Normal 2 2 2 3 4" xfId="3400" xr:uid="{C71998E8-99BD-4468-B038-6AC142038077}"/>
    <cellStyle name="Normal 2 2 2 4" xfId="2082" xr:uid="{2915C5E5-CB4B-4ED5-9C3D-460CB913F211}"/>
    <cellStyle name="Normal 2 2 2 4 2" xfId="2258" xr:uid="{527DBD31-3B34-4250-B206-444281676FD8}"/>
    <cellStyle name="Normal 2 2 2 4 2 2" xfId="2537" xr:uid="{F2D7DA15-176B-4425-BF13-66BEC1B9F93C}"/>
    <cellStyle name="Normal 2 2 2 4 3" xfId="2405" xr:uid="{9E26C51C-C13E-4B78-8594-C168D1701BAA}"/>
    <cellStyle name="Normal 2 2 2 5" xfId="4170" xr:uid="{6A29128F-8ED6-4B87-9251-0D98EC0D49F2}"/>
    <cellStyle name="Normal 2 2 3" xfId="9" xr:uid="{00000000-0005-0000-0000-00000A000000}"/>
    <cellStyle name="Normal 2 2 3 2" xfId="4171" xr:uid="{2E93F62E-5D91-4F3D-9637-E1095FB7876E}"/>
    <cellStyle name="Normal 2 2 4" xfId="2133" xr:uid="{1AD1582B-E888-4FBA-BDB0-6049ADA1163D}"/>
    <cellStyle name="Normal 2 2 5" xfId="2191" xr:uid="{6DB8965A-63A7-4B2F-9125-581B8E5A5879}"/>
    <cellStyle name="Normal 2 2 5 2" xfId="2325" xr:uid="{946C6460-CB75-4DD0-A16B-9B3F9D5F73E9}"/>
    <cellStyle name="Normal 2 2 5 2 2" xfId="2604" xr:uid="{34A85ADE-D47E-4BE1-8C5E-B213F73281AC}"/>
    <cellStyle name="Normal 2 2 5 3" xfId="2472" xr:uid="{18A0ABB1-82A7-409F-A481-5D5D2AC9A9E8}"/>
    <cellStyle name="Normal 2 2 6" xfId="4288" xr:uid="{EB63614C-BF11-4959-9720-CCE0F0E5D47F}"/>
    <cellStyle name="Normal 2 2 9" xfId="2098" xr:uid="{1D0F7319-48FB-4676-88D7-CEF375B74D9B}"/>
    <cellStyle name="Normal 2 3" xfId="2" xr:uid="{00000000-0005-0000-0000-00000B000000}"/>
    <cellStyle name="Normal 2 3 2" xfId="10" xr:uid="{00000000-0005-0000-0000-00000C000000}"/>
    <cellStyle name="Normal 2 3 3" xfId="1721" xr:uid="{E132423E-4A7E-44DB-AFDD-03B3E05447B2}"/>
    <cellStyle name="Normal 2 3 3 2" xfId="2681" xr:uid="{9D196237-EE2E-4FFF-9C36-BF0E085B93B3}"/>
    <cellStyle name="Normal 2 3 3 2 2" xfId="3082" xr:uid="{CBCAE379-98DF-496E-93FC-DAEDBCCB1361}"/>
    <cellStyle name="Normal 2 3 3 2 2 2" xfId="3854" xr:uid="{D130E932-F41C-4E4E-B0EC-420635834117}"/>
    <cellStyle name="Normal 2 3 3 2 3" xfId="3475" xr:uid="{185A2559-E545-47C7-A919-54A27220AA81}"/>
    <cellStyle name="Normal 2 3 3 3" xfId="3003" xr:uid="{FE82C56C-7786-4D65-A229-93313A4DBEA9}"/>
    <cellStyle name="Normal 2 3 3 3 2" xfId="3775" xr:uid="{66522897-F836-4944-936B-29168D151FDF}"/>
    <cellStyle name="Normal 2 3 3 4" xfId="3394" xr:uid="{6429C34A-D5D4-4CDF-8C81-2FD560161C65}"/>
    <cellStyle name="Normal 2 3 3 5" xfId="2080" xr:uid="{99FC027A-84DD-4EFB-B537-1E1242E0B084}"/>
    <cellStyle name="Normal 2 3 4" xfId="2128" xr:uid="{AD3E02E3-7B24-47CC-A4A3-9CE4C5F06C0E}"/>
    <cellStyle name="Normal 2 3 4 2" xfId="2275" xr:uid="{02F91E59-DE16-4A88-A257-97FFD1D50333}"/>
    <cellStyle name="Normal 2 3 4 2 2" xfId="2554" xr:uid="{BCF17401-8EA4-4BD7-953E-C7BE944B61DF}"/>
    <cellStyle name="Normal 2 3 4 3" xfId="2422" xr:uid="{E850DFF7-41B6-4F8C-BC30-7F85078D5296}"/>
    <cellStyle name="Normal 2 3 5" xfId="2212" xr:uid="{20B63CAF-C8EE-4C0A-8B10-6DE923FF627A}"/>
    <cellStyle name="Normal 2 3 5 2" xfId="2491" xr:uid="{AAB4766F-475F-4BD8-94D7-C2941EE4134F}"/>
    <cellStyle name="Normal 2 3 6" xfId="2360" xr:uid="{E7883C0D-00BE-4143-B7BC-2500AD4B3BF1}"/>
    <cellStyle name="Normal 2 3 7" xfId="4162" xr:uid="{61AFE72D-25A6-4018-9745-9C44175DC9BD}"/>
    <cellStyle name="Normal 2 3 8" xfId="2004" xr:uid="{1291F29F-2746-4A1A-97AF-61CA3FBD48EC}"/>
    <cellStyle name="Normal 2 4" xfId="1722" xr:uid="{3D2DA7DA-54F2-4A1C-A6AC-0E83E2F56AF7}"/>
    <cellStyle name="Normal 2 4 2" xfId="2090" xr:uid="{F0DE2A6B-9BB4-4A59-ACC2-AD60126719CA}"/>
    <cellStyle name="Normal 2 4 3" xfId="4152" xr:uid="{1A417D7D-DED8-4405-9B46-9727D1B6889E}"/>
    <cellStyle name="Normal 2 4 4" xfId="2013" xr:uid="{D63973FC-D21E-4C05-8CAB-73D70B7BC224}"/>
    <cellStyle name="Normal 2 5" xfId="1723" xr:uid="{B3EF8077-9121-451B-A0CB-6CD7634B64BD}"/>
    <cellStyle name="Normal 2 5 2" xfId="4165" xr:uid="{5DABCAA6-C4A9-4CF2-A8B4-2E4DED88591B}"/>
    <cellStyle name="Normal 2 5 3" xfId="2041" xr:uid="{03D70FA2-0480-4CDE-AFDD-27D789999F8C}"/>
    <cellStyle name="Normal 2 6" xfId="1724" xr:uid="{1CF20CCB-8115-4BBA-B67A-37CB951648E4}"/>
    <cellStyle name="Normal 2 6 2" xfId="2269" xr:uid="{F732A144-6365-4386-917A-885D3D316EE9}"/>
    <cellStyle name="Normal 2 6 2 2" xfId="2548" xr:uid="{D917AA63-51BB-47F8-8E35-420920C0EC93}"/>
    <cellStyle name="Normal 2 6 3" xfId="2416" xr:uid="{E85B1BF1-1A53-479C-88AF-598C8CA16334}"/>
    <cellStyle name="Normal 2 6 4" xfId="4175" xr:uid="{7D2745FF-838B-4335-BF05-CA5F1900EFAB}"/>
    <cellStyle name="Normal 2 6 5" xfId="2114" xr:uid="{8492520F-C3E1-4CBB-AA32-175C8A7DBA86}"/>
    <cellStyle name="Normal 2 7" xfId="2188" xr:uid="{3999B0C0-153B-4761-882C-B54AE38CB640}"/>
    <cellStyle name="Normal 2 7 2" xfId="2322" xr:uid="{13A9CA6A-2A34-4F70-B7CD-AEE4B6C5D2C4}"/>
    <cellStyle name="Normal 2 7 2 2" xfId="2601" xr:uid="{303D704F-014E-41D9-8A95-2B59BC22699B}"/>
    <cellStyle name="Normal 2 7 3" xfId="2469" xr:uid="{CA3A6BE9-69E7-48E4-B442-303582047AB5}"/>
    <cellStyle name="Normal 2 8" xfId="2203" xr:uid="{3444DB9F-6F78-42DE-B9A8-F3A9D159FA9C}"/>
    <cellStyle name="Normal 2 8 2" xfId="2482" xr:uid="{2C3C5521-08F1-40CB-98E4-9A7EF4CCA89A}"/>
    <cellStyle name="Normal 2 9" xfId="2078" xr:uid="{7D7D3F97-B834-4F9F-B39E-C1242DD5D341}"/>
    <cellStyle name="Normal 2_I21-Lead-Y'55" xfId="11" xr:uid="{00000000-0005-0000-0000-00000D000000}"/>
    <cellStyle name="Normal 20" xfId="1725" xr:uid="{422831D5-3CDB-493C-B4E9-A7447E8FB7BF}"/>
    <cellStyle name="Normal 20 2" xfId="1726" xr:uid="{5BDDE08A-C55B-4241-AAC5-05BAD28378A5}"/>
    <cellStyle name="Normal 20 2 2" xfId="2316" xr:uid="{BED33822-FAC6-4417-AF4E-96A37E578617}"/>
    <cellStyle name="Normal 20 2 2 2" xfId="2595" xr:uid="{4749A99B-1B95-400E-9CB1-CAA9576156BE}"/>
    <cellStyle name="Normal 20 2 3" xfId="2463" xr:uid="{6CCB52A5-6BA3-4139-A421-410876905B93}"/>
    <cellStyle name="Normal 20 2 4" xfId="2176" xr:uid="{6BC0036D-C03C-4279-A49C-0C1AAF45BFFA}"/>
    <cellStyle name="Normal 20 3" xfId="2252" xr:uid="{FB48B780-E11A-4DC7-8769-6A279024F17D}"/>
    <cellStyle name="Normal 20 3 2" xfId="2531" xr:uid="{F74A2319-872E-47D9-B4F8-BCA693DE0D75}"/>
    <cellStyle name="Normal 20 4" xfId="2399" xr:uid="{32BC0992-AE10-45DB-A684-078FEE3C76BE}"/>
    <cellStyle name="Normal 20 5" xfId="2069" xr:uid="{8AA1252A-9435-4187-B3E7-A54F24CEC034}"/>
    <cellStyle name="Normal 21" xfId="1727" xr:uid="{C9A1112F-538D-4927-A75D-FABC07FAED61}"/>
    <cellStyle name="Normal 21 2" xfId="1728" xr:uid="{CD9DAE29-D6AB-4B52-A158-2A9258852E01}"/>
    <cellStyle name="Normal 21 3" xfId="2000" xr:uid="{D96339EA-6AE5-48BE-82A2-59A4EB6321D6}"/>
    <cellStyle name="Normal 22" xfId="1729" xr:uid="{E254EB48-FC4C-44B0-813C-1BC8D2DB4429}"/>
    <cellStyle name="Normal 22 2" xfId="1730" xr:uid="{798CD961-1C8A-455E-9712-51B110685E59}"/>
    <cellStyle name="Normal 22 2 2" xfId="2533" xr:uid="{E812BA57-C768-4EC1-8613-0C49D9575E80}"/>
    <cellStyle name="Normal 22 2 3" xfId="2254" xr:uid="{81665FB4-F95D-436E-B95D-D30A6DD169AB}"/>
    <cellStyle name="Normal 22 3" xfId="2401" xr:uid="{7805A0AF-10ED-4B7E-B796-677D8ACDA709}"/>
    <cellStyle name="Normal 22 4" xfId="2071" xr:uid="{8FD5997D-6FE2-42B0-883A-1E8BB399192B}"/>
    <cellStyle name="Normal 23" xfId="1731" xr:uid="{47592DD7-A628-4CB2-9718-704945A4DBB0}"/>
    <cellStyle name="Normal 23 2" xfId="1732" xr:uid="{B81E379B-CD5F-4A08-B7B9-68D2C99B3082}"/>
    <cellStyle name="Normal 23 3" xfId="2124" xr:uid="{8EF3D9F0-14C9-4536-B6D4-7783636B24BF}"/>
    <cellStyle name="Normal 24" xfId="1733" xr:uid="{06C7DFFB-47F1-403B-8901-388B74183D21}"/>
    <cellStyle name="Normal 24 2" xfId="2318" xr:uid="{F768F186-AFFC-4B15-9A50-F47436299A3B}"/>
    <cellStyle name="Normal 24 2 2" xfId="2597" xr:uid="{8AF1BC9A-A2E3-4971-BD95-5E6E8B1372F2}"/>
    <cellStyle name="Normal 24 3" xfId="2465" xr:uid="{0B5A024A-AF6D-48FE-840A-3FAE6AAE42A7}"/>
    <cellStyle name="Normal 24 4" xfId="2178" xr:uid="{EAA40A68-E701-4B73-8E54-197768A70F2B}"/>
    <cellStyle name="Normal 25" xfId="1734" xr:uid="{FA9A4510-513F-4649-A6A2-C18703B7E67F}"/>
    <cellStyle name="Normal 26" xfId="1735" xr:uid="{14459893-F46C-4015-85BD-E7E1FFE52D16}"/>
    <cellStyle name="Normal 26 2" xfId="2473" xr:uid="{7134659D-299F-4A73-841E-B1CFDA14A7D2}"/>
    <cellStyle name="Normal 26 3" xfId="2194" xr:uid="{BB61C7D3-4FFB-44A6-B75E-443006CFC368}"/>
    <cellStyle name="Normal 27" xfId="1736" xr:uid="{E0CD35E8-63E0-4B56-86ED-94A863389E70}"/>
    <cellStyle name="Normal 27 2" xfId="2328" xr:uid="{67E8249C-B0C4-484E-A4B3-F3FD2EBAC8FD}"/>
    <cellStyle name="Normal 28" xfId="1737" xr:uid="{2C61EACF-7B31-43C6-BB37-510CB1CA8785}"/>
    <cellStyle name="Normal 28 2" xfId="2610" xr:uid="{0DB47384-0B46-444D-9424-9A3A3DD9E9D5}"/>
    <cellStyle name="Normal 28 3" xfId="2336" xr:uid="{31A9A67D-D817-47D0-8E5A-C37219AA4801}"/>
    <cellStyle name="Normal 29" xfId="1738" xr:uid="{F8AA39D3-7A8D-4416-BFC9-2F84487CB975}"/>
    <cellStyle name="Normal 29 2" xfId="2612" xr:uid="{3DC01C4A-159A-423C-B6E7-801DA715370D}"/>
    <cellStyle name="Normal 29 3" xfId="2338" xr:uid="{3C13F047-0542-4371-9E33-586322326E3A}"/>
    <cellStyle name="Normal 3" xfId="1739" xr:uid="{7B01EB6F-CA28-4AC4-9624-AF16962A7F3C}"/>
    <cellStyle name="Normal 3 10" xfId="1994" xr:uid="{C86173DA-80B4-4F8B-BBE8-843D19382F2B}"/>
    <cellStyle name="Normal 3 11" xfId="1740" xr:uid="{3B622146-4938-49F1-ABFD-148D668ABA4F}"/>
    <cellStyle name="Normal 3 2" xfId="1741" xr:uid="{197B4DE3-A377-4460-AEBA-47D24F4F1C06}"/>
    <cellStyle name="Normal 3 2 2" xfId="1742" xr:uid="{AE667AE0-3840-4FB1-8441-F1628AED6308}"/>
    <cellStyle name="Normal 3 2 2 2" xfId="2140" xr:uid="{9B9834E8-9EC0-4A08-A833-DE5A2A7CA729}"/>
    <cellStyle name="Normal 3 2 2 2 2" xfId="2115" xr:uid="{81A2E4BB-0BC1-4EFA-B084-434B36EB7D31}"/>
    <cellStyle name="Normal 3 2 2 2 2 2" xfId="2270" xr:uid="{D4055D09-87AF-47DA-A1FE-ABDC6B8EFB9C}"/>
    <cellStyle name="Normal 3 2 2 2 2 2 2" xfId="2549" xr:uid="{8B9BEE3C-68F4-4EB5-9D34-58285FBC9622}"/>
    <cellStyle name="Normal 3 2 2 2 2 3" xfId="2417" xr:uid="{3E385362-792C-4F3E-BCBC-C6779AAEF73F}"/>
    <cellStyle name="Normal 3 2 2 2 3" xfId="2284" xr:uid="{37E2F403-E0A4-4348-9B29-EE4BC3F27023}"/>
    <cellStyle name="Normal 3 2 2 2 3 2" xfId="2563" xr:uid="{A4582F30-75E7-4B07-97EB-D90CDD9E63FA}"/>
    <cellStyle name="Normal 3 2 2 2 4" xfId="2431" xr:uid="{61A90817-2A42-444D-B6BE-1345EC3A53C0}"/>
    <cellStyle name="Normal 3 2 2 3" xfId="2123" xr:uid="{D3D917F3-6B80-48A8-AAAB-CAE5F8EF2E91}"/>
    <cellStyle name="Normal 3 2 2 3 2" xfId="2274" xr:uid="{BBC5EEBE-8526-4610-A412-BE7F73BEB39D}"/>
    <cellStyle name="Normal 3 2 2 3 2 2" xfId="2553" xr:uid="{21B6C139-D5D6-438D-83F3-969235D9DA77}"/>
    <cellStyle name="Normal 3 2 2 3 3" xfId="2421" xr:uid="{DAB100A5-795F-45FF-A2F0-020D21D223A6}"/>
    <cellStyle name="Normal 3 2 2 4" xfId="2142" xr:uid="{FF060346-E23F-4BE6-B543-00C7B21F4A46}"/>
    <cellStyle name="Normal 3 2 2 4 2" xfId="2286" xr:uid="{A5DADFD8-5815-4C2C-B891-AFA917A009EC}"/>
    <cellStyle name="Normal 3 2 2 4 2 2" xfId="2565" xr:uid="{CE702AB2-0E44-4E5A-B1B2-93A72C61CDB8}"/>
    <cellStyle name="Normal 3 2 2 4 3" xfId="2433" xr:uid="{17C23554-6B4C-4208-A408-7129D05421B5}"/>
    <cellStyle name="Normal 3 2 2 5" xfId="2219" xr:uid="{403FB1FE-A6F4-4391-82B0-89BBD5FFDD61}"/>
    <cellStyle name="Normal 3 2 2 5 2" xfId="2498" xr:uid="{D61739E9-4739-4CBD-A301-5213701FB9C4}"/>
    <cellStyle name="Normal 3 2 2 6" xfId="2367" xr:uid="{6F370838-1585-472D-96A1-F0F3E0D0995F}"/>
    <cellStyle name="Normal 3 2 2 7" xfId="2018" xr:uid="{8A77FF7E-954A-4EB3-B5DA-9C151926ADC7}"/>
    <cellStyle name="Normal 3 2 3" xfId="1743" xr:uid="{20BB91B2-2A9F-48B3-A1A3-983FF14B5BEB}"/>
    <cellStyle name="Normal 3 2 3 2" xfId="1744" xr:uid="{117FE2A2-F660-4F9F-81AD-767C1E00AB91}"/>
    <cellStyle name="Normal 3 2 3 2 2" xfId="2305" xr:uid="{0A5FCDC7-04E6-4F0B-9C99-65510F106428}"/>
    <cellStyle name="Normal 3 2 3 2 2 2" xfId="2584" xr:uid="{A3BD68BE-60DC-4F91-909D-1EABE4B24734}"/>
    <cellStyle name="Normal 3 2 3 2 3" xfId="2452" xr:uid="{E511A934-06EC-4FBA-91E6-8A3207327B6C}"/>
    <cellStyle name="Normal 3 2 3 2 4" xfId="2165" xr:uid="{CE1603F7-8542-4C3A-8A71-8F2661E8AE21}"/>
    <cellStyle name="Normal 3 2 3 3" xfId="2240" xr:uid="{DBDA276E-8DED-483F-BC2F-0B35534A9C9C}"/>
    <cellStyle name="Normal 3 2 3 3 2" xfId="2519" xr:uid="{46D8DE6B-C8C0-4486-9E37-851858CC1D63}"/>
    <cellStyle name="Normal 3 2 3 4" xfId="2387" xr:uid="{1A28432C-1A36-4F3B-A4D2-22E268FA2A60}"/>
    <cellStyle name="Normal 3 2 3 5" xfId="2057" xr:uid="{FDB76D8A-C19B-4812-9F6A-DA459300219C}"/>
    <cellStyle name="Normal 3 2 4" xfId="1745" xr:uid="{33A0C404-DCBB-4359-B290-4B2D71077635}"/>
    <cellStyle name="Normal 3 2 4 2" xfId="2256" xr:uid="{4AF4D47A-8931-4C03-8686-A140EF24171D}"/>
    <cellStyle name="Normal 3 2 4 2 2" xfId="2535" xr:uid="{A46C7785-57EE-412A-A161-EC6E931DF706}"/>
    <cellStyle name="Normal 3 2 4 3" xfId="2403" xr:uid="{361C8E39-E5A2-47E4-8D43-2B0A03830540}"/>
    <cellStyle name="Normal 3 2 4 4" xfId="2077" xr:uid="{CCEB2758-6450-4E28-88F7-CA02748E423E}"/>
    <cellStyle name="Normal 3 2 5" xfId="2216" xr:uid="{70D0DB29-8A3E-4CCE-8B8C-30754AE56688}"/>
    <cellStyle name="Normal 3 2 5 2" xfId="2495" xr:uid="{C1C8CBBA-1C2B-46C4-8162-D5ACB68CC5CA}"/>
    <cellStyle name="Normal 3 2 6" xfId="2349" xr:uid="{2E23B22F-D83C-4997-9949-519F7CD18FB6}"/>
    <cellStyle name="Normal 3 2 6 2" xfId="2623" xr:uid="{B24B27ED-CB3B-4104-AF88-A92C68C43FE4}"/>
    <cellStyle name="Normal 3 2 7" xfId="2364" xr:uid="{A4E90975-A2FF-48F6-8203-32ACCC67075A}"/>
    <cellStyle name="Normal 3 2 8" xfId="4177" xr:uid="{38E46132-9D27-4F0B-BEF3-D45741F72CFC}"/>
    <cellStyle name="Normal 3 2 9" xfId="2012" xr:uid="{397A4012-FEAE-472E-9155-73BBBE64A0C4}"/>
    <cellStyle name="Normal 3 3" xfId="1746" xr:uid="{84D78DB7-5BE5-4590-AD57-3B4A0C699A69}"/>
    <cellStyle name="Normal 3 3 2" xfId="2028" xr:uid="{5E46C82F-56A3-49B3-9F3C-A9DDC4835514}"/>
    <cellStyle name="Normal 3 3 2 2" xfId="2107" xr:uid="{22164C25-1F85-4150-B739-A2CAFDC48731}"/>
    <cellStyle name="Normal 3 3 2 2 2" xfId="2329" xr:uid="{CA03A9ED-A463-4693-9FE4-DE5B3ECDC0BC}"/>
    <cellStyle name="Normal 3 3 3" xfId="2051" xr:uid="{FA98FAAE-C5D9-4AD3-865B-99A8305BFC69}"/>
    <cellStyle name="Normal 3 3 4" xfId="2086" xr:uid="{CAE68134-6D4B-4BD8-AA5C-1D967CAC2BD2}"/>
    <cellStyle name="Normal 3 3 5" xfId="2646" xr:uid="{A6EDC876-C2A4-4390-B2B1-54868915CD1B}"/>
    <cellStyle name="Normal 3 3 5 2" xfId="3047" xr:uid="{AF79DA43-35C5-4AE7-AB6B-FE9874C202D9}"/>
    <cellStyle name="Normal 3 3 5 2 2" xfId="3819" xr:uid="{13A9592D-C7CE-48A8-B3C9-E231ADC0F689}"/>
    <cellStyle name="Normal 3 3 5 3" xfId="3440" xr:uid="{BAD4D3D9-B8E8-4710-8048-4F02620CEFEE}"/>
    <cellStyle name="Normal 3 3 6" xfId="2991" xr:uid="{2D5AD4D8-7938-4A64-B5A2-9158CA5B6B3F}"/>
    <cellStyle name="Normal 3 3 6 2" xfId="3763" xr:uid="{74531CA9-4295-4472-BF51-8744C67A9EB5}"/>
    <cellStyle name="Normal 3 3 7" xfId="3382" xr:uid="{9D3E0BBC-9239-4C59-ABBE-932E30696AD1}"/>
    <cellStyle name="Normal 3 3 8" xfId="2011" xr:uid="{9FB94F52-8B6C-4A64-83E5-1497BECEAE88}"/>
    <cellStyle name="Normal 3 4" xfId="1747" xr:uid="{5D243616-2392-4FCD-B371-3FBBA65250ED}"/>
    <cellStyle name="Normal 3 4 2" xfId="2183" xr:uid="{F119808B-CA64-45A7-AA03-84727B444EA6}"/>
    <cellStyle name="Normal 3 4 3" xfId="2085" xr:uid="{0DDC6FE1-50E2-42C0-AE40-007ABF1DB68E}"/>
    <cellStyle name="Normal 3 5" xfId="1748" xr:uid="{AAD3FD35-9192-4B59-9278-A40139A336D8}"/>
    <cellStyle name="Normal 3 5 2" xfId="1749" xr:uid="{867F9CF0-A07A-4CED-90F9-2226FDD83480}"/>
    <cellStyle name="Normal 3 5 3" xfId="2136" xr:uid="{9A17B531-8570-40EE-81EA-2CD1A1D35A98}"/>
    <cellStyle name="Normal 3 6" xfId="1750" xr:uid="{0AACF72D-107B-48AA-859D-B36FDF089222}"/>
    <cellStyle name="Normal 3 6 2" xfId="2484" xr:uid="{458C952E-07EC-475C-A4E9-09DA997ACE64}"/>
    <cellStyle name="Normal 3 6 3" xfId="2205" xr:uid="{81E3C536-E15D-4C5F-BD1F-335B16690449}"/>
    <cellStyle name="Normal 3 7" xfId="2353" xr:uid="{04986AF9-514A-417E-A110-95D4CB515DC9}"/>
    <cellStyle name="Normal 3 8" xfId="4158" xr:uid="{F3AF46A3-6389-4DE6-8584-AC73A6B69B22}"/>
    <cellStyle name="Normal 3 9" xfId="4284" xr:uid="{C212E660-45AD-4429-B0AF-B95DC0F9934F}"/>
    <cellStyle name="Normal 30" xfId="1751" xr:uid="{C27E8BCB-498E-4B28-A1D3-B8355FE940C7}"/>
    <cellStyle name="Normal 30 2" xfId="2614" xr:uid="{4241CF08-03AC-4BE7-B91E-BDA196C0F970}"/>
    <cellStyle name="Normal 30 3" xfId="2340" xr:uid="{B5109469-0C70-49EC-84D5-1A317E0A60FB}"/>
    <cellStyle name="Normal 31" xfId="1752" xr:uid="{210428E3-CF3F-4CBC-8FEF-C15CC6C1EBCA}"/>
    <cellStyle name="Normal 31 2" xfId="2616" xr:uid="{C71CD9F1-7CCC-48CA-AD62-8D9D699364A5}"/>
    <cellStyle name="Normal 31 3" xfId="2342" xr:uid="{0B4F4224-907A-4E6A-B9CA-E72BAE209A08}"/>
    <cellStyle name="Normal 32" xfId="1753" xr:uid="{F4BF053B-814C-4612-97C7-F541CB6D7DEF}"/>
    <cellStyle name="Normal 32 2" xfId="2618" xr:uid="{AB41D241-F9E6-41D4-AB2B-46522683AED8}"/>
    <cellStyle name="Normal 32 3" xfId="2636" xr:uid="{71352D54-D6B6-4176-AEE0-A55FC66445BC}"/>
    <cellStyle name="Normal 32 3 2" xfId="2937" xr:uid="{D2F1AA5F-BD3C-4ECE-B393-B6F31854592B}"/>
    <cellStyle name="Normal 32 3 2 2" xfId="3338" xr:uid="{B7582F53-7141-4A8D-B40A-6D1283FEC124}"/>
    <cellStyle name="Normal 32 3 2 2 2" xfId="4110" xr:uid="{2D864026-DD42-437E-A9FD-F86613E5A430}"/>
    <cellStyle name="Normal 32 3 2 3" xfId="3731" xr:uid="{72DBE806-663E-4AB9-8983-DF67DABD68AB}"/>
    <cellStyle name="Normal 32 3 3" xfId="3037" xr:uid="{10437166-B0AB-4A32-81BC-C30AA1C5BB54}"/>
    <cellStyle name="Normal 32 3 3 2" xfId="3809" xr:uid="{21BA1790-C93D-4506-9F1D-CBC54A4ADBB8}"/>
    <cellStyle name="Normal 32 3 4" xfId="3430" xr:uid="{2BD79611-3C38-4A5D-B918-55D6A03AD7C1}"/>
    <cellStyle name="Normal 32 4" xfId="2344" xr:uid="{D23B6872-FF8B-4515-BF27-9684A34C39F1}"/>
    <cellStyle name="Normal 33" xfId="1754" xr:uid="{50AF8E2C-539F-404C-A8F4-2286921B46D0}"/>
    <cellStyle name="Normal 33 2" xfId="3343" xr:uid="{E3E395CA-46CB-4C10-9011-C9E1662FB16E}"/>
    <cellStyle name="Normal 33 2 2" xfId="4115" xr:uid="{3375F193-0177-46DF-B846-972592FDD64A}"/>
    <cellStyle name="Normal 33 3" xfId="3736" xr:uid="{1BD62B2C-CF7B-4535-B353-D9393179AA43}"/>
    <cellStyle name="Normal 33 4" xfId="2942" xr:uid="{1538E025-046D-4FD4-AF2D-10C03F8C0262}"/>
    <cellStyle name="Normal 34" xfId="1755" xr:uid="{8C95BDB5-BB0A-4CB5-8F8E-23279D6557F1}"/>
    <cellStyle name="Normal 34 2" xfId="3362" xr:uid="{1D9949F3-84EF-40C1-91C5-284D4EFFE8B7}"/>
    <cellStyle name="Normal 34 2 2" xfId="4134" xr:uid="{E4CF0E20-BA7C-4C84-897F-3AE17DF129BC}"/>
    <cellStyle name="Normal 34 3" xfId="3756" xr:uid="{5E85E6F3-93BC-4DA1-A036-6BB4919DA739}"/>
    <cellStyle name="Normal 34 4" xfId="2983" xr:uid="{6C0DDC0F-DED1-45EE-94FF-BBFE0D5CDB47}"/>
    <cellStyle name="Normal 35" xfId="1756" xr:uid="{626B83CD-8D31-4FCF-9454-B00AEEB8FBAF}"/>
    <cellStyle name="Normal 35 2" xfId="4285" xr:uid="{847CFEEE-A2CD-4993-AB3F-517D36702CB2}"/>
    <cellStyle name="Normal 36" xfId="1757" xr:uid="{A183A271-8FE4-480C-A0B7-C4100D79626F}"/>
    <cellStyle name="Normal 36 2" xfId="3368" xr:uid="{4323DD2B-4329-4964-9156-045A1DB538C2}"/>
    <cellStyle name="Normal 37" xfId="1758" xr:uid="{F5FDE47E-001E-4E68-A40B-5669B5AA161D}"/>
    <cellStyle name="Normal 37 2" xfId="3370" xr:uid="{22F84F0B-0418-4F2E-880C-FDA0E07C801B}"/>
    <cellStyle name="Normal 38" xfId="1759" xr:uid="{042BDFF2-5501-46C9-90A1-B1B4966A86FF}"/>
    <cellStyle name="Normal 38 2" xfId="3376" xr:uid="{EB5335C3-0883-44EE-9322-F7175F14105C}"/>
    <cellStyle name="Normal 39" xfId="29" xr:uid="{9D5B0488-A894-4EE1-ACAE-282704F06E01}"/>
    <cellStyle name="Normal 39 2" xfId="4139" xr:uid="{DC0DDD94-5A28-42F4-8876-05256FC51F8E}"/>
    <cellStyle name="Normal 4" xfId="1760" xr:uid="{7495FD63-158E-40AE-AC30-BBB5691AAE68}"/>
    <cellStyle name="Normal 4 10 2" xfId="1761" xr:uid="{7EB15791-BCED-48E5-B459-D370C7B9C21A}"/>
    <cellStyle name="Normal 4 2" xfId="1762" xr:uid="{974EE11A-1AB9-429E-8833-FE81D755CF70}"/>
    <cellStyle name="Normal 4 2 2" xfId="2163" xr:uid="{857A1312-8329-42FC-8F3B-47288B0E426D}"/>
    <cellStyle name="Normal 4 2 3" xfId="2120" xr:uid="{8B28D437-98EA-49CB-BB3A-A32DDA8AFC5A}"/>
    <cellStyle name="Normal 4 2 3 2" xfId="2272" xr:uid="{071321C9-7DA6-42D0-9F24-5FEA7CD54D61}"/>
    <cellStyle name="Normal 4 2 3 2 2" xfId="2551" xr:uid="{BFC88CF9-591C-4D59-9DA8-06FB3552457D}"/>
    <cellStyle name="Normal 4 2 3 3" xfId="2419" xr:uid="{FEC8FC7C-B4A2-4B17-8B3C-BF8A63B98FC6}"/>
    <cellStyle name="Normal 4 2 3 4" xfId="4188" xr:uid="{C8841617-8ED2-43D9-8A1E-CC66BFBECF00}"/>
    <cellStyle name="Normal 4 3" xfId="1763" xr:uid="{DF64DE5A-9648-4940-8530-228F6BB946E3}"/>
    <cellStyle name="Normal 4 3 2" xfId="2661" xr:uid="{594E1CD1-D9B9-4956-9888-A3458C02C38E}"/>
    <cellStyle name="Normal 4 3 2 2" xfId="3062" xr:uid="{02010979-2BA0-4021-8ECE-BBCC797E0B94}"/>
    <cellStyle name="Normal 4 3 2 2 2" xfId="3834" xr:uid="{890B831B-F978-4121-AE91-F1B7884B3292}"/>
    <cellStyle name="Normal 4 3 2 3" xfId="3455" xr:uid="{53F6B5D4-0EDF-40D6-B260-64D4CD43029B}"/>
    <cellStyle name="Normal 4 3 3" xfId="2994" xr:uid="{5E0F4834-12B8-4F21-9687-3C24C0431EA1}"/>
    <cellStyle name="Normal 4 3 3 2" xfId="3766" xr:uid="{AF4A641B-547B-42B8-87F5-155AD8A9B1B4}"/>
    <cellStyle name="Normal 4 3 4" xfId="3385" xr:uid="{0324AC39-4D86-4F07-ACA1-77B0B9DBD9AD}"/>
    <cellStyle name="Normal 4 3 5" xfId="2044" xr:uid="{4FA15ED5-441E-4ACD-8730-C0AD003D713A}"/>
    <cellStyle name="Normal 4 4" xfId="1764" xr:uid="{475C80FF-509A-49E7-94E8-6BA7084D5BD7}"/>
    <cellStyle name="Normal 4 4 2" xfId="2127" xr:uid="{A2778926-82AA-4858-BDCD-496168E047D6}"/>
    <cellStyle name="Normal 4 5" xfId="1765" xr:uid="{F5A26118-AFEC-4783-93CD-18EF8F4D3CAD}"/>
    <cellStyle name="Normal 4 5 2" xfId="1766" xr:uid="{92A67ADE-8BD6-4AAA-8EEF-425EA060DC2A}"/>
    <cellStyle name="Normal 4 6" xfId="1767" xr:uid="{D3748000-832A-484A-93D7-2D37F2298343}"/>
    <cellStyle name="Normal 40" xfId="1768" xr:uid="{0B54A08F-28FB-491B-A3ED-A52B55F8F3B1}"/>
    <cellStyle name="Normal 40 2" xfId="4142" xr:uid="{F0E1FD9C-A9B5-44F6-840E-C55DD4145A34}"/>
    <cellStyle name="Normal 41" xfId="1981" xr:uid="{E88BC099-C02F-43F8-BB81-76729596BD16}"/>
    <cellStyle name="Normal 41 2" xfId="4180" xr:uid="{00683209-89C5-4C6B-9215-AC0C1C6A111A}"/>
    <cellStyle name="Normal 42" xfId="1983" xr:uid="{2FC0F3B5-797E-4202-BB9B-856B99F2DCF5}"/>
    <cellStyle name="Normal 42 2" xfId="4195" xr:uid="{921E1DA1-A4F5-4ECC-B53C-A74E7D6A2C47}"/>
    <cellStyle name="Normal 43" xfId="1982" xr:uid="{C9AD05F4-F16C-48D3-8DF2-D8FBED500BF5}"/>
    <cellStyle name="Normal 43 2" xfId="4204" xr:uid="{FFEB02EF-6776-4651-B216-50AB1BF90FBD}"/>
    <cellStyle name="Normal 44" xfId="4206" xr:uid="{0FC7BF36-3EE3-4F77-8208-FED11B520E13}"/>
    <cellStyle name="Normal 45" xfId="4210" xr:uid="{1443F205-E007-4518-A5E1-02991A23F86A}"/>
    <cellStyle name="Normal 46" xfId="4213" xr:uid="{AFCEAD34-EAB6-44D3-97F5-D32E693C824E}"/>
    <cellStyle name="Normal 47" xfId="4215" xr:uid="{C01462A7-BC81-4FA9-8836-CFAEA1D0D984}"/>
    <cellStyle name="Normal 48" xfId="4221" xr:uid="{735562E0-009F-4D78-98E0-E6130E9146BF}"/>
    <cellStyle name="Normal 49" xfId="4224" xr:uid="{4A646E20-4576-43A0-865A-7C95A9D72670}"/>
    <cellStyle name="Normal 5" xfId="1769" xr:uid="{9817CCEC-89AF-499E-9645-E2581B8BA07F}"/>
    <cellStyle name="Normal 5 11" xfId="1770" xr:uid="{E917F5E4-E458-43D1-B890-22FE40AEB608}"/>
    <cellStyle name="Normal 5 2" xfId="1771" xr:uid="{59301471-A9DD-41EE-949C-394844319177}"/>
    <cellStyle name="Normal 5 2 2" xfId="1772" xr:uid="{5AEE7CBF-33E9-4670-8800-1A49AF27624F}"/>
    <cellStyle name="Normal 5 2 2 2" xfId="2083" xr:uid="{841F9EFF-0FA5-4666-B059-75224EC96EB5}"/>
    <cellStyle name="Normal 5 2 2 2 2" xfId="2259" xr:uid="{931EF8A8-869C-4955-9E4F-7DFE7B7CAE7E}"/>
    <cellStyle name="Normal 5 2 2 2 2 2" xfId="2538" xr:uid="{CE481238-91CD-436F-B02B-D40A1EF35759}"/>
    <cellStyle name="Normal 5 2 2 2 3" xfId="2406" xr:uid="{08A6D83C-0D70-4614-A475-1B81F9A407CF}"/>
    <cellStyle name="Normal 5 2 2 3" xfId="2052" xr:uid="{4456D278-F3EF-4FA8-A6E6-223631ECF099}"/>
    <cellStyle name="Normal 5 2 3" xfId="2121" xr:uid="{5E48F97E-E5C1-48CC-A6F7-02187B33FA69}"/>
    <cellStyle name="Normal 5 2 3 2" xfId="2704" xr:uid="{370FFCAB-BAA7-4E63-B918-6EB79625AF6D}"/>
    <cellStyle name="Normal 5 2 3 2 2" xfId="3105" xr:uid="{CBB2B360-8EFD-408B-BD0F-B07B81DD9808}"/>
    <cellStyle name="Normal 5 2 3 2 2 2" xfId="3877" xr:uid="{2C22A640-23BA-4538-B914-9F59B1D7B380}"/>
    <cellStyle name="Normal 5 2 3 2 3" xfId="3498" xr:uid="{2772B5B7-9759-450E-8E78-1446162E964E}"/>
    <cellStyle name="Normal 5 2 3 3" xfId="3017" xr:uid="{CF177CAF-7BBC-4207-9AC5-197460787933}"/>
    <cellStyle name="Normal 5 2 3 3 2" xfId="3789" xr:uid="{B28EEE4D-C4B9-4EFF-B5FA-079479D2AD72}"/>
    <cellStyle name="Normal 5 2 3 4" xfId="3409" xr:uid="{CC662397-29F3-4B1F-A01B-BA6B9FD387B6}"/>
    <cellStyle name="Normal 5 2 4" xfId="2330" xr:uid="{15EBBBB4-48EF-41B3-98EF-1BD85BC3D9EF}"/>
    <cellStyle name="Normal 5 2 4 2" xfId="2797" xr:uid="{6304ABF4-536C-496E-B3E9-6B40527067DD}"/>
    <cellStyle name="Normal 5 2 4 2 2" xfId="3198" xr:uid="{FB28F0CD-598F-47A8-9906-7F6D35A14D5F}"/>
    <cellStyle name="Normal 5 2 4 2 2 2" xfId="3970" xr:uid="{CA76C541-0076-412D-A5C4-EB889A251175}"/>
    <cellStyle name="Normal 5 2 4 2 3" xfId="3591" xr:uid="{E76E05FC-15EC-476A-828C-4FA03CA208CF}"/>
    <cellStyle name="Normal 5 2 4 3" xfId="3025" xr:uid="{DCEC0BDA-9E52-47ED-A4DC-9EAA6E9F95A0}"/>
    <cellStyle name="Normal 5 2 4 3 2" xfId="3797" xr:uid="{483F671E-F687-4CDC-90A8-39DC9CD7946E}"/>
    <cellStyle name="Normal 5 2 4 4" xfId="3417" xr:uid="{2C77AEE8-81FE-4F0F-86B0-5FFA9A3BEEEC}"/>
    <cellStyle name="Normal 5 2 5" xfId="2643" xr:uid="{63349183-0E5B-4AE3-87E6-758EED079CC9}"/>
    <cellStyle name="Normal 5 2 5 2" xfId="3044" xr:uid="{5F4AE4AB-327F-43D9-9ABA-2FC9BEAFDFDD}"/>
    <cellStyle name="Normal 5 2 5 2 2" xfId="3816" xr:uid="{D9C5B7F7-3CD2-4F38-88DF-8B41797CAB82}"/>
    <cellStyle name="Normal 5 2 5 3" xfId="3437" xr:uid="{5AD11F33-2540-4B9E-B3F9-3CC6101EF768}"/>
    <cellStyle name="Normal 5 2 6" xfId="2989" xr:uid="{D5856250-31F5-45E6-8DCD-743EBC197E6D}"/>
    <cellStyle name="Normal 5 2 6 2" xfId="3761" xr:uid="{197BAE8D-39E6-400B-82E7-0EBE0633F161}"/>
    <cellStyle name="Normal 5 2 7" xfId="3380" xr:uid="{088D0756-8587-4E7D-A418-D708D5C46754}"/>
    <cellStyle name="Normal 5 2 8" xfId="2006" xr:uid="{4D8C531A-6529-42B9-8FF6-3539B2B12087}"/>
    <cellStyle name="Normal 5 3" xfId="1773" xr:uid="{B7B56E7F-49FE-4537-818D-BE8CE8D0C1D3}"/>
    <cellStyle name="Normal 5 3 2" xfId="2262" xr:uid="{55843694-2934-49A8-9892-A5734F4621D5}"/>
    <cellStyle name="Normal 5 3 2 2" xfId="2541" xr:uid="{65EF3B18-2F47-484F-BEAB-EEF03590DAB0}"/>
    <cellStyle name="Normal 5 3 3" xfId="2409" xr:uid="{53D4FD9D-CA57-4008-80EF-7A0B708399C1}"/>
    <cellStyle name="Normal 5 3 4" xfId="2103" xr:uid="{A25458E4-5549-45D8-9731-EA58360B1E91}"/>
    <cellStyle name="Normal 5 4" xfId="1774" xr:uid="{C02AF0B2-2F72-4338-AE07-DFD58B26869E}"/>
    <cellStyle name="Normal 5 4 2" xfId="1775" xr:uid="{6461DB94-60E0-436E-A3BB-5D61F86E3FB2}"/>
    <cellStyle name="Normal 5 4 2 2" xfId="2489" xr:uid="{54C8DFE3-0DEC-4E50-BC7E-A5E59508EC54}"/>
    <cellStyle name="Normal 5 4 3" xfId="2210" xr:uid="{76EAFA18-5CA5-437E-BDF4-EA9266C7353A}"/>
    <cellStyle name="Normal 5 5" xfId="1776" xr:uid="{C13CAF8B-F814-4B1C-8C34-51A4CB360F99}"/>
    <cellStyle name="Normal 5 5 2" xfId="1777" xr:uid="{397D9947-7151-4801-ACEA-1E40AA2D027C}"/>
    <cellStyle name="Normal 5 5 3" xfId="2358" xr:uid="{C74A4C89-904B-4FB8-BF8A-E0830D8B94EE}"/>
    <cellStyle name="Normal 5 6" xfId="1778" xr:uid="{DFB533BA-D7BE-4616-9959-BA9D1652A18C}"/>
    <cellStyle name="Normal 5 6 2" xfId="4174" xr:uid="{89F47CE6-A2FD-411E-ADB7-CB608332B3C2}"/>
    <cellStyle name="Normal 5 7" xfId="2002" xr:uid="{B1FA044C-C523-4311-ABC0-13E8E422A28C}"/>
    <cellStyle name="Normal 50" xfId="4228" xr:uid="{5FDC991A-0593-4049-8CED-58DF1DA48BDB}"/>
    <cellStyle name="Normal 51" xfId="4220" xr:uid="{74AFF88F-EC47-42A5-A41B-97AF131ACF82}"/>
    <cellStyle name="Normal 52" xfId="4218" xr:uid="{62DA5FFA-A019-4DCA-A67C-A62F03039DBA}"/>
    <cellStyle name="Normal 53" xfId="4226" xr:uid="{0D5E6F58-377A-479F-BB26-F48C83506EC3}"/>
    <cellStyle name="Normal 54" xfId="30" xr:uid="{26981B62-DF95-42FA-9CE7-4187194C5BE6}"/>
    <cellStyle name="Normal 55" xfId="4227" xr:uid="{9DA20EBA-01EA-4301-BCE2-E65912658FFE}"/>
    <cellStyle name="Normal 56" xfId="4230" xr:uid="{3B1DC127-B81E-4247-94AE-21C6264DC650}"/>
    <cellStyle name="Normal 57" xfId="4232" xr:uid="{4BB580B7-D39D-4CDB-9436-5C568893B8A4}"/>
    <cellStyle name="Normal 58" xfId="4234" xr:uid="{7ABE696A-29BE-4463-A82C-FBBA06346109}"/>
    <cellStyle name="Normal 59" xfId="4238" xr:uid="{D949E489-554C-4DD4-93A9-310EF1C4F984}"/>
    <cellStyle name="Normal 6" xfId="1779" xr:uid="{6A7E71DC-2B36-426C-B1A9-6F283127E281}"/>
    <cellStyle name="Normal 6 2" xfId="1780" xr:uid="{E8223DEF-44FC-4825-AAD5-6F4E61C2D13E}"/>
    <cellStyle name="Normal 6 2 2" xfId="1781" xr:uid="{8E6C96CC-B3DC-4F7B-B154-3FDB0FBC327C}"/>
    <cellStyle name="Normal 6 2 2 2" xfId="2089" xr:uid="{CC550031-57A2-4C53-8ED5-C7767AD96200}"/>
    <cellStyle name="Normal 6 2 3" xfId="2257" xr:uid="{BA1FA67C-4C2D-4A11-AA4A-55275FC5FC55}"/>
    <cellStyle name="Normal 6 2 3 2" xfId="2536" xr:uid="{8E4D535A-FBFE-4B3D-8ED1-091F26F621C3}"/>
    <cellStyle name="Normal 6 2 4" xfId="2404" xr:uid="{FFB3305E-BA4B-417A-B1FB-95915DD39B57}"/>
    <cellStyle name="Normal 6 2 5" xfId="4149" xr:uid="{06877CD6-6F9F-43F4-92EF-E1C3A5754977}"/>
    <cellStyle name="Normal 6 2 6" xfId="2081" xr:uid="{4514FB77-138A-44CF-9643-DA21A2E49ACB}"/>
    <cellStyle name="Normal 6 3" xfId="1782" xr:uid="{A5A6A74A-4126-481B-A381-17E7F67A7F26}"/>
    <cellStyle name="Normal 6 3 2" xfId="2099" xr:uid="{D8CE5BCC-109A-4449-8F43-30C10CE6F31E}"/>
    <cellStyle name="Normal 6 4" xfId="1783" xr:uid="{08A64677-8477-40C1-8015-99A1071DAF7B}"/>
    <cellStyle name="Normal 6 5" xfId="1997" xr:uid="{84787466-631A-4C27-B0A8-D4F8CC8CECAC}"/>
    <cellStyle name="Normal 60" xfId="4241" xr:uid="{B394453A-46D2-4E3F-8E6A-6214A0078358}"/>
    <cellStyle name="Normal 61" xfId="4244" xr:uid="{8829321E-E7B8-45CD-BA63-2D6F051DA3E6}"/>
    <cellStyle name="Normal 62" xfId="4246" xr:uid="{CA0031F6-FFCF-482D-AAA3-05A5E48956B5}"/>
    <cellStyle name="Normal 63" xfId="4248" xr:uid="{C8B84B5C-58C8-49C3-BE86-343B5CC0ED3E}"/>
    <cellStyle name="Normal 64" xfId="4254" xr:uid="{5EFA99D0-B89F-4117-B4C7-DA8969D2B680}"/>
    <cellStyle name="Normal 65" xfId="4256" xr:uid="{2DA705CC-C989-4FDA-A3C8-0F04A71C13C3}"/>
    <cellStyle name="Normal 66" xfId="4259" xr:uid="{ED77C2BA-4E0A-4F0E-A8CC-241997A8656F}"/>
    <cellStyle name="Normal 67" xfId="4260" xr:uid="{19DA4665-B81E-489D-851F-BE7D9E7E515B}"/>
    <cellStyle name="Normal 67 2" xfId="4146" xr:uid="{27653D60-54AF-4E9E-8092-ADC12B0728E5}"/>
    <cellStyle name="Normal 68" xfId="4148" xr:uid="{14C935C7-6BE0-4CC5-B513-0B2811F7A253}"/>
    <cellStyle name="Normal 69" xfId="4262" xr:uid="{BF8120EE-C02A-47C6-A959-567B882ED137}"/>
    <cellStyle name="Normal 7" xfId="1784" xr:uid="{43C6B0AE-C7E2-4136-BAF2-2C821DEFECC2}"/>
    <cellStyle name="Normal 7 2" xfId="2097" xr:uid="{25FC30A0-08BD-4560-BC19-A983FCFB7754}"/>
    <cellStyle name="Normal 7 3" xfId="2135" xr:uid="{3DF21531-22E3-4AC5-8DA5-E4A2387783ED}"/>
    <cellStyle name="Normal 7 3 2" xfId="2281" xr:uid="{FD9DD3C5-A5C1-410F-89E5-68A36913D53A}"/>
    <cellStyle name="Normal 7 3 2 2" xfId="2560" xr:uid="{BAC252CB-AC45-40CE-86C8-C7A7F50BD399}"/>
    <cellStyle name="Normal 7 3 3" xfId="2428" xr:uid="{24AE0CF6-66E4-48F4-8C88-09AF6B08AD99}"/>
    <cellStyle name="Normal 7 4" xfId="2214" xr:uid="{6E44BFA6-232C-45DA-97A0-074A90A23EF9}"/>
    <cellStyle name="Normal 7 4 2" xfId="2493" xr:uid="{2617050C-B533-4426-861A-DFB1B47A19DE}"/>
    <cellStyle name="Normal 7 5" xfId="2362" xr:uid="{CB2F2A7C-CE68-4BD6-94A6-66DB83C973D8}"/>
    <cellStyle name="Normal 7 6" xfId="2009" xr:uid="{B20B7233-3CAC-4AD0-9D43-2C48739667E7}"/>
    <cellStyle name="Normal 70" xfId="4264" xr:uid="{7B1D9C23-B586-4FB2-932B-C91A21038E53}"/>
    <cellStyle name="Normal 71" xfId="4266" xr:uid="{605883FA-43C4-4834-BFC2-9FACED37582C}"/>
    <cellStyle name="Normal 72" xfId="4268" xr:uid="{CD0C3C40-F3A9-43AC-BA51-9BFFE7832C33}"/>
    <cellStyle name="Normal 73" xfId="2331" xr:uid="{2A28DBA6-F640-4090-9497-D6073EA3EDEB}"/>
    <cellStyle name="Normal 73 2" xfId="2607" xr:uid="{D0F0B042-7E7B-48E8-B33D-E177041C11DB}"/>
    <cellStyle name="Normal 73 3" xfId="2186" xr:uid="{8B75F1CF-046C-481A-9E31-CEF4BB12B358}"/>
    <cellStyle name="Normal 73 3 2" xfId="2321" xr:uid="{4FAA04BD-26EB-4709-BB0F-092F6045392E}"/>
    <cellStyle name="Normal 73 3 2 2" xfId="2600" xr:uid="{76BC3598-F80F-45A5-A5C0-EF3F41A2A45D}"/>
    <cellStyle name="Normal 73 3 3" xfId="2468" xr:uid="{8C65DE3B-7BFC-4898-BD21-5FA04C6A837A}"/>
    <cellStyle name="Normal 74" xfId="4270" xr:uid="{1E93F244-0A1C-4E52-AC8E-2BB7FF0CCFCA}"/>
    <cellStyle name="Normal 75" xfId="4272" xr:uid="{1A38340A-89B2-4E64-A070-23C967D93B40}"/>
    <cellStyle name="Normal 76" xfId="4274" xr:uid="{A3168675-61D9-4BA2-8A88-64E9C0FE3517}"/>
    <cellStyle name="Normal 77" xfId="4276" xr:uid="{29EFC63C-02CE-4601-BF09-22F2A5526D13}"/>
    <cellStyle name="Normal 78" xfId="4279" xr:uid="{D3F20086-8249-4239-89B0-A432D58FFC56}"/>
    <cellStyle name="Normal 79" xfId="22" xr:uid="{610C2AFA-C1A5-4F79-9746-DA696A6AC016}"/>
    <cellStyle name="Normal 8" xfId="1785" xr:uid="{20B66888-67C1-44AF-AE1B-ECED1B8FCCFB}"/>
    <cellStyle name="Normal 8 2" xfId="2111" xr:uid="{955A0473-1EF4-4D32-9E69-DF7BFB90DBAA}"/>
    <cellStyle name="Normal 8 2 2" xfId="2266" xr:uid="{37433617-6327-4FFA-A9EE-7B2E3D36D87F}"/>
    <cellStyle name="Normal 8 2 2 2" xfId="2545" xr:uid="{B3D052E8-70FF-4D00-B0B9-3B20E322734F}"/>
    <cellStyle name="Normal 8 2 3" xfId="2413" xr:uid="{B0EA7260-74D2-4B69-9710-63113C355A98}"/>
    <cellStyle name="Normal 8 3" xfId="2182" xr:uid="{D534F71C-B75C-4DF9-B156-DF38542AB1BB}"/>
    <cellStyle name="Normal 8 4" xfId="2217" xr:uid="{1D3CC055-8B77-4DFC-A28C-EF9F5CF31206}"/>
    <cellStyle name="Normal 8 4 2" xfId="2496" xr:uid="{A0559EA9-1B13-4F09-9A98-847CF91B394C}"/>
    <cellStyle name="Normal 8 5" xfId="2365" xr:uid="{68B80D76-ED10-4548-9ADD-C8D5A1582517}"/>
    <cellStyle name="Normal 8 6" xfId="2016" xr:uid="{A7D49CAB-52B1-4EF6-9B39-7E2AFE02CC4A}"/>
    <cellStyle name="Normal 80" xfId="4280" xr:uid="{6030DB41-6632-49E2-B218-B14AA1741415}"/>
    <cellStyle name="Normal 81" xfId="1989" xr:uid="{7DEDCF6A-21A5-4F99-ABDE-ACD9D5A519A5}"/>
    <cellStyle name="Normal 9" xfId="1786" xr:uid="{E2B44F1F-E055-4731-B02A-53CFEA4AA970}"/>
    <cellStyle name="Normal 9 2" xfId="2073" xr:uid="{3D9ED172-F1BE-44E3-97F5-A6403B93F318}"/>
    <cellStyle name="Normal 9 2 2" xfId="2676" xr:uid="{A7C64E2E-9672-4D89-B899-645AB052FCA5}"/>
    <cellStyle name="Normal 9 2 2 2" xfId="3077" xr:uid="{94B7C4CB-57D8-4FEE-8BA1-AE55DC14DF59}"/>
    <cellStyle name="Normal 9 2 2 2 2" xfId="3849" xr:uid="{5350AA36-A998-43EC-BBBE-02735E9EE41B}"/>
    <cellStyle name="Normal 9 2 2 3" xfId="3470" xr:uid="{88677D1F-09DB-4A23-83CE-90F7C16FA240}"/>
    <cellStyle name="Normal 9 2 3" xfId="2999" xr:uid="{BF7CB064-1485-41CE-B068-8B7C66B0426A}"/>
    <cellStyle name="Normal 9 2 3 2" xfId="3771" xr:uid="{ABEFBF3E-BBE1-45E0-82C8-1FD63519CAE5}"/>
    <cellStyle name="Normal 9 2 4" xfId="3390" xr:uid="{FF084B42-97DE-414C-8ED6-B32236EB4355}"/>
    <cellStyle name="Normal 9 3" xfId="2143" xr:uid="{A970F392-0CDB-44C8-8FAE-6D85EB306504}"/>
    <cellStyle name="Normal 9 3 2" xfId="2287" xr:uid="{7DE58588-F80F-4477-BBC5-282FDF485710}"/>
    <cellStyle name="Normal 9 3 2 2" xfId="2566" xr:uid="{6F66C76A-97CE-4213-9D93-3A442A61D132}"/>
    <cellStyle name="Normal 9 3 3" xfId="2434" xr:uid="{88086FEE-C3C9-44F6-A6E9-3806A7EB543E}"/>
    <cellStyle name="Normal 9 4" xfId="2220" xr:uid="{74DF4C6B-3557-4D68-B5BF-5341993A8FDD}"/>
    <cellStyle name="Normal 9 4 2" xfId="2499" xr:uid="{F1B67947-9798-4D86-AC68-C30BA0DE4D4D}"/>
    <cellStyle name="Normal 9 5" xfId="2368" xr:uid="{0015CCC8-0BC1-4609-AF71-F6E962275E2E}"/>
    <cellStyle name="Normal 9 6" xfId="2019" xr:uid="{A52B67A9-6628-42AD-9F01-C9E7B5CDA8CD}"/>
    <cellStyle name="Normal_Lead Sheet_Phuket_Q305" xfId="7" xr:uid="{00000000-0005-0000-0000-00000E000000}"/>
    <cellStyle name="Normale_1320 NX" xfId="1787" xr:uid="{1DEFF684-192F-4BED-801B-1AD4309F621F}"/>
    <cellStyle name="Normalny_Arkusz1" xfId="1788" xr:uid="{72D8B961-B214-4AAC-902F-41CA1BF0EC88}"/>
    <cellStyle name="Note 2" xfId="1789" xr:uid="{289C55F4-1E1B-49A7-A2B9-E608F5E00F16}"/>
    <cellStyle name="Note 2 2" xfId="3363" xr:uid="{27997CEA-D838-4212-9C42-1B1167A4FE22}"/>
    <cellStyle name="Note 2 2 2" xfId="4135" xr:uid="{8ED20259-A1E7-428C-A120-A812268B6494}"/>
    <cellStyle name="Note 2 3" xfId="3757" xr:uid="{1845A7EA-EA47-497B-B952-A4DCC40226A5}"/>
    <cellStyle name="Note 2 4" xfId="2985" xr:uid="{E16A2315-3DE4-4394-BB6D-C141D25C946B}"/>
    <cellStyle name="Note 3" xfId="1790" xr:uid="{ECD19D70-9C09-426F-9FD3-957CC9B3322B}"/>
    <cellStyle name="Note 4" xfId="1791" xr:uid="{87EC81DB-98BF-43CC-8405-E63C6E3FCCC8}"/>
    <cellStyle name="Note 5" xfId="1792" xr:uid="{1B0BA53B-AED8-401E-B524-5C9FB567CEA7}"/>
    <cellStyle name="Output 2" xfId="1793" xr:uid="{06C9CD03-183A-4FBE-B120-3A8C9F6CB170}"/>
    <cellStyle name="Output 3" xfId="1794" xr:uid="{43620549-6482-4F35-B2FD-63E9F8AE997A}"/>
    <cellStyle name="Output 4" xfId="1795" xr:uid="{50175487-E3AE-4647-B3BF-3E775CD6046A}"/>
    <cellStyle name="Output 5" xfId="1796" xr:uid="{6FF4E93D-E7C1-43D7-8C4A-41C9AA230BCC}"/>
    <cellStyle name="Output 6" xfId="1797" xr:uid="{FF5C749C-BF99-495B-BA96-7538E233312B}"/>
    <cellStyle name="Output 7" xfId="2952" xr:uid="{B4780B4D-2A79-4E12-8988-D1ABA0A93941}"/>
    <cellStyle name="Percent (0)" xfId="1798" xr:uid="{5BC36170-D2A4-4FE8-9011-0DECEF986900}"/>
    <cellStyle name="Percent [0]" xfId="1799" xr:uid="{DE550753-9E08-4E53-87D8-C9E25547B42B}"/>
    <cellStyle name="Percent [0] 2" xfId="1800" xr:uid="{33D85023-7579-46FF-A09C-3D14A697A2DF}"/>
    <cellStyle name="Percent [0] 3" xfId="1801" xr:uid="{F7BF60EA-B99A-47FE-A9E0-16F037C71144}"/>
    <cellStyle name="Percent [00]" xfId="1802" xr:uid="{60F1CF59-5C26-4014-ADEA-56763CD23577}"/>
    <cellStyle name="Percent [00] 2" xfId="1803" xr:uid="{AD4BE4FC-467A-4592-93B7-D524AD9F669A}"/>
    <cellStyle name="Percent [00] 3" xfId="1804" xr:uid="{3F43C039-6503-4B39-B7D0-A83042326540}"/>
    <cellStyle name="Percent [2]" xfId="1805" xr:uid="{CE8FF7B9-4582-4D94-BE91-18CA761B48B2}"/>
    <cellStyle name="Percent [2] 2" xfId="1806" xr:uid="{7311B611-D0C9-4FF3-8F27-74340E518633}"/>
    <cellStyle name="Percent [2] 3" xfId="1807" xr:uid="{E659CDDB-1151-4522-9428-6805115F9704}"/>
    <cellStyle name="Percent 10" xfId="1808" xr:uid="{166391C0-BCA3-4FAF-A60C-C549C53E978F}"/>
    <cellStyle name="Percent 10 2" xfId="3367" xr:uid="{1D8FE1B0-5C5D-4307-A054-8D02F9530886}"/>
    <cellStyle name="Percent 11" xfId="1809" xr:uid="{774C63DB-A608-488D-BB04-DDCA3E855B72}"/>
    <cellStyle name="Percent 11 2" xfId="4182" xr:uid="{E3FD2343-C5EC-4C84-B02C-E02CFBB09D70}"/>
    <cellStyle name="Percent 12" xfId="1810" xr:uid="{C7B93FA3-86C6-4872-B4DD-578E1C5301E4}"/>
    <cellStyle name="Percent 12 2" xfId="4208" xr:uid="{39397065-9E21-4DBE-9FDD-479771D78FAC}"/>
    <cellStyle name="Percent 13" xfId="1811" xr:uid="{57F23CEA-1FF5-46B1-BDC9-7D350E3CA49A}"/>
    <cellStyle name="Percent 13 2" xfId="4243" xr:uid="{F08C22D6-4746-41D7-B936-99E3EBAD2951}"/>
    <cellStyle name="Percent 14" xfId="1812" xr:uid="{75D48113-4EC0-42BD-BAE1-9DA74A526B75}"/>
    <cellStyle name="Percent 14 2" xfId="4278" xr:uid="{B396BEC4-C52E-4E4E-9CEB-4010684A4160}"/>
    <cellStyle name="Percent 15" xfId="21" xr:uid="{7444C23E-3079-4DAB-9145-9E30832A4677}"/>
    <cellStyle name="Percent 15 2" xfId="1813" xr:uid="{E8004D4C-AA05-4FA0-AB90-F28E3670BC76}"/>
    <cellStyle name="Percent 16" xfId="1814" xr:uid="{051AC988-D9CC-4780-8696-26897660DC9E}"/>
    <cellStyle name="Percent 17" xfId="1815" xr:uid="{6DC28190-33FC-4327-92C9-AB40FB206821}"/>
    <cellStyle name="Percent 18" xfId="1816" xr:uid="{D0DFAC26-F0ED-41AC-9707-4111C21A8A95}"/>
    <cellStyle name="Percent 19" xfId="1817" xr:uid="{DE368260-FE8B-48F9-A793-CEAC9E33004B}"/>
    <cellStyle name="Percent 2" xfId="1818" xr:uid="{C713FBCE-0A9B-4B21-9E4C-B3EE9CFF504C}"/>
    <cellStyle name="Percent 2 10" xfId="4154" xr:uid="{AE626401-CA4D-4D59-B170-C3538B82074D}"/>
    <cellStyle name="Percent 2 11" xfId="4203" xr:uid="{3382E539-D0E0-4B9B-BA39-3503A266838C}"/>
    <cellStyle name="Percent 2 12" xfId="1996" xr:uid="{5021A434-23AC-4A9A-A8D7-6467F75932D9}"/>
    <cellStyle name="Percent 2 2" xfId="1819" xr:uid="{82FFB9AA-0262-4825-A53E-B4622A7455E4}"/>
    <cellStyle name="Percent 2 2 2" xfId="2059" xr:uid="{14045C9A-BFF7-4B85-92B2-A997E8D3ED7E}"/>
    <cellStyle name="Percent 2 2 2 2" xfId="2166" xr:uid="{A5253DD8-38B7-4E01-92BD-429FF39C805B}"/>
    <cellStyle name="Percent 2 2 2 2 2" xfId="2306" xr:uid="{42F05F75-07B2-4699-9034-1973B688629C}"/>
    <cellStyle name="Percent 2 2 2 2 2 2" xfId="2585" xr:uid="{1EF71F34-A44F-48FA-962D-56476CD5A2DF}"/>
    <cellStyle name="Percent 2 2 2 2 3" xfId="2453" xr:uid="{455B1B87-A2CC-445C-9056-88C597026C9D}"/>
    <cellStyle name="Percent 2 2 2 3" xfId="2242" xr:uid="{0E99604E-F0EC-4F1B-AEFF-C49CB3308263}"/>
    <cellStyle name="Percent 2 2 2 3 2" xfId="2521" xr:uid="{A5DBD170-6A89-44A5-AB32-E91F80D3B19F}"/>
    <cellStyle name="Percent 2 2 2 4" xfId="2389" xr:uid="{3ABB10ED-9AFB-43DD-967D-7ACCE23C866D}"/>
    <cellStyle name="Percent 2 2 3" xfId="2141" xr:uid="{B3143059-9456-4040-BEFB-62D6C124F8CD}"/>
    <cellStyle name="Percent 2 2 3 2" xfId="2285" xr:uid="{2AB9D77C-499A-4A52-8B14-1A4F8A2C4F7B}"/>
    <cellStyle name="Percent 2 2 3 2 2" xfId="2564" xr:uid="{74E1D7A0-7C0C-4F59-97A0-CA3E3FC53316}"/>
    <cellStyle name="Percent 2 2 3 3" xfId="2432" xr:uid="{EAF06C2E-FE48-450D-B996-ADBB43EB2FA8}"/>
    <cellStyle name="Percent 2 2 4" xfId="2208" xr:uid="{AF45D6CD-4328-4D0F-A869-9BF80DAB9F6A}"/>
    <cellStyle name="Percent 2 2 4 2" xfId="2487" xr:uid="{3EF77882-2986-485D-BA96-985C682C20A8}"/>
    <cellStyle name="Percent 2 2 5" xfId="2356" xr:uid="{6CABFDF7-E360-4A95-84BF-62479D314DEB}"/>
    <cellStyle name="Percent 2 2 6" xfId="1998" xr:uid="{7632F628-AD62-439C-90F5-EA4C5A5100CE}"/>
    <cellStyle name="Percent 2 3" xfId="1820" xr:uid="{239C5061-87EC-4817-BC03-63490DB78118}"/>
    <cellStyle name="Percent 2 3 2" xfId="2137" xr:uid="{ABCD4678-0DDB-436B-B817-179E61C41CEB}"/>
    <cellStyle name="Percent 2 3 2 2" xfId="2282" xr:uid="{B5B7557C-544E-4D02-B99A-EA13890608BC}"/>
    <cellStyle name="Percent 2 3 2 2 2" xfId="2561" xr:uid="{CDE2302A-772E-46C5-A091-9B354ECE8D9B}"/>
    <cellStyle name="Percent 2 3 2 3" xfId="2429" xr:uid="{A6D58F52-74F1-412C-A698-F5C41BC11C63}"/>
    <cellStyle name="Percent 2 3 3" xfId="2209" xr:uid="{FACEDA2A-6B13-4723-A669-BD36C0B44CCF}"/>
    <cellStyle name="Percent 2 3 3 2" xfId="2488" xr:uid="{DFB4FD5E-28FD-4779-B1A1-034A7CA9AA5F}"/>
    <cellStyle name="Percent 2 3 4" xfId="2357" xr:uid="{FC21C52B-9C66-49A3-AA58-585695C826A4}"/>
    <cellStyle name="Percent 2 3 5" xfId="1999" xr:uid="{1C19EE6D-1667-4735-9E8C-375765567C4A}"/>
    <cellStyle name="Percent 2 4" xfId="1821" xr:uid="{EA51D523-8621-4C8F-8962-7772E943E82F}"/>
    <cellStyle name="Percent 2 4 2" xfId="2050" xr:uid="{3A24E244-03E9-44B3-BC6F-33BFBB4AAFBF}"/>
    <cellStyle name="Percent 2 5" xfId="1822" xr:uid="{A00E3CAC-3AD7-4916-A048-A0AC7D1B36A5}"/>
    <cellStyle name="Percent 2 5 2" xfId="1823" xr:uid="{3065BAB1-3C14-4016-A057-74CF434E1783}"/>
    <cellStyle name="Percent 2 5 2 2" xfId="3081" xr:uid="{5B451CCE-9FA2-490C-8CE0-96FA10BE569C}"/>
    <cellStyle name="Percent 2 5 2 2 2" xfId="3853" xr:uid="{B9366D82-2404-4DB7-8E1A-312DE42F9DB4}"/>
    <cellStyle name="Percent 2 5 2 3" xfId="3474" xr:uid="{782DBB5C-4A80-4B55-832F-5DFD4EC84683}"/>
    <cellStyle name="Percent 2 5 2 4" xfId="2680" xr:uid="{83059810-3304-4B83-913B-507DE4AE5F58}"/>
    <cellStyle name="Percent 2 5 3" xfId="3002" xr:uid="{2C697A61-8889-48D2-85A3-44ED1391E7F6}"/>
    <cellStyle name="Percent 2 5 3 2" xfId="3774" xr:uid="{15EBF5F4-3DAC-4D08-9D42-95EA0455CC0D}"/>
    <cellStyle name="Percent 2 5 4" xfId="3393" xr:uid="{8BF379C9-C218-4A19-AB61-B5B9FD8AD66C}"/>
    <cellStyle name="Percent 2 5 5" xfId="2079" xr:uid="{364F86FE-7B13-4907-B3E5-791247D486E4}"/>
    <cellStyle name="Percent 2 6" xfId="1824" xr:uid="{278F9C4B-B94D-4FC5-A7DA-ED2230929E9F}"/>
    <cellStyle name="Percent 2 6 2" xfId="2280" xr:uid="{CA94E001-1A70-44D6-A9D3-DC30E63F0FDC}"/>
    <cellStyle name="Percent 2 6 2 2" xfId="2559" xr:uid="{9DF59061-2882-4744-A8E5-BA85B88831C0}"/>
    <cellStyle name="Percent 2 6 3" xfId="2427" xr:uid="{58A71C39-9BB5-45DC-8041-B6B9A9E4FEB1}"/>
    <cellStyle name="Percent 2 6 4" xfId="2134" xr:uid="{CCFC1193-E598-4A91-89B5-4CA964121A79}"/>
    <cellStyle name="Percent 2 7" xfId="2190" xr:uid="{8D842481-735E-43BA-9BD7-12481F48E8E1}"/>
    <cellStyle name="Percent 2 7 2" xfId="2324" xr:uid="{92819703-79A9-4B83-83CC-FE40E7AEC88A}"/>
    <cellStyle name="Percent 2 7 2 2" xfId="2603" xr:uid="{B9CDD5E1-75DE-4C9B-954C-62460F963C72}"/>
    <cellStyle name="Percent 2 7 3" xfId="2471" xr:uid="{EA64E58D-D1CE-48E8-A144-66673443CAC7}"/>
    <cellStyle name="Percent 2 8" xfId="2207" xr:uid="{AB7A6F0B-C0DE-45A2-8347-43B7816C5EB4}"/>
    <cellStyle name="Percent 2 8 2" xfId="2486" xr:uid="{58CC225E-A24B-4B8F-A3A7-EC0256965133}"/>
    <cellStyle name="Percent 2 9" xfId="2355" xr:uid="{2992FC62-8278-4CB0-BACF-87DAB2E7D812}"/>
    <cellStyle name="Percent 20" xfId="2023" xr:uid="{6845F93E-16E5-4AE5-A920-CD93D2D56A4E}"/>
    <cellStyle name="Percent 3" xfId="1825" xr:uid="{F069D70C-8F7F-46CA-A188-AF9F4A667E42}"/>
    <cellStyle name="Percent 3 2" xfId="2056" xr:uid="{E5430506-2851-4807-879A-83471D790C5F}"/>
    <cellStyle name="Percent 3 3" xfId="2105" xr:uid="{964A5153-E06F-41AB-AB4C-C8B56A12CB8C}"/>
    <cellStyle name="Percent 3 3 2" xfId="2694" xr:uid="{CBDDB510-0FC3-4658-BB8A-031F43C42F61}"/>
    <cellStyle name="Percent 3 3 2 2" xfId="3095" xr:uid="{B49A3BE4-A91C-48B5-862B-F53CA05819B6}"/>
    <cellStyle name="Percent 3 3 2 2 2" xfId="3867" xr:uid="{9CE55191-F10D-4D4E-9778-9DCB5E226391}"/>
    <cellStyle name="Percent 3 3 2 3" xfId="3488" xr:uid="{4FCA4148-1A40-46B1-B201-0B8A5A11F862}"/>
    <cellStyle name="Percent 3 3 3" xfId="3013" xr:uid="{C3FC6CBD-D2F7-4CBB-8BFC-85B4604882B6}"/>
    <cellStyle name="Percent 3 3 3 2" xfId="3785" xr:uid="{1F40E404-6ACB-4549-92BB-1C8145F595A6}"/>
    <cellStyle name="Percent 3 3 4" xfId="3404" xr:uid="{5C202A90-94B2-4F58-A998-18C506126419}"/>
    <cellStyle name="Percent 3 4" xfId="4160" xr:uid="{2D22B66B-F399-405D-B60B-30B01D3DF94C}"/>
    <cellStyle name="Percent 3 5" xfId="2032" xr:uid="{D7C9DE60-8107-4DE8-ACF5-13448D736805}"/>
    <cellStyle name="Percent 30" xfId="2332" xr:uid="{C34C1C83-AFD8-4314-9F66-2B75B71ED308}"/>
    <cellStyle name="Percent 30 2" xfId="2608" xr:uid="{33D142AE-9032-4E31-98AB-047A5CF02BA6}"/>
    <cellStyle name="Percent 4" xfId="1826" xr:uid="{DB0AE725-DCC0-45E8-9AC7-49546388401A}"/>
    <cellStyle name="Percent 4 2" xfId="4169" xr:uid="{CB87D9D4-0983-443E-9F2B-F546F545EB17}"/>
    <cellStyle name="Percent 4 3" xfId="4164" xr:uid="{B39B4124-F505-4E4E-9BF6-9ED5E6D454B7}"/>
    <cellStyle name="Percent 4 4" xfId="2146" xr:uid="{A458D255-A3D5-4B19-9357-A4248103A81A}"/>
    <cellStyle name="Percent 5" xfId="1827" xr:uid="{023485E6-C2A7-49BE-B422-100FA32A92EC}"/>
    <cellStyle name="Percent 5 2" xfId="2279" xr:uid="{C723C181-01A0-4AE9-B376-691BC64E07F0}"/>
    <cellStyle name="Percent 5 2 2" xfId="2558" xr:uid="{405C10AA-713A-4407-845A-72FF1BF609BD}"/>
    <cellStyle name="Percent 5 3" xfId="2426" xr:uid="{2940EBF6-5F57-4EE1-8199-03E158324FE3}"/>
    <cellStyle name="Percent 5 4" xfId="4172" xr:uid="{A9D15738-98A8-42EB-B9C4-0F033A58D7C4}"/>
    <cellStyle name="Percent 5 5" xfId="2132" xr:uid="{1AD69962-526A-4DEC-AAD2-581A8989B6FB}"/>
    <cellStyle name="Percent 6" xfId="1828" xr:uid="{90337BF5-8197-49CE-AD7E-BA9446790079}"/>
    <cellStyle name="Percent 6 2" xfId="2320" xr:uid="{379A2E36-3283-47DB-B50C-78B34BBECD18}"/>
    <cellStyle name="Percent 6 2 2" xfId="2599" xr:uid="{A1B3EE6D-D7EE-47DC-9BA5-362BA17CE792}"/>
    <cellStyle name="Percent 6 3" xfId="2467" xr:uid="{FF363743-6A7A-4D29-988E-0FFFBAA6EF40}"/>
    <cellStyle name="Percent 6 4" xfId="2185" xr:uid="{82151E12-204C-4219-A8A2-ABEA5321F759}"/>
    <cellStyle name="Percent 7" xfId="1829" xr:uid="{19E67241-3AE6-49FC-A85D-8C3A0A90E716}"/>
    <cellStyle name="Percent 7 2" xfId="2476" xr:uid="{F77B2021-AF63-4FE9-9ABA-331F9526CF99}"/>
    <cellStyle name="Percent 7 3" xfId="2197" xr:uid="{46B7C7D5-B270-49CA-BEE9-7358BFF9C4B9}"/>
    <cellStyle name="Percent 8" xfId="1830" xr:uid="{EFF9B1AF-B916-4A5D-A090-3810C24B9FBF}"/>
    <cellStyle name="Percent 8 2" xfId="2620" xr:uid="{86E20AF3-7A95-4AB9-8D19-6EB0B5031D08}"/>
    <cellStyle name="Percent 8 3" xfId="2346" xr:uid="{74B3B877-D8C0-44BF-BDE3-2ADE96167330}"/>
    <cellStyle name="Percent 9" xfId="1831" xr:uid="{0E9D02C9-3FAB-45A7-AB00-F08269B0BD64}"/>
    <cellStyle name="Percent 9 2" xfId="3365" xr:uid="{CA0A8600-D1FC-485D-ADE0-0D4C0886C6A1}"/>
    <cellStyle name="Percent 9 2 2" xfId="4137" xr:uid="{D0CD2C39-583B-4E74-BCC4-8AB032D28215}"/>
    <cellStyle name="Percent 9 3" xfId="3759" xr:uid="{5E73D9B6-2133-4F09-961D-82C867B88A1F}"/>
    <cellStyle name="Percent 9 4" xfId="2987" xr:uid="{F096AC68-998F-4E10-82A3-6A9AA9F08B07}"/>
    <cellStyle name="Pilkku_BINV" xfId="1832" xr:uid="{4707ADB7-9289-4A8A-A9E1-A56A65DB8BA0}"/>
    <cellStyle name="Pourcentage_TEMPTRAN" xfId="1833" xr:uid="{742D8879-B683-44D7-A407-49DA3D4BDEF4}"/>
    <cellStyle name="Prefilled" xfId="1834" xr:uid="{EC490DCF-51A4-4AEC-AB2C-7E3AF6C449A1}"/>
    <cellStyle name="PrePop Currency (0)" xfId="1835" xr:uid="{D6C40268-9E4A-4659-94E0-B67D0B48C45C}"/>
    <cellStyle name="PrePop Currency (0) 2" xfId="1836" xr:uid="{8576AB6C-BB8E-4073-8F1E-5794E973DCCA}"/>
    <cellStyle name="PrePop Currency (0) 3" xfId="1837" xr:uid="{2AF26A5E-D51E-49FB-817B-F2AAED83E0E1}"/>
    <cellStyle name="PrePop Currency (2)" xfId="1838" xr:uid="{3B892C19-229B-4942-8BE1-8B6056C94716}"/>
    <cellStyle name="PrePop Currency (2) 2" xfId="1839" xr:uid="{8232ED51-551B-43AF-AC9D-55261A4B884C}"/>
    <cellStyle name="PrePop Currency (2) 3" xfId="1840" xr:uid="{5F83B487-9D47-4608-B3DD-953593796D53}"/>
    <cellStyle name="PrePop Units (0)" xfId="1841" xr:uid="{A7C612C4-B5B3-424E-9970-ED5AAF129719}"/>
    <cellStyle name="PrePop Units (0) 2" xfId="1842" xr:uid="{49731134-EFB6-441B-9216-2045B08A5BBB}"/>
    <cellStyle name="PrePop Units (0) 3" xfId="1843" xr:uid="{9BA5F160-3FB0-4CFA-A679-F20B89F5417F}"/>
    <cellStyle name="PrePop Units (1)" xfId="1844" xr:uid="{47C455CC-3774-4BDE-8AA3-48E05E8DDDCB}"/>
    <cellStyle name="PrePop Units (1) 2" xfId="1845" xr:uid="{034D9B77-3AC4-451C-817E-2F2106D4CCFA}"/>
    <cellStyle name="PrePop Units (1) 3" xfId="1846" xr:uid="{864A2951-562D-4D29-8024-6AEFCE570625}"/>
    <cellStyle name="PrePop Units (2)" xfId="1847" xr:uid="{1746DAE7-3673-43F4-A558-84858AE9D014}"/>
    <cellStyle name="PrePop Units (2) 2" xfId="1848" xr:uid="{A53A5040-53BA-44D4-A2A1-74B97DB9122F}"/>
    <cellStyle name="PrePop Units (2) 3" xfId="1849" xr:uid="{6FD523F1-C3CD-4F3D-A77E-EAC37E4CE448}"/>
    <cellStyle name="price_item" xfId="1850" xr:uid="{4CE94125-A4DE-424A-A689-3EDDC40AD61B}"/>
    <cellStyle name="PropGenCurrencyFormat" xfId="1851" xr:uid="{877630F3-7C5B-4D4A-A332-C27AD7846043}"/>
    <cellStyle name="proposal1" xfId="1852" xr:uid="{889E3A40-604A-4F7B-AE09-F54216FC9646}"/>
    <cellStyle name="Py?r. luku_BINV" xfId="1853" xr:uid="{B8A1E152-C276-4DD1-9A5C-84124B308565}"/>
    <cellStyle name="Py?r. valuutta_BINV" xfId="1854" xr:uid="{7EF18DBD-41E0-41E8-8831-2F0AB4966265}"/>
    <cellStyle name="Qt้ calcul้es" xfId="1855" xr:uid="{80169D26-EDFD-49A1-B04D-3A13AFCD013A}"/>
    <cellStyle name="QT้ entr้es" xfId="1856" xr:uid="{B73818A3-4CAC-4CC8-B1C0-21808934D77C}"/>
    <cellStyle name="Qt? calcul?es" xfId="1857" xr:uid="{9CBC2208-C76E-42D2-BE0F-06751CECC9C8}"/>
    <cellStyle name="QT? entr?es" xfId="1858" xr:uid="{45690813-3637-435C-BA8E-00C8AD18005C}"/>
    <cellStyle name="Qté calculées" xfId="1859" xr:uid="{0E62E535-DA15-4490-87A2-7240E8C49F39}"/>
    <cellStyle name="QTé entrées" xfId="1860" xr:uid="{654548F1-0FF2-4A14-BD27-3E5BF29149E9}"/>
    <cellStyle name="Quantity" xfId="1861" xr:uid="{BFDC994F-E492-4C46-9D70-31705D38B9CC}"/>
    <cellStyle name="Quantity 2" xfId="1862" xr:uid="{61DB46CE-2C9E-4D1F-ACC6-0173B000E7DA}"/>
    <cellStyle name="Quantity 3" xfId="1863" xr:uid="{D1A1804A-F55E-4FA6-A328-2428FADCA97C}"/>
    <cellStyle name="Rack_kit" xfId="1864" xr:uid="{F28A9D74-34BE-4F3C-8E49-10BB38C535EB}"/>
    <cellStyle name="Rittichai" xfId="1865" xr:uid="{37EBD32A-5461-422F-BCB7-E60535303E52}"/>
    <cellStyle name="Rittichai 2" xfId="1866" xr:uid="{7D026E94-B072-4567-BB95-7AC1B8502A93}"/>
    <cellStyle name="Rittichai 3" xfId="1867" xr:uid="{414172B7-C315-46BC-8C4B-BE3AAC0A0246}"/>
    <cellStyle name="SDH PROPOSAL" xfId="1868" xr:uid="{F9815BD9-7EF7-4217-AC85-A16F9FB8169A}"/>
    <cellStyle name="Standard_1678MCC_Illigan" xfId="1869" xr:uid="{D27F9C4C-C49E-41AC-B042-2523F506E7AC}"/>
    <cellStyle name="Style 1" xfId="1870" xr:uid="{0E04B648-C002-4A8F-8E15-7338273ACDF6}"/>
    <cellStyle name="subcalc" xfId="1871" xr:uid="{704B14CB-B6FB-4D62-809B-BEF904504570}"/>
    <cellStyle name="subhead" xfId="1872" xr:uid="{05C58F9C-F204-4B10-885B-82B4CD367EE8}"/>
    <cellStyle name="subhead 2" xfId="1873" xr:uid="{44D5F8E0-D248-4C7A-9814-842A1AD969B2}"/>
    <cellStyle name="subhead 3" xfId="1874" xr:uid="{B792331B-BC5D-449D-91E2-9CEB82012B1B}"/>
    <cellStyle name="SUPPR" xfId="1875" xr:uid="{385520D3-8FD5-462C-9071-8A7C2F033EE9}"/>
    <cellStyle name="Table" xfId="1876" xr:uid="{8ACFF331-B170-4641-AC33-C08F3F55F9A8}"/>
    <cellStyle name="TANAWAT" xfId="1877" xr:uid="{8B326B69-3131-4FDE-8772-C6D759ED4D02}"/>
    <cellStyle name="Text Indent A" xfId="1878" xr:uid="{D0876C31-C2B5-43E7-9E23-FAFC066C9BA4}"/>
    <cellStyle name="Text Indent A 2" xfId="1879" xr:uid="{C9D75D45-988B-4051-8CCE-557C53608245}"/>
    <cellStyle name="Text Indent A 3" xfId="1880" xr:uid="{20A4DD6D-7733-4F44-BD27-36C5572F416B}"/>
    <cellStyle name="Text Indent B" xfId="1881" xr:uid="{CDB19EAB-028E-44F9-A156-8804ECFE3539}"/>
    <cellStyle name="Text Indent B 2" xfId="1882" xr:uid="{45217128-7F83-499F-90C1-584E7E131DAD}"/>
    <cellStyle name="Text Indent B 3" xfId="1883" xr:uid="{22199034-06E4-4D07-AB53-EFCEA723F6B5}"/>
    <cellStyle name="Text Indent C" xfId="1884" xr:uid="{4F88F90C-2A22-4A12-AAFA-B27F4AA70761}"/>
    <cellStyle name="Text Indent C 2" xfId="1885" xr:uid="{313C37B7-BC9A-4F01-8CD1-2BFF1C23CE1C}"/>
    <cellStyle name="Text Indent C 3" xfId="1886" xr:uid="{E646B482-D12B-4241-A20C-A0CC299D4F56}"/>
    <cellStyle name="Tickmark" xfId="1887" xr:uid="{CE8CE428-D984-48EC-890A-07916155E4AD}"/>
    <cellStyle name="Times New Roman" xfId="1888" xr:uid="{DF2E920D-6C7E-40E0-A635-E1823C62E792}"/>
    <cellStyle name="Times New Roman 2" xfId="1889" xr:uid="{3FAAC0CA-EB1A-48EB-927E-464741E5B919}"/>
    <cellStyle name="Times New Roman 3" xfId="1890" xr:uid="{FE4D797E-0579-48B2-8BA2-311F83C5A6A0}"/>
    <cellStyle name="Title 10" xfId="1891" xr:uid="{0F4D8A06-17C1-4713-9C07-B97D4C00EC93}"/>
    <cellStyle name="Title 11" xfId="2944" xr:uid="{970C1EED-77CC-4ED1-BF8D-8C017D07F9A3}"/>
    <cellStyle name="Title 2" xfId="1892" xr:uid="{DE542273-94A0-43E6-A89A-5C2B337BC473}"/>
    <cellStyle name="Title 3" xfId="1893" xr:uid="{A2B0F9F5-3376-449E-A79F-80F37CECF0FD}"/>
    <cellStyle name="title 4" xfId="1894" xr:uid="{B9C7AB27-28B2-48F9-8955-36E5757FB4CE}"/>
    <cellStyle name="title 5" xfId="1895" xr:uid="{2B2CB4D1-F86F-4EFC-BF68-C9F1C6A2BFE8}"/>
    <cellStyle name="title 6" xfId="1896" xr:uid="{79BD5BF0-ABEC-4365-BA46-78C917276843}"/>
    <cellStyle name="Title 7" xfId="1897" xr:uid="{B316CBF8-25F4-4257-8053-7F43DECD935A}"/>
    <cellStyle name="Title 8" xfId="1898" xr:uid="{08E4896E-CE09-432A-A69F-BFC7E22482F3}"/>
    <cellStyle name="Title 9" xfId="1899" xr:uid="{B76AD96D-7024-40D4-AB12-321EB3D428B9}"/>
    <cellStyle name="titre1" xfId="1900" xr:uid="{55DCDBA2-88CC-41F2-ACB7-D60E75D7290B}"/>
    <cellStyle name="Total 2" xfId="1901" xr:uid="{32B3FFB8-FB17-4CC1-AF3D-DF0B121A85BF}"/>
    <cellStyle name="Total 3" xfId="1902" xr:uid="{C861984D-030A-4F1E-8920-4601DC65F779}"/>
    <cellStyle name="Total 4" xfId="1903" xr:uid="{C95A0D1A-5D1F-413E-AE54-BA03AC4D7156}"/>
    <cellStyle name="Total 5" xfId="1904" xr:uid="{9DD86017-2C60-4A6A-ADE1-557ED2CCE57D}"/>
    <cellStyle name="Total 6" xfId="1905" xr:uid="{CBB21325-6755-4BF8-B3FF-29FED8B88BDD}"/>
    <cellStyle name="Total 7" xfId="2958" xr:uid="{CF5DE6D0-B889-4090-8BFB-00E6FC211589}"/>
    <cellStyle name="Tusental_A-listan (fixad)" xfId="1906" xr:uid="{99E94726-DC1C-4A9D-9C63-767AF8662BD7}"/>
    <cellStyle name="Valuta (0)_1 new STM 16 ring" xfId="1907" xr:uid="{8B1FC8BC-BAE3-4DC1-870D-848314E1AC52}"/>
    <cellStyle name="Valuta_1 new STM 16 ring" xfId="1908" xr:uid="{BB401F70-468B-4AC5-BDFA-5640D47BABFC}"/>
    <cellStyle name="Valuutta_BINV" xfId="1909" xr:uid="{3005A8EB-3374-4A0C-8054-DAA57819EFE5}"/>
    <cellStyle name="Virgule fixe" xfId="1910" xr:uid="{09784322-2D8E-41D1-BD30-680DFFAE5FA4}"/>
    <cellStyle name="Währung [0]_Referenzkonfigurationen; Vergult 14.7" xfId="1911" xr:uid="{E45F00E9-0CDC-4A7D-8533-F4536EF8B5CD}"/>
    <cellStyle name="Währung_Referenzkonfigurationen; Vergult 14.7" xfId="1912" xr:uid="{8753B130-A08E-42B5-A403-EAB8495F5219}"/>
    <cellStyle name="Warning Text 2" xfId="1913" xr:uid="{2C29B558-CAE4-4B4B-9BD3-DCCC335B0B03}"/>
    <cellStyle name="Warning Text 3" xfId="1914" xr:uid="{9A117157-41AB-4160-BBEC-85BA93E48420}"/>
    <cellStyle name="Warning Text 4" xfId="1915" xr:uid="{43FDF217-54A0-4F32-961C-A47A9DD42225}"/>
    <cellStyle name="Warning Text 5" xfId="1916" xr:uid="{5428A88B-85D7-4658-8644-22581FA94F73}"/>
    <cellStyle name="Warning Text 6" xfId="1917" xr:uid="{79A59DBB-8E3B-43FC-94C8-E6182A52461D}"/>
    <cellStyle name="Warning Text 7" xfId="2956" xr:uid="{D1F1C535-CBF2-4293-A0F7-8578229F4948}"/>
    <cellStyle name="WHead - Style2" xfId="1918" xr:uid="{6A4FE558-D827-4D19-861F-37B8D75DEBC8}"/>
    <cellStyle name="WHead - Style2 2" xfId="1919" xr:uid="{C4D704D7-EAFC-4485-872F-0AD1E969C297}"/>
    <cellStyle name="WHead - Style2 3" xfId="1920" xr:uid="{7EF5E3AE-AF5D-442B-8F32-70D07CD0CCE0}"/>
    <cellStyle name="เครื่องหมายจุลภาค [0]_1" xfId="1921" xr:uid="{BD4957F7-B7A4-47E7-AA4A-887D3D263704}"/>
    <cellStyle name="เครื่องหมายจุลภาค 2" xfId="1922" xr:uid="{DFC660A5-E327-4429-9E91-2BD55C111F6F}"/>
    <cellStyle name="เครื่องหมายจุลภาค_1" xfId="1923" xr:uid="{06505984-C05C-4E57-B859-8744408A6B18}"/>
    <cellStyle name="เครื่องหมายสกุลเงิน [0]_1" xfId="1924" xr:uid="{3F88A94D-2677-46F7-9A96-203B28C02609}"/>
    <cellStyle name="เครื่องหมายสกุลเงิน_1" xfId="1925" xr:uid="{498FD939-5E64-4CBD-996D-7149A4935FFA}"/>
    <cellStyle name="เชื่อมโยงหลายมิติ" xfId="1926" xr:uid="{37BC762A-DD97-4621-B22D-171E4DB638D5}"/>
    <cellStyle name="เชื่อมโยงหลายมิติ 2" xfId="1927" xr:uid="{A45BAC19-FE5A-4D17-AD52-4DA44A28E356}"/>
    <cellStyle name="เชื่อมโยงหลายมิติ 3" xfId="1928" xr:uid="{B108599F-14CE-4B28-90E4-D137C137DA92}"/>
    <cellStyle name="เซลล์ตรวจสอบ" xfId="1929" xr:uid="{019556F8-A906-4355-A472-9FD7B333731B}"/>
    <cellStyle name="เซลล์ที่มีการเชื่อมโยง" xfId="1930" xr:uid="{2236B505-C951-4DC7-8BCD-5EF2D4F7FEB5}"/>
    <cellStyle name="เปอร์เซ็นต์_Lead 280203" xfId="1931" xr:uid="{6E7D8FB9-FA25-4B30-B3F5-E4492917346A}"/>
    <cellStyle name="แย่" xfId="1932" xr:uid="{0CE1BAF6-C75E-464D-912E-874C4BD32BAF}"/>
    <cellStyle name="แสดงผล" xfId="1933" xr:uid="{FBDEE2E3-882E-43F2-8468-E35E9FA54F06}"/>
    <cellStyle name="การคำนวณ" xfId="1934" xr:uid="{41D0D9D3-9A67-4D05-A77A-B3E2A813A3D1}"/>
    <cellStyle name="ข้อความเตือน" xfId="1935" xr:uid="{DE00CB91-E670-4D8C-9F1A-3208851411E4}"/>
    <cellStyle name="ข้อความอธิบาย" xfId="1936" xr:uid="{9DD663FA-0B20-438E-A81E-6D8BC83767F9}"/>
    <cellStyle name="จุลภาค 2" xfId="2632" xr:uid="{28AEFD27-625C-4350-BD16-B0E56BC1D047}"/>
    <cellStyle name="จุลภาค 2 2" xfId="2933" xr:uid="{5A5F68CD-03B4-43B5-B34D-65051724EA27}"/>
    <cellStyle name="จุลภาค 2 2 2" xfId="3334" xr:uid="{43F5A41B-6D06-4268-9365-D6E34BE85DF8}"/>
    <cellStyle name="จุลภาค 2 2 2 2" xfId="4106" xr:uid="{B18743E7-A4D1-4FAD-835F-2F3C045E8204}"/>
    <cellStyle name="จุลภาค 2 2 3" xfId="3727" xr:uid="{5B5DFDBC-A9F2-4E1B-89C1-3C5EB859B2A3}"/>
    <cellStyle name="ชื่อเรื่อง" xfId="1937" xr:uid="{B6C4EBB5-5CFC-4BE0-ACCD-2A6167E8D802}"/>
    <cellStyle name="ณfน๔_NTCณ๘ป๙ (2)" xfId="1938" xr:uid="{CEC971A5-E54B-4A9E-9131-219C0951F0A1}"/>
    <cellStyle name="ดี" xfId="1939" xr:uid="{8BF3DB51-0A66-4D21-A24E-576335F38790}"/>
    <cellStyle name="ตามการเชื่อมโยงหลายมิติ" xfId="1940" xr:uid="{2C5F8012-03CC-4346-8F0B-D8F8E26CB800}"/>
    <cellStyle name="ตามการเชื่อมโยงหลายมิติ 2" xfId="1941" xr:uid="{7B1F2B57-A840-4778-A27E-5D52F542B617}"/>
    <cellStyle name="ตามการเชื่อมโยงหลายมิติ 3" xfId="1942" xr:uid="{A5ED429D-AEC4-4511-805A-0E01EE560819}"/>
    <cellStyle name="ตามการเชื่อมโยงหลายมิติ 4" xfId="1943" xr:uid="{E4393244-4430-4DBF-9F58-B99C66531D42}"/>
    <cellStyle name="น้บะภฒ_95" xfId="1944" xr:uid="{2A718A6A-AC4F-46BC-98AA-9CD9590F50E5}"/>
    <cellStyle name="ปกติ 2" xfId="1945" xr:uid="{752F8EB9-D88E-4178-98CD-04FB0CAFC15C}"/>
    <cellStyle name="ปกติ 2 2" xfId="2633" xr:uid="{38977F01-FDBD-4EF7-BE15-36D1AFF3F083}"/>
    <cellStyle name="ปกติ 2 2 2" xfId="2943" xr:uid="{E4B15B4D-C19A-485F-AB25-E79C63693769}"/>
    <cellStyle name="ปกติ 2 3" xfId="4197" xr:uid="{F9713749-8C5C-4C79-8121-67C58AC7F1F2}"/>
    <cellStyle name="ปกติ 2 4" xfId="2630" xr:uid="{16D5832A-8C22-4F72-8CEF-E1BDD657B816}"/>
    <cellStyle name="ปกติ 4" xfId="4283" xr:uid="{52E06A9B-9633-4ABC-90AD-5113926586A4}"/>
    <cellStyle name="ปกติ_01C" xfId="1946" xr:uid="{F6071D85-55E8-4291-A80D-D76CAED62C97}"/>
    <cellStyle name="ปกติ_Lead Sheet_safari_Year05" xfId="5" xr:uid="{00000000-0005-0000-0000-000010000000}"/>
    <cellStyle name="ป้อนค่า" xfId="1947" xr:uid="{7A15A52C-4C8E-4DD4-B51C-B955E952A899}"/>
    <cellStyle name="ปานกลาง" xfId="1948" xr:uid="{311C7AA6-A6EA-45D2-BE4C-38EA13C51587}"/>
    <cellStyle name="ผลรวม" xfId="1949" xr:uid="{BE1CAE55-ECB7-4454-90F8-8AB397625BBA}"/>
    <cellStyle name="ฤธถ [0]_95" xfId="1950" xr:uid="{01ECF112-DDF7-44D9-AE7C-91F57DBBB83F}"/>
    <cellStyle name="ฤธถ_95" xfId="1951" xr:uid="{ECA1E518-3FB2-428A-BC84-8A214162BC94}"/>
    <cellStyle name="ล๋ศญ [0]_95" xfId="1952" xr:uid="{7A3077B6-3ACC-42EA-970B-91696C72A5F4}"/>
    <cellStyle name="ล๋ศญ_95" xfId="1953" xr:uid="{E585D2FB-B9D6-45CE-963D-E0A33A7638F1}"/>
    <cellStyle name="ลักษณะ 1" xfId="1954" xr:uid="{9ADCC8A4-8A61-41E1-B158-596EA63304D7}"/>
    <cellStyle name="วฅมุ_4ฟ๙ฝวภ๛" xfId="1955" xr:uid="{BEBBE9D0-43A7-4481-9CEE-2A9C7063FC72}"/>
    <cellStyle name="ส่วนที่ถูกเน้น1" xfId="1956" xr:uid="{84B3B38C-2881-4E32-B73F-36EF4A8A3ECA}"/>
    <cellStyle name="ส่วนที่ถูกเน้น2" xfId="1957" xr:uid="{BFDB6C4B-278C-4B1A-A562-D69010002335}"/>
    <cellStyle name="ส่วนที่ถูกเน้น3" xfId="1958" xr:uid="{D63B2996-BBDA-4CFB-B1AF-2B29738876F9}"/>
    <cellStyle name="ส่วนที่ถูกเน้น4" xfId="1959" xr:uid="{DBBE7C58-A65C-44C5-BA42-7D721CC26509}"/>
    <cellStyle name="ส่วนที่ถูกเน้น5" xfId="1960" xr:uid="{FE174885-4BC6-45F6-B5F5-1504E3B246B5}"/>
    <cellStyle name="ส่วนที่ถูกเน้น6" xfId="1961" xr:uid="{A4B1BC3A-0E2C-43C3-9E22-42C34471C300}"/>
    <cellStyle name="หมายเหตุ" xfId="1962" xr:uid="{27637A3C-64DA-4F5B-A80D-22D0E0AFF693}"/>
    <cellStyle name="หัวเรื่อง 1" xfId="1963" xr:uid="{84B56771-4B07-4FEA-A58E-6C9589A23B85}"/>
    <cellStyle name="หัวเรื่อง 2" xfId="1964" xr:uid="{5E9ADDAA-9B41-42D8-9EAA-FA48F78AAEDD}"/>
    <cellStyle name="หัวเรื่อง 3" xfId="1965" xr:uid="{D3F7D3DB-25DF-4742-8DEC-97EC90633CDD}"/>
    <cellStyle name="หัวเรื่อง 4" xfId="1966" xr:uid="{6E964D8C-BD46-46EA-962F-F7A1B1A3B30B}"/>
    <cellStyle name="一般_1696MFINAL" xfId="1967" xr:uid="{038F0428-ADF2-464B-81DE-03E33B2DCAEE}"/>
    <cellStyle name="千位[0]_laroux" xfId="1968" xr:uid="{399A0D8D-19C1-42BC-91A6-3739CF5665B8}"/>
    <cellStyle name="千位_laroux" xfId="1969" xr:uid="{11DC7ED7-CCCA-48DE-ACB6-FA60FA434C79}"/>
    <cellStyle name="千位分隔[0]_2.5G报价模板" xfId="1970" xr:uid="{208F6927-01A1-438D-A5C7-A35F1C3BDA86}"/>
    <cellStyle name="千位分隔_2.5G报价模板" xfId="1971" xr:uid="{44E56512-FBE4-4F42-8E50-62923223B036}"/>
    <cellStyle name="千分位[0]_BOM_Rel.4" xfId="1972" xr:uid="{3137E1C5-43A2-471F-885A-CF6AB3031A98}"/>
    <cellStyle name="千分位_CPC5040_ED01_DL" xfId="1973" xr:uid="{27A227E5-C543-402C-B886-D730D25ACE51}"/>
    <cellStyle name="后继超级链接_~0055202" xfId="1974" xr:uid="{3AEBC3B9-9F7D-4C17-BA7F-685D96B1F57F}"/>
    <cellStyle name="常规_~0053317" xfId="1975" xr:uid="{585322B0-1A89-4A55-B69F-BC0BA42EF2B2}"/>
    <cellStyle name="普通_laroux" xfId="1976" xr:uid="{CB7737C7-D1C3-42AB-921A-2CAB0628A7F2}"/>
    <cellStyle name="桁区切り_GRASH1" xfId="1977" xr:uid="{0E4D2DFB-8629-4B05-9B03-24578491BA59}"/>
    <cellStyle name="標準_Book1" xfId="1978" xr:uid="{A215E208-817D-4F9C-97CA-4E55A55A98A6}"/>
    <cellStyle name="標準数式" xfId="1979" xr:uid="{77E3FE3A-E95E-48FB-B654-5A2365FBA8FC}"/>
    <cellStyle name="超级链接_~0055202" xfId="1980" xr:uid="{AA8817A0-6686-423A-9F30-13556A218391}"/>
  </cellStyles>
  <dxfs count="32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4" defaultTableStyle="TableStyleMedium2" defaultPivotStyle="PivotStyleLight16">
    <tableStyle name="MySyles" pivot="0" count="9" xr9:uid="{C9D84414-310C-4247-AA72-523D578F2CB3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MySyles 2" pivot="0" count="7" xr9:uid="{0FE5345F-D1E8-4F68-BCC3-7679C67FFC13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ColumnStripe" dxfId="17"/>
      <tableStyleElement type="secondColumnStripe" dxfId="16"/>
    </tableStyle>
    <tableStyle name="PivotStyleMedium6 2" table="0" count="13" xr9:uid="{E3C507AF-80DF-406D-9C9E-9F6E3B9DD3F1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EE7B144D-B253-4701-A5E1-EC80C2907806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apisit/AppData/Local/Microsoft/Windows/Temporary%20Internet%20Files/Content.Outlook/IZDZMBPO/ANS-Audit/Documents%20and%20Settings/user/Desktop/Lead%20Sheet%20Energy%20Max_Q1'12-&#3594;&#3640;&#3604;&#3585;&#3619;&#3632;&#3607;&#3610;&#3618;&#3629;&#3604;.xl%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Users/apisit/AppData/Local/Microsoft/Windows/Temporary%20Internet%20Files/Content.Outlook/IZDZMBPO/data/Client/Company/Far%20East/FS2008/FAR%20EAST/YE'08/WP_FE'8/WP_FE%20Y'08_white/WP_FE'07_white/current%20invest.xls?B8745422" TargetMode="External"/><Relationship Id="rId1" Type="http://schemas.openxmlformats.org/officeDocument/2006/relationships/externalLinkPath" Target="file:///\\B8745422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PL"/>
      <sheetName val="CA Shee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BMCT2003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รายละเอียดเสาเข็มที่ใช้แต่ละแบบ"/>
      <sheetName val="Sampling"/>
      <sheetName val="Office Improve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Overview"/>
      <sheetName val="LE1(act3mth)"/>
      <sheetName val="11922"/>
      <sheetName val="Sheet1 (2)"/>
      <sheetName val="ROOMS_ST"/>
      <sheetName val="SCH_B13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CA Lab Equp"/>
      <sheetName val="Cashflow(Scenario)"/>
      <sheetName val="TB1112"/>
      <sheetName val="安全服务"/>
      <sheetName val="ENGG_VAL"/>
      <sheetName val="BF2003"/>
      <sheetName val="SGXLHIDDENSHEET"/>
      <sheetName val="2003 Forecast"/>
      <sheetName val="2004 Risk Adjusted AOP"/>
      <sheetName val="FR"/>
      <sheetName val="pl_cps_"/>
      <sheetName val="detail_bs"/>
      <sheetName val="Country"/>
      <sheetName val="Sheet1_(2)"/>
      <sheetName val="capacity"/>
      <sheetName val="Man power"/>
      <sheetName val="STO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rket Insights and Opportuniti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マクロバランス表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Drivers"/>
      <sheetName val="P_2005_4511_(Rachel)"/>
      <sheetName val="Market_Insights_and_Opportuniti"/>
      <sheetName val="Man_power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SC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>
        <row r="10">
          <cell r="F10">
            <v>1746.43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 refreshError="1"/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>
        <row r="4">
          <cell r="B4">
            <v>111874</v>
          </cell>
        </row>
      </sheetData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10">
          <cell r="F10">
            <v>1746.43</v>
          </cell>
        </row>
      </sheetData>
      <sheetData sheetId="2729">
        <row r="4">
          <cell r="B4">
            <v>111874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4">
          <cell r="B4">
            <v>111874</v>
          </cell>
        </row>
      </sheetData>
      <sheetData sheetId="2735">
        <row r="10">
          <cell r="F10">
            <v>1746.43</v>
          </cell>
        </row>
      </sheetData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>
        <row r="10">
          <cell r="F10">
            <v>1746.43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 refreshError="1"/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6.3812059999999997</v>
          </cell>
        </row>
      </sheetData>
      <sheetData sheetId="2760"/>
      <sheetData sheetId="2761">
        <row r="10">
          <cell r="F10">
            <v>1746.43</v>
          </cell>
        </row>
      </sheetData>
      <sheetData sheetId="2762"/>
      <sheetData sheetId="2763"/>
      <sheetData sheetId="2764"/>
      <sheetData sheetId="2765"/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6.3812059999999997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4">
          <cell r="B4">
            <v>111874</v>
          </cell>
        </row>
      </sheetData>
      <sheetData sheetId="2844">
        <row r="10">
          <cell r="F10">
            <v>1746.43</v>
          </cell>
        </row>
      </sheetData>
      <sheetData sheetId="2845">
        <row r="4">
          <cell r="B4">
            <v>111874</v>
          </cell>
        </row>
      </sheetData>
      <sheetData sheetId="2846">
        <row r="10">
          <cell r="F10">
            <v>1746.43</v>
          </cell>
        </row>
      </sheetData>
      <sheetData sheetId="2847">
        <row r="4">
          <cell r="B4">
            <v>111874</v>
          </cell>
        </row>
      </sheetData>
      <sheetData sheetId="2848">
        <row r="4">
          <cell r="B4">
            <v>111874</v>
          </cell>
        </row>
      </sheetData>
      <sheetData sheetId="2849">
        <row r="10">
          <cell r="F10">
            <v>1746.43</v>
          </cell>
        </row>
      </sheetData>
      <sheetData sheetId="2850">
        <row r="4">
          <cell r="B4">
            <v>111874</v>
          </cell>
        </row>
      </sheetData>
      <sheetData sheetId="2851">
        <row r="4">
          <cell r="B4">
            <v>111874</v>
          </cell>
        </row>
      </sheetData>
      <sheetData sheetId="2852">
        <row r="10">
          <cell r="F10">
            <v>1746.43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10">
          <cell r="F10">
            <v>1746.43</v>
          </cell>
        </row>
      </sheetData>
      <sheetData sheetId="2858">
        <row r="4">
          <cell r="B4">
            <v>111874</v>
          </cell>
        </row>
      </sheetData>
      <sheetData sheetId="2859">
        <row r="4">
          <cell r="B4">
            <v>111874</v>
          </cell>
        </row>
      </sheetData>
      <sheetData sheetId="2860">
        <row r="10">
          <cell r="F10">
            <v>1746.43</v>
          </cell>
        </row>
      </sheetData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10">
          <cell r="F10">
            <v>1746.43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4">
          <cell r="B4">
            <v>111874</v>
          </cell>
        </row>
      </sheetData>
      <sheetData sheetId="3039">
        <row r="10">
          <cell r="F10">
            <v>1746.43</v>
          </cell>
        </row>
      </sheetData>
      <sheetData sheetId="3040">
        <row r="4">
          <cell r="B4">
            <v>111874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4">
          <cell r="B4">
            <v>111874</v>
          </cell>
        </row>
      </sheetData>
      <sheetData sheetId="3044">
        <row r="10">
          <cell r="F10">
            <v>1746.43</v>
          </cell>
        </row>
      </sheetData>
      <sheetData sheetId="3045">
        <row r="4">
          <cell r="B4">
            <v>111874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4">
          <cell r="B4">
            <v>111874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4">
          <cell r="B4">
            <v>111874</v>
          </cell>
        </row>
      </sheetData>
      <sheetData sheetId="3054">
        <row r="10">
          <cell r="F10">
            <v>1746.43</v>
          </cell>
        </row>
      </sheetData>
      <sheetData sheetId="3055">
        <row r="4">
          <cell r="B4">
            <v>111874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>
        <row r="10">
          <cell r="F10">
            <v>1746.43</v>
          </cell>
        </row>
      </sheetData>
      <sheetData sheetId="3060">
        <row r="4">
          <cell r="B4">
            <v>111874</v>
          </cell>
        </row>
      </sheetData>
      <sheetData sheetId="3061">
        <row r="4">
          <cell r="B4">
            <v>111874</v>
          </cell>
        </row>
      </sheetData>
      <sheetData sheetId="3062">
        <row r="10">
          <cell r="F10">
            <v>1746.43</v>
          </cell>
        </row>
      </sheetData>
      <sheetData sheetId="3063">
        <row r="4">
          <cell r="B4">
            <v>111874</v>
          </cell>
        </row>
      </sheetData>
      <sheetData sheetId="3064">
        <row r="10">
          <cell r="F10">
            <v>1746.43</v>
          </cell>
        </row>
      </sheetData>
      <sheetData sheetId="3065">
        <row r="4">
          <cell r="B4">
            <v>111874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 refreshError="1"/>
      <sheetData sheetId="3069">
        <row r="10">
          <cell r="F10">
            <v>1746.43</v>
          </cell>
        </row>
      </sheetData>
      <sheetData sheetId="3070">
        <row r="4">
          <cell r="B4">
            <v>111874</v>
          </cell>
        </row>
      </sheetData>
      <sheetData sheetId="3071" refreshError="1"/>
      <sheetData sheetId="3072" refreshError="1"/>
      <sheetData sheetId="3073" refreshError="1"/>
      <sheetData sheetId="3074" refreshError="1"/>
      <sheetData sheetId="3075">
        <row r="10">
          <cell r="F10">
            <v>1746.43</v>
          </cell>
        </row>
      </sheetData>
      <sheetData sheetId="3076">
        <row r="10">
          <cell r="F10">
            <v>1746.43</v>
          </cell>
        </row>
      </sheetData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>
        <row r="10">
          <cell r="F10">
            <v>1746.43</v>
          </cell>
        </row>
      </sheetData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 refreshError="1"/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4">
          <cell r="B4">
            <v>111874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4">
          <cell r="B4">
            <v>111874</v>
          </cell>
        </row>
      </sheetData>
      <sheetData sheetId="3109">
        <row r="4">
          <cell r="B4">
            <v>111874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4">
          <cell r="B4">
            <v>111874</v>
          </cell>
        </row>
      </sheetData>
      <sheetData sheetId="3115">
        <row r="10">
          <cell r="F10">
            <v>1746.43</v>
          </cell>
        </row>
      </sheetData>
      <sheetData sheetId="3116">
        <row r="4">
          <cell r="B4">
            <v>111874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4">
          <cell r="B4">
            <v>111874</v>
          </cell>
        </row>
      </sheetData>
      <sheetData sheetId="3127">
        <row r="10">
          <cell r="F10">
            <v>1746.43</v>
          </cell>
        </row>
      </sheetData>
      <sheetData sheetId="3128">
        <row r="4">
          <cell r="B4">
            <v>111874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>
        <row r="10">
          <cell r="F10">
            <v>1746.43</v>
          </cell>
        </row>
      </sheetData>
      <sheetData sheetId="3200"/>
      <sheetData sheetId="3201">
        <row r="10">
          <cell r="F10">
            <v>1746.43</v>
          </cell>
        </row>
      </sheetData>
      <sheetData sheetId="3202">
        <row r="4">
          <cell r="B4">
            <v>111874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10">
          <cell r="F10">
            <v>1746.43</v>
          </cell>
        </row>
      </sheetData>
      <sheetData sheetId="3214" refreshError="1"/>
      <sheetData sheetId="3215">
        <row r="10">
          <cell r="F10">
            <v>1746.43</v>
          </cell>
        </row>
      </sheetData>
      <sheetData sheetId="3216" refreshError="1"/>
      <sheetData sheetId="3217">
        <row r="4">
          <cell r="B4">
            <v>111874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4">
          <cell r="B4">
            <v>111874</v>
          </cell>
        </row>
      </sheetData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10">
          <cell r="F10">
            <v>1746.43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10">
          <cell r="F10">
            <v>1746.43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>
        <row r="4">
          <cell r="B4">
            <v>111874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>
        <row r="10">
          <cell r="F10">
            <v>1746.43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>
        <row r="4">
          <cell r="B4">
            <v>111874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4">
          <cell r="B4">
            <v>111874</v>
          </cell>
        </row>
      </sheetData>
      <sheetData sheetId="3286"/>
      <sheetData sheetId="3287"/>
      <sheetData sheetId="3288">
        <row r="4">
          <cell r="B4">
            <v>111874</v>
          </cell>
        </row>
      </sheetData>
      <sheetData sheetId="3289">
        <row r="10">
          <cell r="F10">
            <v>1746.43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/>
      <sheetData sheetId="3311"/>
      <sheetData sheetId="3312"/>
      <sheetData sheetId="3313"/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/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/>
      <sheetData sheetId="3334"/>
      <sheetData sheetId="3335"/>
      <sheetData sheetId="3336"/>
      <sheetData sheetId="3337"/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/>
      <sheetData sheetId="3433" refreshError="1"/>
      <sheetData sheetId="3434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/>
      <sheetData sheetId="3446"/>
      <sheetData sheetId="3447"/>
      <sheetData sheetId="3448">
        <row r="4">
          <cell r="B4">
            <v>111874</v>
          </cell>
        </row>
      </sheetData>
      <sheetData sheetId="3449">
        <row r="4">
          <cell r="B4">
            <v>111874</v>
          </cell>
        </row>
      </sheetData>
      <sheetData sheetId="3450"/>
      <sheetData sheetId="3451"/>
      <sheetData sheetId="3452"/>
      <sheetData sheetId="3453">
        <row r="4">
          <cell r="B4">
            <v>111874</v>
          </cell>
        </row>
      </sheetData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10">
          <cell r="F10">
            <v>1746.43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/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/>
      <sheetData sheetId="3501">
        <row r="10">
          <cell r="F10">
            <v>1746.43</v>
          </cell>
        </row>
      </sheetData>
      <sheetData sheetId="3502"/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/>
      <sheetData sheetId="3506"/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>
        <row r="10">
          <cell r="F10">
            <v>1746.43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10">
          <cell r="F10">
            <v>1746.43</v>
          </cell>
        </row>
      </sheetData>
      <sheetData sheetId="3534">
        <row r="10">
          <cell r="F10">
            <v>1746.43</v>
          </cell>
        </row>
      </sheetData>
      <sheetData sheetId="3535">
        <row r="10">
          <cell r="F10">
            <v>1746.43</v>
          </cell>
        </row>
      </sheetData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4">
          <cell r="B4">
            <v>111874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>
        <row r="10">
          <cell r="F10">
            <v>1746.43</v>
          </cell>
        </row>
      </sheetData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>
        <row r="10">
          <cell r="F10">
            <v>1746.43</v>
          </cell>
        </row>
      </sheetData>
      <sheetData sheetId="3617"/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/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10">
          <cell r="F10">
            <v>1746.43</v>
          </cell>
        </row>
      </sheetData>
      <sheetData sheetId="3679"/>
      <sheetData sheetId="3680"/>
      <sheetData sheetId="3681"/>
      <sheetData sheetId="3682"/>
      <sheetData sheetId="3683"/>
      <sheetData sheetId="3684">
        <row r="10">
          <cell r="F10">
            <v>1746.43</v>
          </cell>
        </row>
      </sheetData>
      <sheetData sheetId="3685">
        <row r="10">
          <cell r="F10">
            <v>1746.43</v>
          </cell>
        </row>
      </sheetData>
      <sheetData sheetId="3686"/>
      <sheetData sheetId="3687"/>
      <sheetData sheetId="3688">
        <row r="10">
          <cell r="F10">
            <v>1746.43</v>
          </cell>
        </row>
      </sheetData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/>
      <sheetData sheetId="3799" refreshError="1"/>
      <sheetData sheetId="3800"/>
      <sheetData sheetId="3801" refreshError="1"/>
      <sheetData sheetId="3802" refreshError="1"/>
      <sheetData sheetId="3803"/>
      <sheetData sheetId="3804" refreshError="1"/>
      <sheetData sheetId="3805"/>
      <sheetData sheetId="3806" refreshError="1"/>
      <sheetData sheetId="3807"/>
      <sheetData sheetId="3808" refreshError="1"/>
      <sheetData sheetId="3809"/>
      <sheetData sheetId="3810" refreshError="1"/>
      <sheetData sheetId="3811">
        <row r="10">
          <cell r="F10">
            <v>1746.43</v>
          </cell>
        </row>
      </sheetData>
      <sheetData sheetId="3812">
        <row r="10">
          <cell r="F10">
            <v>1746.43</v>
          </cell>
        </row>
      </sheetData>
      <sheetData sheetId="3813">
        <row r="10">
          <cell r="F10">
            <v>1746.43</v>
          </cell>
        </row>
      </sheetData>
      <sheetData sheetId="3814">
        <row r="10">
          <cell r="F10">
            <v>1746.43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10">
          <cell r="F10">
            <v>1746.43</v>
          </cell>
        </row>
      </sheetData>
      <sheetData sheetId="3818">
        <row r="10">
          <cell r="F10">
            <v>1746.43</v>
          </cell>
        </row>
      </sheetData>
      <sheetData sheetId="3819">
        <row r="10">
          <cell r="F10">
            <v>1746.43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4">
          <cell r="B4">
            <v>111874</v>
          </cell>
        </row>
      </sheetData>
      <sheetData sheetId="3836"/>
      <sheetData sheetId="3837"/>
      <sheetData sheetId="3838"/>
      <sheetData sheetId="3839"/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10">
          <cell r="F10">
            <v>1746.43</v>
          </cell>
        </row>
      </sheetData>
      <sheetData sheetId="3843">
        <row r="10">
          <cell r="F10">
            <v>1746.43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>
        <row r="4">
          <cell r="B4">
            <v>111874</v>
          </cell>
        </row>
      </sheetData>
      <sheetData sheetId="3899"/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/>
      <sheetData sheetId="3951"/>
      <sheetData sheetId="3952"/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/>
      <sheetData sheetId="3956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 refreshError="1"/>
      <sheetData sheetId="8349" refreshError="1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ap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M101 Creditors lead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BPR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N-11.3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ebruary Export"/>
      <sheetName val="Intercom"/>
      <sheetName val="Intercom _2_"/>
      <sheetName val="Export Sal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PA"/>
      <sheetName val="COM-HARDWARE"/>
      <sheetName val="EQUIPMENT"/>
      <sheetName val="เงินกู้MGC"/>
      <sheetName val="Indices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>
            <v>1.9678000000000001E-2</v>
          </cell>
        </row>
      </sheetData>
      <sheetData sheetId="43">
        <row r="2">
          <cell r="B2">
            <v>1.9678000000000001E-2</v>
          </cell>
        </row>
      </sheetData>
      <sheetData sheetId="44">
        <row r="2">
          <cell r="B2">
            <v>1.9678000000000001E-2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2">
          <cell r="B2">
            <v>1.9677996635437012E-2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>
        <row r="2">
          <cell r="B2">
            <v>0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0</v>
          </cell>
        </row>
      </sheetData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0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0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0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1.9678000000000001E-2</v>
          </cell>
        </row>
      </sheetData>
      <sheetData sheetId="2727" refreshError="1"/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>
        <row r="2">
          <cell r="B2">
            <v>1.9678000000000001E-2</v>
          </cell>
        </row>
      </sheetData>
      <sheetData sheetId="2801" refreshError="1"/>
      <sheetData sheetId="2802" refreshError="1"/>
      <sheetData sheetId="2803" refreshError="1"/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0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0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0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0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1.9677996635437012E-2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1.9677996635437012E-2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1.9677996635437012E-2</v>
          </cell>
        </row>
      </sheetData>
      <sheetData sheetId="5525">
        <row r="2">
          <cell r="B2">
            <v>1.9677996635437012E-2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1.9677996635437012E-2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1.9677996635437012E-2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1.9677996635437012E-2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1.9677996635437012E-2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1.9677996635437012E-2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0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1.9677996635437012E-2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1.9677996635437012E-2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1.9677996635437012E-2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1.9677996635437012E-2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1.9677996635437012E-2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1.9677996635437012E-2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1.9677996635437012E-2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1.9677996635437012E-2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1.9677996635437012E-2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1.9677996635437012E-2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0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0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0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1.9677996635437012E-2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1.9677996635437012E-2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1.9677996635437012E-2</v>
          </cell>
        </row>
      </sheetData>
      <sheetData sheetId="5879">
        <row r="2">
          <cell r="B2">
            <v>1.9677996635437012E-2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1.9677996635437012E-2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1.9677996635437012E-2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1.9677996635437012E-2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1.9677996635437012E-2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1.9677996635437012E-2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1.9677996635437012E-2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1.9677996635437012E-2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0</v>
          </cell>
        </row>
      </sheetData>
      <sheetData sheetId="5920">
        <row r="2">
          <cell r="B2">
            <v>0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0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0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0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1.9677996635437012E-2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1.9677996635437012E-2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1.9677996635437012E-2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1.9677996635437012E-2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1.9677996635437012E-2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1.9677996635437012E-2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1.9677996635437012E-2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1.9677996635437012E-2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1.9677996635437012E-2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1.9677996635437012E-2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1.9677996635437012E-2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1.9677996635437012E-2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1.9677996635437012E-2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1.9677996635437012E-2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1.9677996635437012E-2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1.9677996635437012E-2</v>
          </cell>
        </row>
      </sheetData>
      <sheetData sheetId="6259">
        <row r="2">
          <cell r="B2">
            <v>1.9677996635437012E-2</v>
          </cell>
        </row>
      </sheetData>
      <sheetData sheetId="6260">
        <row r="2">
          <cell r="B2">
            <v>1.9677996635437012E-2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1.9677996635437012E-2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1.9677996635437012E-2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1.9677996635437012E-2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1.9677996635437012E-2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1.9677996635437012E-2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1.9677996635437012E-2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1.9677996635437012E-2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>
        <row r="2">
          <cell r="B2">
            <v>1.9677996635437012E-2</v>
          </cell>
        </row>
      </sheetData>
      <sheetData sheetId="6440">
        <row r="2">
          <cell r="B2">
            <v>1.9677996635437012E-2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1.9677996635437012E-2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1.9677996635437012E-2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1.9677996635437012E-2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1.9677996635437012E-2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1.9677996635437012E-2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1.9677996635437012E-2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1.9677996635437012E-2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1.9677996635437012E-2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>
        <row r="2">
          <cell r="B2">
            <v>0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/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>
        <row r="2">
          <cell r="B2">
            <v>1.9678000000000001E-2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/>
      <sheetData sheetId="7300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>
        <row r="2">
          <cell r="B2">
            <v>1.9678000000000001E-2</v>
          </cell>
        </row>
      </sheetData>
      <sheetData sheetId="7317">
        <row r="2">
          <cell r="B2">
            <v>0</v>
          </cell>
        </row>
      </sheetData>
      <sheetData sheetId="7318"/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/>
      <sheetData sheetId="7322"/>
      <sheetData sheetId="7323"/>
      <sheetData sheetId="7324">
        <row r="2">
          <cell r="B2">
            <v>1.9678000000000001E-2</v>
          </cell>
        </row>
      </sheetData>
      <sheetData sheetId="7325"/>
      <sheetData sheetId="7326"/>
      <sheetData sheetId="7327" refreshError="1"/>
      <sheetData sheetId="7328" refreshError="1"/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/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/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/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>
        <row r="2">
          <cell r="B2">
            <v>1.9678000000000001E-2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/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>
        <row r="2">
          <cell r="B2">
            <v>1.9678000000000001E-2</v>
          </cell>
        </row>
      </sheetData>
      <sheetData sheetId="8313"/>
      <sheetData sheetId="8314">
        <row r="2">
          <cell r="B2">
            <v>1.9678000000000001E-2</v>
          </cell>
        </row>
      </sheetData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/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/>
      <sheetData sheetId="8324"/>
      <sheetData sheetId="8325"/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>
        <row r="2">
          <cell r="B2">
            <v>1.9678000000000001E-2</v>
          </cell>
        </row>
      </sheetData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>
        <row r="2">
          <cell r="B2">
            <v>0</v>
          </cell>
        </row>
      </sheetData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>
        <row r="2">
          <cell r="B2">
            <v>1.9678000000000001E-2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/>
      <sheetData sheetId="8870"/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/>
      <sheetData sheetId="8942"/>
      <sheetData sheetId="8943"/>
      <sheetData sheetId="8944">
        <row r="2">
          <cell r="B2">
            <v>1.9677996635437012E-2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/>
      <sheetData sheetId="9050"/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/>
      <sheetData sheetId="9122"/>
      <sheetData sheetId="9123"/>
      <sheetData sheetId="9124">
        <row r="2">
          <cell r="B2">
            <v>1.9677996635437012E-2</v>
          </cell>
        </row>
      </sheetData>
      <sheetData sheetId="9125">
        <row r="3">
          <cell r="B3" t="str">
            <v>Total</v>
          </cell>
        </row>
      </sheetData>
      <sheetData sheetId="9126"/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3">
          <cell r="B3" t="str">
            <v>Total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/>
      <sheetData sheetId="9230"/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/>
      <sheetData sheetId="9302"/>
      <sheetData sheetId="9303"/>
      <sheetData sheetId="9304">
        <row r="2">
          <cell r="B2">
            <v>1.9677996635437012E-2</v>
          </cell>
        </row>
      </sheetData>
      <sheetData sheetId="9305">
        <row r="3">
          <cell r="B3" t="str">
            <v>Total</v>
          </cell>
        </row>
      </sheetData>
      <sheetData sheetId="9306"/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3">
          <cell r="B3" t="str">
            <v>Total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/>
      <sheetData sheetId="9410"/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>
        <row r="2">
          <cell r="B2">
            <v>1.9677996635437012E-2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/>
      <sheetData sheetId="9663"/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/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3">
          <cell r="B3" t="str">
            <v>Total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/>
      <sheetData sheetId="9876"/>
      <sheetData sheetId="9877">
        <row r="2">
          <cell r="B2">
            <v>1.9678000000000001E-2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>
        <row r="2">
          <cell r="B2">
            <v>1.9678000000000001E-2</v>
          </cell>
        </row>
      </sheetData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/>
      <sheetData sheetId="9964"/>
      <sheetData sheetId="9965"/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3">
          <cell r="B3" t="str">
            <v>Total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3">
          <cell r="B3" t="str">
            <v>Total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3">
          <cell r="B3" t="str">
            <v>Total</v>
          </cell>
        </row>
      </sheetData>
      <sheetData sheetId="10687"/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/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3">
          <cell r="B3" t="str">
            <v>Total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/>
      <sheetData sheetId="11059"/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/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3">
          <cell r="B3" t="str">
            <v>Total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 - GTB Q1 2020 - ENG"/>
      <sheetName val="FS_conso (E)"/>
      <sheetName val="PL_ (E)"/>
      <sheetName val="SH_ conso (E)"/>
      <sheetName val="SH_ (E)"/>
      <sheetName val="CF (E)"/>
    </sheetNames>
    <definedNames>
      <definedName name="Loan_Start"/>
    </defined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PAYROLL"/>
      <sheetName val="Reimbursement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P&amp;LFINAL - 44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19"/>
      <sheetName val="TrialBalance Q3-2002"/>
      <sheetName val="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"/>
  <sheetViews>
    <sheetView showGridLines="0" view="pageBreakPreview" topLeftCell="A58" zoomScale="75" zoomScaleNormal="100" zoomScaleSheetLayoutView="75" workbookViewId="0">
      <selection activeCell="Q61" sqref="Q61"/>
    </sheetView>
  </sheetViews>
  <sheetFormatPr defaultColWidth="9" defaultRowHeight="24" customHeight="1"/>
  <cols>
    <col min="1" max="1" width="46.88671875" style="59" customWidth="1"/>
    <col min="2" max="2" width="3.44140625" style="59" customWidth="1"/>
    <col min="3" max="3" width="1.88671875" style="59" customWidth="1"/>
    <col min="4" max="4" width="10" style="59" customWidth="1"/>
    <col min="5" max="5" width="1.88671875" style="59" customWidth="1"/>
    <col min="6" max="6" width="15" style="75" customWidth="1"/>
    <col min="7" max="7" width="1.44140625" style="59" customWidth="1"/>
    <col min="8" max="8" width="15" style="75" customWidth="1"/>
    <col min="9" max="9" width="1.44140625" style="59" customWidth="1"/>
    <col min="10" max="10" width="15" style="59" customWidth="1"/>
    <col min="11" max="11" width="1.44140625" style="59" customWidth="1"/>
    <col min="12" max="12" width="15" style="59" customWidth="1"/>
    <col min="13" max="13" width="9" style="59"/>
    <col min="14" max="14" width="12.109375" style="59" customWidth="1"/>
    <col min="15" max="16384" width="9" style="59"/>
  </cols>
  <sheetData>
    <row r="1" spans="1:14" s="57" customFormat="1" ht="24" customHeight="1">
      <c r="A1" s="57" t="s">
        <v>0</v>
      </c>
      <c r="N1" s="58"/>
    </row>
    <row r="2" spans="1:14" s="57" customFormat="1" ht="24" customHeight="1">
      <c r="A2" s="57" t="s">
        <v>1</v>
      </c>
    </row>
    <row r="3" spans="1:14" s="57" customFormat="1" ht="24" customHeight="1">
      <c r="A3" s="57" t="s">
        <v>193</v>
      </c>
    </row>
    <row r="4" spans="1:14" ht="24" customHeight="1">
      <c r="F4" s="60"/>
      <c r="G4" s="60"/>
      <c r="H4" s="60"/>
      <c r="I4" s="60"/>
      <c r="J4" s="60"/>
      <c r="K4" s="60"/>
      <c r="L4" s="61" t="s">
        <v>2</v>
      </c>
    </row>
    <row r="5" spans="1:14" ht="24" customHeight="1">
      <c r="F5" s="111" t="s">
        <v>3</v>
      </c>
      <c r="G5" s="111"/>
      <c r="H5" s="111"/>
      <c r="I5" s="62"/>
      <c r="J5" s="111" t="s">
        <v>4</v>
      </c>
      <c r="K5" s="111"/>
      <c r="L5" s="111"/>
    </row>
    <row r="6" spans="1:14" ht="24" customHeight="1">
      <c r="D6" s="63" t="s">
        <v>5</v>
      </c>
      <c r="F6" s="64" t="s">
        <v>194</v>
      </c>
      <c r="G6" s="60"/>
      <c r="H6" s="64" t="s">
        <v>195</v>
      </c>
      <c r="I6" s="60"/>
      <c r="J6" s="64" t="s">
        <v>194</v>
      </c>
      <c r="K6" s="60"/>
      <c r="L6" s="64" t="s">
        <v>195</v>
      </c>
    </row>
    <row r="7" spans="1:14" ht="24" customHeight="1">
      <c r="D7" s="65"/>
      <c r="F7" s="66" t="s">
        <v>6</v>
      </c>
      <c r="G7" s="60"/>
      <c r="H7" s="66" t="s">
        <v>7</v>
      </c>
      <c r="I7" s="60"/>
      <c r="J7" s="66" t="s">
        <v>6</v>
      </c>
      <c r="K7" s="60"/>
      <c r="L7" s="66" t="s">
        <v>7</v>
      </c>
    </row>
    <row r="8" spans="1:14" ht="24" customHeight="1">
      <c r="D8" s="65"/>
      <c r="F8" s="66" t="s">
        <v>8</v>
      </c>
      <c r="G8" s="60"/>
      <c r="H8" s="59"/>
      <c r="I8" s="60"/>
      <c r="J8" s="66" t="s">
        <v>8</v>
      </c>
      <c r="K8" s="60"/>
    </row>
    <row r="9" spans="1:14" ht="24" customHeight="1">
      <c r="A9" s="57" t="s">
        <v>9</v>
      </c>
      <c r="D9" s="65"/>
      <c r="F9" s="67"/>
      <c r="G9" s="68"/>
      <c r="H9" s="67"/>
      <c r="I9" s="68"/>
      <c r="J9" s="67"/>
      <c r="K9" s="68"/>
      <c r="L9" s="67"/>
    </row>
    <row r="10" spans="1:14" ht="24" customHeight="1">
      <c r="A10" s="57" t="s">
        <v>10</v>
      </c>
      <c r="D10" s="65"/>
      <c r="F10" s="69"/>
      <c r="G10" s="67"/>
      <c r="H10" s="69"/>
      <c r="I10" s="67"/>
      <c r="J10" s="67"/>
      <c r="K10" s="67"/>
      <c r="L10" s="67"/>
    </row>
    <row r="11" spans="1:14" ht="24" customHeight="1">
      <c r="A11" s="59" t="s">
        <v>11</v>
      </c>
      <c r="D11" s="65"/>
      <c r="F11" s="69">
        <v>329845</v>
      </c>
      <c r="G11" s="67"/>
      <c r="H11" s="69">
        <v>290613</v>
      </c>
      <c r="I11" s="67"/>
      <c r="J11" s="69">
        <v>160079</v>
      </c>
      <c r="K11" s="67"/>
      <c r="L11" s="67">
        <v>12288</v>
      </c>
      <c r="N11" s="70"/>
    </row>
    <row r="12" spans="1:14" ht="24" customHeight="1">
      <c r="A12" s="59" t="s">
        <v>12</v>
      </c>
      <c r="D12" s="65">
        <v>3</v>
      </c>
      <c r="F12" s="69">
        <v>1039367</v>
      </c>
      <c r="G12" s="67"/>
      <c r="H12" s="69">
        <v>1461991</v>
      </c>
      <c r="I12" s="67"/>
      <c r="J12" s="69">
        <v>35544</v>
      </c>
      <c r="K12" s="67"/>
      <c r="L12" s="67">
        <v>41716</v>
      </c>
    </row>
    <row r="13" spans="1:14" ht="24" customHeight="1">
      <c r="A13" s="59" t="s">
        <v>13</v>
      </c>
      <c r="D13" s="65">
        <v>2</v>
      </c>
      <c r="F13" s="69">
        <v>0</v>
      </c>
      <c r="G13" s="67"/>
      <c r="H13" s="69">
        <v>0</v>
      </c>
      <c r="I13" s="67"/>
      <c r="J13" s="69">
        <v>0</v>
      </c>
      <c r="K13" s="67"/>
      <c r="L13" s="67">
        <v>200142</v>
      </c>
    </row>
    <row r="14" spans="1:14" ht="24" customHeight="1">
      <c r="A14" s="59" t="s">
        <v>196</v>
      </c>
      <c r="D14" s="65">
        <v>2</v>
      </c>
      <c r="F14" s="69">
        <v>0</v>
      </c>
      <c r="G14" s="67"/>
      <c r="H14" s="69">
        <v>0</v>
      </c>
      <c r="I14" s="67"/>
      <c r="J14" s="69">
        <v>2075092</v>
      </c>
      <c r="K14" s="67"/>
      <c r="L14" s="67">
        <v>2225828</v>
      </c>
    </row>
    <row r="15" spans="1:14" ht="24" customHeight="1">
      <c r="A15" s="59" t="s">
        <v>14</v>
      </c>
      <c r="D15" s="65">
        <v>4</v>
      </c>
      <c r="F15" s="69">
        <v>3788057</v>
      </c>
      <c r="G15" s="67"/>
      <c r="H15" s="69">
        <v>888351</v>
      </c>
      <c r="I15" s="67"/>
      <c r="J15" s="69">
        <v>0</v>
      </c>
      <c r="K15" s="67"/>
      <c r="L15" s="67">
        <v>0</v>
      </c>
    </row>
    <row r="16" spans="1:14" ht="24" customHeight="1">
      <c r="A16" s="59" t="s">
        <v>15</v>
      </c>
      <c r="D16" s="65"/>
      <c r="F16" s="69">
        <v>2688</v>
      </c>
      <c r="G16" s="67"/>
      <c r="H16" s="69">
        <v>1097</v>
      </c>
      <c r="I16" s="67"/>
      <c r="J16" s="69">
        <v>333</v>
      </c>
      <c r="K16" s="67"/>
      <c r="L16" s="67">
        <v>0</v>
      </c>
      <c r="N16" s="68"/>
    </row>
    <row r="17" spans="1:14" ht="24" customHeight="1">
      <c r="A17" s="59" t="s">
        <v>16</v>
      </c>
      <c r="D17" s="65">
        <v>10.199999999999999</v>
      </c>
      <c r="F17" s="69">
        <v>1735</v>
      </c>
      <c r="G17" s="67"/>
      <c r="H17" s="69">
        <v>10296</v>
      </c>
      <c r="I17" s="67"/>
      <c r="J17" s="69">
        <v>0</v>
      </c>
      <c r="K17" s="67"/>
      <c r="L17" s="67">
        <v>0</v>
      </c>
    </row>
    <row r="18" spans="1:14" ht="24" customHeight="1">
      <c r="A18" s="59" t="s">
        <v>17</v>
      </c>
      <c r="D18" s="65"/>
      <c r="F18" s="69">
        <v>13314</v>
      </c>
      <c r="G18" s="67"/>
      <c r="H18" s="69">
        <v>10125</v>
      </c>
      <c r="I18" s="67"/>
      <c r="J18" s="69">
        <v>1867</v>
      </c>
      <c r="K18" s="67"/>
      <c r="L18" s="67">
        <v>542</v>
      </c>
      <c r="N18" s="68"/>
    </row>
    <row r="19" spans="1:14" ht="24" customHeight="1">
      <c r="A19" s="57" t="s">
        <v>18</v>
      </c>
      <c r="D19" s="65"/>
      <c r="F19" s="71">
        <f>SUM(F11:F18)</f>
        <v>5175006</v>
      </c>
      <c r="G19" s="68"/>
      <c r="H19" s="71">
        <f>SUM(H11:H18)</f>
        <v>2662473</v>
      </c>
      <c r="I19" s="68"/>
      <c r="J19" s="71">
        <f>SUM(J11:J18)</f>
        <v>2272915</v>
      </c>
      <c r="K19" s="68"/>
      <c r="L19" s="71">
        <f>SUM(L11:L18)</f>
        <v>2480516</v>
      </c>
    </row>
    <row r="20" spans="1:14" ht="24" customHeight="1">
      <c r="A20" s="57" t="s">
        <v>19</v>
      </c>
      <c r="D20" s="65"/>
      <c r="F20" s="72"/>
      <c r="G20" s="68"/>
      <c r="H20" s="72"/>
      <c r="I20" s="68"/>
      <c r="J20" s="68"/>
      <c r="K20" s="68"/>
      <c r="L20" s="68"/>
    </row>
    <row r="21" spans="1:14" ht="24" customHeight="1">
      <c r="A21" s="59" t="s">
        <v>197</v>
      </c>
      <c r="D21" s="65">
        <v>2</v>
      </c>
      <c r="F21" s="69">
        <v>0</v>
      </c>
      <c r="G21" s="67"/>
      <c r="H21" s="69">
        <v>0</v>
      </c>
      <c r="I21" s="67"/>
      <c r="J21" s="69">
        <v>104674</v>
      </c>
      <c r="K21" s="67"/>
      <c r="L21" s="67">
        <v>107093</v>
      </c>
    </row>
    <row r="22" spans="1:14" ht="24" customHeight="1">
      <c r="A22" s="59" t="s">
        <v>20</v>
      </c>
      <c r="D22" s="10">
        <v>10.199999999999999</v>
      </c>
      <c r="F22" s="69">
        <v>441501</v>
      </c>
      <c r="G22" s="67"/>
      <c r="H22" s="69">
        <v>431501</v>
      </c>
      <c r="I22" s="67"/>
      <c r="J22" s="69">
        <v>146531</v>
      </c>
      <c r="K22" s="67"/>
      <c r="L22" s="67">
        <v>146531</v>
      </c>
    </row>
    <row r="23" spans="1:14" ht="24" customHeight="1">
      <c r="A23" s="59" t="s">
        <v>21</v>
      </c>
      <c r="D23" s="65"/>
      <c r="F23" s="69">
        <v>0</v>
      </c>
      <c r="G23" s="67"/>
      <c r="H23" s="69">
        <v>0</v>
      </c>
      <c r="I23" s="67"/>
      <c r="J23" s="69">
        <v>1357320</v>
      </c>
      <c r="K23" s="67"/>
      <c r="L23" s="67">
        <v>1357320</v>
      </c>
    </row>
    <row r="24" spans="1:14" ht="24" customHeight="1">
      <c r="A24" s="59" t="s">
        <v>177</v>
      </c>
      <c r="D24" s="65"/>
      <c r="F24" s="69">
        <v>28086</v>
      </c>
      <c r="G24" s="67"/>
      <c r="H24" s="69">
        <v>29403</v>
      </c>
      <c r="I24" s="67"/>
      <c r="J24" s="69">
        <v>30000</v>
      </c>
      <c r="K24" s="67"/>
      <c r="L24" s="67">
        <v>30000</v>
      </c>
      <c r="N24" s="70"/>
    </row>
    <row r="25" spans="1:14" ht="24" customHeight="1">
      <c r="A25" s="59" t="s">
        <v>198</v>
      </c>
      <c r="D25" s="65"/>
      <c r="F25" s="69">
        <v>127737</v>
      </c>
      <c r="G25" s="67"/>
      <c r="H25" s="69">
        <v>127737</v>
      </c>
      <c r="I25" s="67"/>
      <c r="J25" s="69">
        <v>0</v>
      </c>
      <c r="K25" s="67"/>
      <c r="L25" s="67">
        <v>0</v>
      </c>
    </row>
    <row r="26" spans="1:14" ht="24" customHeight="1">
      <c r="A26" s="59" t="s">
        <v>22</v>
      </c>
      <c r="D26" s="65">
        <v>5</v>
      </c>
      <c r="F26" s="69">
        <v>2611133</v>
      </c>
      <c r="G26" s="67"/>
      <c r="H26" s="69">
        <v>2496309</v>
      </c>
      <c r="I26" s="67"/>
      <c r="J26" s="69">
        <v>20997</v>
      </c>
      <c r="K26" s="67"/>
      <c r="L26" s="67">
        <v>20948</v>
      </c>
    </row>
    <row r="27" spans="1:14" ht="24" customHeight="1">
      <c r="A27" s="59" t="s">
        <v>23</v>
      </c>
      <c r="D27" s="65"/>
      <c r="F27" s="69">
        <v>63607</v>
      </c>
      <c r="G27" s="67"/>
      <c r="H27" s="69">
        <v>67586</v>
      </c>
      <c r="I27" s="67"/>
      <c r="J27" s="69">
        <v>337196</v>
      </c>
      <c r="K27" s="67"/>
      <c r="L27" s="67">
        <v>349202</v>
      </c>
    </row>
    <row r="28" spans="1:14" ht="24" customHeight="1">
      <c r="A28" s="59" t="s">
        <v>24</v>
      </c>
      <c r="D28" s="65"/>
      <c r="F28" s="69">
        <v>15694</v>
      </c>
      <c r="G28" s="67"/>
      <c r="H28" s="69">
        <v>15753</v>
      </c>
      <c r="I28" s="67"/>
      <c r="J28" s="69">
        <v>4148</v>
      </c>
      <c r="K28" s="67"/>
      <c r="L28" s="67">
        <v>3632</v>
      </c>
    </row>
    <row r="29" spans="1:14" ht="24" customHeight="1">
      <c r="A29" s="59" t="s">
        <v>25</v>
      </c>
      <c r="D29" s="65"/>
      <c r="F29" s="69">
        <v>3930</v>
      </c>
      <c r="G29" s="67"/>
      <c r="H29" s="69">
        <v>3930</v>
      </c>
      <c r="I29" s="67"/>
      <c r="J29" s="69">
        <v>0</v>
      </c>
      <c r="K29" s="67"/>
      <c r="L29" s="67">
        <v>0</v>
      </c>
    </row>
    <row r="30" spans="1:14" ht="24" customHeight="1">
      <c r="A30" s="59" t="s">
        <v>26</v>
      </c>
      <c r="D30" s="65"/>
      <c r="F30" s="69">
        <v>44611</v>
      </c>
      <c r="G30" s="67"/>
      <c r="H30" s="69">
        <v>38784</v>
      </c>
      <c r="I30" s="67"/>
      <c r="J30" s="69">
        <v>0</v>
      </c>
      <c r="K30" s="67"/>
      <c r="L30" s="67">
        <v>0</v>
      </c>
    </row>
    <row r="31" spans="1:14" ht="24" customHeight="1">
      <c r="A31" s="59" t="s">
        <v>27</v>
      </c>
      <c r="D31" s="65"/>
      <c r="F31" s="69">
        <v>36214</v>
      </c>
      <c r="G31" s="67"/>
      <c r="H31" s="69">
        <v>55675</v>
      </c>
      <c r="I31" s="67"/>
      <c r="J31" s="69">
        <v>1067</v>
      </c>
      <c r="K31" s="67"/>
      <c r="L31" s="67">
        <v>1088</v>
      </c>
    </row>
    <row r="32" spans="1:14" ht="24" customHeight="1">
      <c r="A32" s="57" t="s">
        <v>28</v>
      </c>
      <c r="D32" s="65"/>
      <c r="F32" s="73">
        <f>SUM(F21:F31)</f>
        <v>3372513</v>
      </c>
      <c r="G32" s="68"/>
      <c r="H32" s="73">
        <f>SUM(H21:H31)</f>
        <v>3266678</v>
      </c>
      <c r="I32" s="68"/>
      <c r="J32" s="73">
        <f>SUM(J21:J31)</f>
        <v>2001933</v>
      </c>
      <c r="K32" s="68"/>
      <c r="L32" s="73">
        <f>SUM(L21:L31)</f>
        <v>2015814</v>
      </c>
    </row>
    <row r="33" spans="1:12" ht="24" customHeight="1" thickBot="1">
      <c r="A33" s="57" t="s">
        <v>29</v>
      </c>
      <c r="D33" s="65"/>
      <c r="F33" s="74">
        <f>SUM(F19,F32)</f>
        <v>8547519</v>
      </c>
      <c r="G33" s="68"/>
      <c r="H33" s="74">
        <f>SUM(H19,H32)</f>
        <v>5929151</v>
      </c>
      <c r="I33" s="68"/>
      <c r="J33" s="74">
        <f>SUM(J19,J32)</f>
        <v>4274848</v>
      </c>
      <c r="K33" s="68"/>
      <c r="L33" s="74">
        <f>SUM(L19,L32)</f>
        <v>4496330</v>
      </c>
    </row>
    <row r="34" spans="1:12" ht="24" customHeight="1" thickTop="1"/>
    <row r="35" spans="1:12" ht="24" customHeight="1">
      <c r="A35" s="59" t="s">
        <v>30</v>
      </c>
    </row>
    <row r="36" spans="1:12" ht="24" customHeight="1">
      <c r="A36" s="57" t="s">
        <v>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12" s="57" customFormat="1" ht="24" customHeight="1">
      <c r="A37" s="57" t="s">
        <v>31</v>
      </c>
    </row>
    <row r="38" spans="1:12" s="57" customFormat="1" ht="24" customHeight="1">
      <c r="A38" s="57" t="s">
        <v>193</v>
      </c>
    </row>
    <row r="39" spans="1:12" ht="24" customHeight="1">
      <c r="F39" s="60"/>
      <c r="G39" s="60"/>
      <c r="H39" s="60"/>
      <c r="I39" s="60"/>
      <c r="J39" s="60"/>
      <c r="K39" s="60"/>
      <c r="L39" s="61" t="s">
        <v>2</v>
      </c>
    </row>
    <row r="40" spans="1:12" ht="24" customHeight="1">
      <c r="F40" s="111" t="s">
        <v>3</v>
      </c>
      <c r="G40" s="111"/>
      <c r="H40" s="111"/>
      <c r="I40" s="60"/>
      <c r="J40" s="111" t="s">
        <v>4</v>
      </c>
      <c r="K40" s="111"/>
      <c r="L40" s="111"/>
    </row>
    <row r="41" spans="1:12" ht="24" customHeight="1">
      <c r="D41" s="63" t="s">
        <v>5</v>
      </c>
      <c r="F41" s="64" t="s">
        <v>194</v>
      </c>
      <c r="G41" s="60"/>
      <c r="H41" s="64" t="s">
        <v>195</v>
      </c>
      <c r="I41" s="60"/>
      <c r="J41" s="64" t="s">
        <v>194</v>
      </c>
      <c r="K41" s="60"/>
      <c r="L41" s="64" t="s">
        <v>195</v>
      </c>
    </row>
    <row r="42" spans="1:12" ht="24" customHeight="1">
      <c r="D42" s="65"/>
      <c r="F42" s="66" t="s">
        <v>6</v>
      </c>
      <c r="G42" s="60"/>
      <c r="H42" s="66" t="s">
        <v>7</v>
      </c>
      <c r="I42" s="60"/>
      <c r="J42" s="66" t="s">
        <v>6</v>
      </c>
      <c r="K42" s="60"/>
      <c r="L42" s="66" t="s">
        <v>7</v>
      </c>
    </row>
    <row r="43" spans="1:12" ht="24" customHeight="1">
      <c r="D43" s="65"/>
      <c r="F43" s="66" t="s">
        <v>8</v>
      </c>
      <c r="G43" s="60"/>
      <c r="H43" s="59"/>
      <c r="I43" s="60"/>
      <c r="J43" s="66" t="s">
        <v>8</v>
      </c>
      <c r="K43" s="60"/>
    </row>
    <row r="44" spans="1:12" ht="24" customHeight="1">
      <c r="A44" s="112" t="s">
        <v>32</v>
      </c>
      <c r="B44" s="112"/>
      <c r="D44" s="65"/>
      <c r="F44" s="68"/>
      <c r="G44" s="68"/>
      <c r="H44" s="68"/>
      <c r="I44" s="68"/>
      <c r="J44" s="68"/>
      <c r="K44" s="68"/>
      <c r="L44" s="68"/>
    </row>
    <row r="45" spans="1:12" ht="24" customHeight="1">
      <c r="A45" s="57" t="s">
        <v>33</v>
      </c>
      <c r="D45" s="65"/>
      <c r="F45" s="72"/>
      <c r="G45" s="68"/>
      <c r="H45" s="72"/>
      <c r="I45" s="68"/>
      <c r="J45" s="68"/>
      <c r="K45" s="68"/>
      <c r="L45" s="68"/>
    </row>
    <row r="46" spans="1:12" ht="24" customHeight="1">
      <c r="A46" s="59" t="s">
        <v>166</v>
      </c>
      <c r="D46" s="65">
        <v>5</v>
      </c>
      <c r="F46" s="69">
        <v>2079872</v>
      </c>
      <c r="G46" s="67"/>
      <c r="H46" s="69">
        <v>0</v>
      </c>
      <c r="I46" s="67"/>
      <c r="J46" s="69">
        <v>0</v>
      </c>
      <c r="K46" s="67"/>
      <c r="L46" s="67">
        <v>0</v>
      </c>
    </row>
    <row r="47" spans="1:12" ht="24" customHeight="1">
      <c r="A47" s="59" t="s">
        <v>34</v>
      </c>
      <c r="D47" s="65"/>
      <c r="F47" s="69">
        <v>991254</v>
      </c>
      <c r="G47" s="67"/>
      <c r="H47" s="69">
        <v>602636</v>
      </c>
      <c r="I47" s="67"/>
      <c r="J47" s="69">
        <v>14638</v>
      </c>
      <c r="K47" s="67"/>
      <c r="L47" s="67">
        <v>24312</v>
      </c>
    </row>
    <row r="48" spans="1:12" ht="24" customHeight="1">
      <c r="A48" s="59" t="s">
        <v>35</v>
      </c>
      <c r="D48" s="65"/>
      <c r="F48" s="69"/>
      <c r="G48" s="67"/>
      <c r="H48" s="69"/>
      <c r="I48" s="67"/>
      <c r="J48" s="69"/>
      <c r="K48" s="67"/>
      <c r="L48" s="67"/>
    </row>
    <row r="49" spans="1:13" ht="24" customHeight="1">
      <c r="A49" s="59" t="s">
        <v>36</v>
      </c>
      <c r="D49" s="65">
        <v>6</v>
      </c>
      <c r="F49" s="69">
        <v>28591</v>
      </c>
      <c r="G49" s="67"/>
      <c r="H49" s="69">
        <v>9336</v>
      </c>
      <c r="I49" s="67"/>
      <c r="J49" s="69">
        <v>0</v>
      </c>
      <c r="K49" s="67"/>
      <c r="L49" s="67">
        <v>0</v>
      </c>
    </row>
    <row r="50" spans="1:13" ht="24" customHeight="1">
      <c r="A50" s="59" t="s">
        <v>37</v>
      </c>
      <c r="D50" s="65"/>
      <c r="F50" s="69">
        <v>5380</v>
      </c>
      <c r="G50" s="67"/>
      <c r="H50" s="69">
        <v>9742</v>
      </c>
      <c r="I50" s="67"/>
      <c r="J50" s="69">
        <v>18206</v>
      </c>
      <c r="K50" s="67"/>
      <c r="L50" s="67">
        <v>18411</v>
      </c>
    </row>
    <row r="51" spans="1:13" ht="24" customHeight="1">
      <c r="A51" s="59" t="s">
        <v>38</v>
      </c>
      <c r="D51" s="65"/>
      <c r="F51" s="69">
        <v>17986</v>
      </c>
      <c r="G51" s="67"/>
      <c r="H51" s="69">
        <v>8421</v>
      </c>
      <c r="I51" s="67"/>
      <c r="J51" s="69">
        <v>0</v>
      </c>
      <c r="K51" s="67"/>
      <c r="L51" s="67">
        <v>2228</v>
      </c>
    </row>
    <row r="52" spans="1:13" ht="24" customHeight="1">
      <c r="A52" s="59" t="s">
        <v>39</v>
      </c>
      <c r="D52" s="65">
        <v>10.199999999999999</v>
      </c>
      <c r="F52" s="69">
        <v>23734</v>
      </c>
      <c r="G52" s="67"/>
      <c r="H52" s="69">
        <v>800</v>
      </c>
      <c r="I52" s="67"/>
      <c r="J52" s="67">
        <v>0</v>
      </c>
      <c r="K52" s="67"/>
      <c r="L52" s="67">
        <v>0</v>
      </c>
    </row>
    <row r="53" spans="1:13" ht="24" customHeight="1">
      <c r="A53" s="59" t="s">
        <v>40</v>
      </c>
      <c r="D53" s="65"/>
      <c r="F53" s="69">
        <v>17559</v>
      </c>
      <c r="G53" s="67"/>
      <c r="H53" s="69">
        <v>16246</v>
      </c>
      <c r="I53" s="67"/>
      <c r="J53" s="69">
        <v>1145</v>
      </c>
      <c r="K53" s="67"/>
      <c r="L53" s="67">
        <v>1686</v>
      </c>
      <c r="M53" s="68"/>
    </row>
    <row r="54" spans="1:13" ht="24" customHeight="1">
      <c r="A54" s="57" t="s">
        <v>41</v>
      </c>
      <c r="D54" s="65"/>
      <c r="F54" s="73">
        <f>SUM(F46:F53)</f>
        <v>3164376</v>
      </c>
      <c r="G54" s="67"/>
      <c r="H54" s="73">
        <f>SUM(H46:H53)</f>
        <v>647181</v>
      </c>
      <c r="I54" s="67"/>
      <c r="J54" s="73">
        <f>SUM(J46:J53)</f>
        <v>33989</v>
      </c>
      <c r="K54" s="67"/>
      <c r="L54" s="73">
        <f>SUM(L46:L53)</f>
        <v>46637</v>
      </c>
    </row>
    <row r="55" spans="1:13" ht="24" customHeight="1">
      <c r="A55" s="57" t="s">
        <v>42</v>
      </c>
      <c r="D55" s="65"/>
      <c r="F55" s="76"/>
      <c r="G55" s="68"/>
      <c r="H55" s="76"/>
      <c r="I55" s="68"/>
      <c r="J55" s="68"/>
      <c r="K55" s="68"/>
      <c r="L55" s="68"/>
    </row>
    <row r="56" spans="1:13" ht="24" customHeight="1">
      <c r="A56" s="59" t="s">
        <v>167</v>
      </c>
      <c r="D56" s="65"/>
      <c r="F56" s="76"/>
      <c r="G56" s="68"/>
      <c r="H56" s="76"/>
      <c r="I56" s="68"/>
      <c r="J56" s="68"/>
      <c r="K56" s="68"/>
      <c r="L56" s="68"/>
    </row>
    <row r="57" spans="1:13" ht="24" customHeight="1">
      <c r="A57" s="59" t="s">
        <v>168</v>
      </c>
      <c r="D57" s="65">
        <v>6</v>
      </c>
      <c r="F57" s="76">
        <v>130787</v>
      </c>
      <c r="G57" s="68"/>
      <c r="H57" s="76">
        <v>33058</v>
      </c>
      <c r="I57" s="68"/>
      <c r="J57" s="68">
        <v>0</v>
      </c>
      <c r="K57" s="68"/>
      <c r="L57" s="68">
        <v>0</v>
      </c>
    </row>
    <row r="58" spans="1:13" ht="24" customHeight="1">
      <c r="A58" s="59" t="s">
        <v>186</v>
      </c>
      <c r="D58" s="65"/>
      <c r="F58" s="69">
        <v>61458</v>
      </c>
      <c r="G58" s="67"/>
      <c r="H58" s="69">
        <v>62354</v>
      </c>
      <c r="I58" s="67"/>
      <c r="J58" s="69">
        <v>342532</v>
      </c>
      <c r="K58" s="67"/>
      <c r="L58" s="67">
        <v>351549</v>
      </c>
    </row>
    <row r="59" spans="1:13" ht="24" customHeight="1">
      <c r="A59" s="59" t="s">
        <v>43</v>
      </c>
      <c r="D59" s="65"/>
      <c r="F59" s="69">
        <v>49867</v>
      </c>
      <c r="G59" s="67"/>
      <c r="H59" s="69">
        <v>49304</v>
      </c>
      <c r="I59" s="67"/>
      <c r="J59" s="69">
        <v>2698</v>
      </c>
      <c r="K59" s="67"/>
      <c r="L59" s="67">
        <v>3409</v>
      </c>
    </row>
    <row r="60" spans="1:13" ht="24" customHeight="1">
      <c r="A60" s="59" t="s">
        <v>182</v>
      </c>
      <c r="D60" s="65"/>
      <c r="F60" s="69">
        <v>51028</v>
      </c>
      <c r="G60" s="67"/>
      <c r="H60" s="69">
        <v>48131</v>
      </c>
      <c r="I60" s="67"/>
      <c r="J60" s="69">
        <v>20302</v>
      </c>
      <c r="K60" s="67"/>
      <c r="L60" s="67">
        <v>19268</v>
      </c>
    </row>
    <row r="61" spans="1:13" ht="24" customHeight="1">
      <c r="A61" s="59" t="s">
        <v>185</v>
      </c>
      <c r="D61" s="65"/>
      <c r="F61" s="69">
        <v>1041</v>
      </c>
      <c r="G61" s="67"/>
      <c r="H61" s="69">
        <v>1070</v>
      </c>
      <c r="I61" s="67"/>
      <c r="J61" s="69">
        <v>0</v>
      </c>
      <c r="K61" s="67"/>
      <c r="L61" s="67">
        <v>0</v>
      </c>
    </row>
    <row r="62" spans="1:13" ht="24" customHeight="1">
      <c r="A62" s="57" t="s">
        <v>44</v>
      </c>
      <c r="D62" s="65"/>
      <c r="F62" s="73">
        <f>SUM(F57:F61)</f>
        <v>294181</v>
      </c>
      <c r="G62" s="67"/>
      <c r="H62" s="73">
        <f>SUM(H57:H61)</f>
        <v>193917</v>
      </c>
      <c r="I62" s="67"/>
      <c r="J62" s="73">
        <f>SUM(J57:J61)</f>
        <v>365532</v>
      </c>
      <c r="K62" s="67"/>
      <c r="L62" s="73">
        <f>SUM(L57:L61)</f>
        <v>374226</v>
      </c>
    </row>
    <row r="63" spans="1:13" ht="24" customHeight="1">
      <c r="A63" s="57" t="s">
        <v>45</v>
      </c>
      <c r="D63" s="65"/>
      <c r="F63" s="73">
        <f>SUM(F54,F62)</f>
        <v>3458557</v>
      </c>
      <c r="G63" s="67"/>
      <c r="H63" s="73">
        <f>SUM(H54,H62)</f>
        <v>841098</v>
      </c>
      <c r="I63" s="67"/>
      <c r="J63" s="73">
        <f>SUM(J54,J62)</f>
        <v>399521</v>
      </c>
      <c r="K63" s="67"/>
      <c r="L63" s="73">
        <f>SUM(L54,L62)</f>
        <v>420863</v>
      </c>
    </row>
    <row r="65" spans="1:12" ht="24" customHeight="1">
      <c r="A65" s="59" t="s">
        <v>30</v>
      </c>
    </row>
    <row r="66" spans="1:12" ht="24" customHeight="1">
      <c r="A66" s="57" t="s">
        <v>0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</row>
    <row r="67" spans="1:12" s="57" customFormat="1" ht="24" customHeight="1">
      <c r="A67" s="57" t="s">
        <v>31</v>
      </c>
    </row>
    <row r="68" spans="1:12" s="57" customFormat="1" ht="24" customHeight="1">
      <c r="A68" s="57" t="s">
        <v>193</v>
      </c>
    </row>
    <row r="69" spans="1:12" ht="24" customHeight="1">
      <c r="F69" s="60"/>
      <c r="G69" s="60"/>
      <c r="H69" s="60"/>
      <c r="I69" s="60"/>
      <c r="J69" s="60"/>
      <c r="K69" s="60"/>
      <c r="L69" s="61" t="s">
        <v>2</v>
      </c>
    </row>
    <row r="70" spans="1:12" ht="24" customHeight="1">
      <c r="F70" s="111" t="s">
        <v>3</v>
      </c>
      <c r="G70" s="111"/>
      <c r="H70" s="111"/>
      <c r="I70" s="60"/>
      <c r="J70" s="111" t="s">
        <v>4</v>
      </c>
      <c r="K70" s="111"/>
      <c r="L70" s="111"/>
    </row>
    <row r="71" spans="1:12" ht="24" customHeight="1">
      <c r="D71" s="63"/>
      <c r="F71" s="64" t="s">
        <v>194</v>
      </c>
      <c r="G71" s="60"/>
      <c r="H71" s="64" t="s">
        <v>195</v>
      </c>
      <c r="I71" s="60"/>
      <c r="J71" s="64" t="s">
        <v>194</v>
      </c>
      <c r="K71" s="60"/>
      <c r="L71" s="64" t="s">
        <v>195</v>
      </c>
    </row>
    <row r="72" spans="1:12" ht="24" customHeight="1">
      <c r="D72" s="65"/>
      <c r="F72" s="66" t="s">
        <v>6</v>
      </c>
      <c r="G72" s="60"/>
      <c r="H72" s="66" t="s">
        <v>7</v>
      </c>
      <c r="I72" s="60"/>
      <c r="J72" s="66" t="s">
        <v>6</v>
      </c>
      <c r="K72" s="60"/>
      <c r="L72" s="66" t="s">
        <v>7</v>
      </c>
    </row>
    <row r="73" spans="1:12" ht="24" customHeight="1">
      <c r="D73" s="65"/>
      <c r="F73" s="66" t="s">
        <v>8</v>
      </c>
      <c r="G73" s="60"/>
      <c r="H73" s="59"/>
      <c r="I73" s="60"/>
      <c r="J73" s="66" t="s">
        <v>8</v>
      </c>
      <c r="K73" s="60"/>
    </row>
    <row r="74" spans="1:12" ht="24" customHeight="1">
      <c r="A74" s="57" t="s">
        <v>46</v>
      </c>
      <c r="D74" s="65"/>
      <c r="F74" s="68"/>
      <c r="G74" s="68"/>
      <c r="H74" s="68"/>
      <c r="I74" s="68"/>
      <c r="J74" s="68"/>
      <c r="K74" s="68"/>
      <c r="L74" s="68"/>
    </row>
    <row r="75" spans="1:12" ht="24" customHeight="1">
      <c r="A75" s="59" t="s">
        <v>47</v>
      </c>
      <c r="D75" s="65"/>
      <c r="F75" s="68"/>
      <c r="G75" s="68"/>
      <c r="H75" s="68"/>
      <c r="I75" s="68"/>
      <c r="J75" s="68"/>
      <c r="K75" s="68"/>
      <c r="L75" s="68"/>
    </row>
    <row r="76" spans="1:12" ht="24" customHeight="1">
      <c r="A76" s="59" t="s">
        <v>48</v>
      </c>
      <c r="D76" s="65"/>
      <c r="F76" s="68"/>
      <c r="G76" s="68"/>
      <c r="H76" s="68"/>
      <c r="I76" s="68"/>
      <c r="J76" s="68"/>
      <c r="K76" s="68"/>
      <c r="L76" s="68"/>
    </row>
    <row r="77" spans="1:12" ht="24" customHeight="1" thickBot="1">
      <c r="A77" s="59" t="s">
        <v>49</v>
      </c>
      <c r="D77" s="65"/>
      <c r="F77" s="97">
        <f>2750000000*1/1000</f>
        <v>2750000</v>
      </c>
      <c r="G77" s="67"/>
      <c r="H77" s="97">
        <f>2750000000*1/1000</f>
        <v>2750000</v>
      </c>
      <c r="I77" s="67"/>
      <c r="J77" s="97">
        <f>2750000000*1/1000</f>
        <v>2750000</v>
      </c>
      <c r="K77" s="67"/>
      <c r="L77" s="97">
        <f>2750000000*1/1000</f>
        <v>2750000</v>
      </c>
    </row>
    <row r="78" spans="1:12" ht="24" customHeight="1" thickTop="1">
      <c r="A78" s="59" t="s">
        <v>50</v>
      </c>
      <c r="D78" s="65"/>
      <c r="F78" s="69"/>
      <c r="G78" s="67"/>
      <c r="H78" s="69"/>
      <c r="I78" s="67"/>
      <c r="J78" s="67"/>
      <c r="K78" s="67"/>
      <c r="L78" s="69"/>
    </row>
    <row r="79" spans="1:12" ht="24" customHeight="1">
      <c r="A79" s="59" t="s">
        <v>49</v>
      </c>
      <c r="D79" s="65"/>
      <c r="F79" s="67">
        <f>'CE1'!C24</f>
        <v>2750000</v>
      </c>
      <c r="G79" s="67"/>
      <c r="H79" s="67">
        <f>'CE1'!C20</f>
        <v>2750000</v>
      </c>
      <c r="I79" s="67"/>
      <c r="J79" s="67">
        <f>'CE2'!C23</f>
        <v>2750000</v>
      </c>
      <c r="K79" s="67"/>
      <c r="L79" s="67">
        <f>'CE2'!C19</f>
        <v>2750000</v>
      </c>
    </row>
    <row r="80" spans="1:12" ht="24" customHeight="1">
      <c r="A80" s="59" t="s">
        <v>51</v>
      </c>
      <c r="D80" s="65"/>
      <c r="F80" s="67">
        <f>'CE1'!E24</f>
        <v>928507</v>
      </c>
      <c r="G80" s="67"/>
      <c r="H80" s="67">
        <f>'CE1'!E20</f>
        <v>928507</v>
      </c>
      <c r="I80" s="67"/>
      <c r="J80" s="67">
        <f>'CE2'!E23</f>
        <v>928507</v>
      </c>
      <c r="K80" s="67"/>
      <c r="L80" s="67">
        <f>'CE2'!E19</f>
        <v>928507</v>
      </c>
    </row>
    <row r="81" spans="1:12" ht="24" customHeight="1">
      <c r="A81" s="59" t="s">
        <v>52</v>
      </c>
      <c r="D81" s="65"/>
      <c r="F81" s="67">
        <f>'CE1'!G24</f>
        <v>1656401</v>
      </c>
      <c r="G81" s="67"/>
      <c r="H81" s="67">
        <f>'CE1'!G20</f>
        <v>1656401</v>
      </c>
      <c r="I81" s="67"/>
      <c r="J81" s="67">
        <v>0</v>
      </c>
      <c r="K81" s="67"/>
      <c r="L81" s="67">
        <v>0</v>
      </c>
    </row>
    <row r="82" spans="1:12" ht="24" customHeight="1">
      <c r="A82" s="59" t="s">
        <v>184</v>
      </c>
      <c r="D82" s="65"/>
      <c r="F82" s="68">
        <f>'CE1'!I24</f>
        <v>-45711</v>
      </c>
      <c r="G82" s="67"/>
      <c r="H82" s="68">
        <f>'CE1'!I20</f>
        <v>-45711</v>
      </c>
      <c r="I82" s="67"/>
      <c r="J82" s="67">
        <v>0</v>
      </c>
      <c r="K82" s="67"/>
      <c r="L82" s="67">
        <v>0</v>
      </c>
    </row>
    <row r="83" spans="1:12" ht="24" customHeight="1">
      <c r="A83" s="59" t="s">
        <v>53</v>
      </c>
      <c r="D83" s="65"/>
      <c r="F83" s="69"/>
      <c r="G83" s="67"/>
      <c r="H83" s="69"/>
      <c r="I83" s="67"/>
      <c r="J83" s="67"/>
      <c r="K83" s="67"/>
      <c r="L83" s="67"/>
    </row>
    <row r="84" spans="1:12" ht="24" customHeight="1">
      <c r="A84" s="59" t="s">
        <v>54</v>
      </c>
      <c r="D84" s="65"/>
      <c r="F84" s="69">
        <f>'CE1'!K24</f>
        <v>106000</v>
      </c>
      <c r="G84" s="67"/>
      <c r="H84" s="69">
        <f>'CE1'!K20</f>
        <v>106000</v>
      </c>
      <c r="I84" s="67"/>
      <c r="J84" s="67">
        <f>'CE2'!G23</f>
        <v>106000</v>
      </c>
      <c r="K84" s="67"/>
      <c r="L84" s="67">
        <f>'CE2'!G19</f>
        <v>106000</v>
      </c>
    </row>
    <row r="85" spans="1:12" ht="24" customHeight="1">
      <c r="A85" s="59" t="s">
        <v>55</v>
      </c>
      <c r="D85" s="65"/>
      <c r="F85" s="68">
        <f>'CE1'!M24</f>
        <v>-403166</v>
      </c>
      <c r="G85" s="69"/>
      <c r="H85" s="68">
        <f>'CE1'!M20</f>
        <v>-404075</v>
      </c>
      <c r="I85" s="69"/>
      <c r="J85" s="68">
        <f>'CE2'!I23</f>
        <v>43063</v>
      </c>
      <c r="K85" s="69"/>
      <c r="L85" s="68">
        <f>'CE2'!I19</f>
        <v>243203</v>
      </c>
    </row>
    <row r="86" spans="1:12" ht="24" customHeight="1">
      <c r="A86" s="59" t="s">
        <v>56</v>
      </c>
      <c r="D86" s="65"/>
      <c r="F86" s="77">
        <f>'CE1'!O24</f>
        <v>96931</v>
      </c>
      <c r="G86" s="67"/>
      <c r="H86" s="77">
        <f>'CE1'!O20</f>
        <v>96931</v>
      </c>
      <c r="I86" s="67"/>
      <c r="J86" s="77">
        <f>'CE2'!K23</f>
        <v>47757</v>
      </c>
      <c r="K86" s="67"/>
      <c r="L86" s="77">
        <f>'CE2'!K19</f>
        <v>47757</v>
      </c>
    </row>
    <row r="87" spans="1:12" ht="24" customHeight="1">
      <c r="A87" s="57" t="s">
        <v>57</v>
      </c>
      <c r="D87" s="65"/>
      <c r="F87" s="73">
        <f>SUM(F79:F86)</f>
        <v>5088962</v>
      </c>
      <c r="G87" s="67"/>
      <c r="H87" s="73">
        <f>SUM(H79:H86)</f>
        <v>5088053</v>
      </c>
      <c r="I87" s="69"/>
      <c r="J87" s="73">
        <f>SUM(J79:J86)</f>
        <v>3875327</v>
      </c>
      <c r="K87" s="67"/>
      <c r="L87" s="73">
        <f>SUM(L79:L86)</f>
        <v>4075467</v>
      </c>
    </row>
    <row r="88" spans="1:12" ht="24" customHeight="1" thickBot="1">
      <c r="A88" s="57" t="s">
        <v>58</v>
      </c>
      <c r="D88" s="65"/>
      <c r="F88" s="78">
        <f>SUM(F63,F87)</f>
        <v>8547519</v>
      </c>
      <c r="G88" s="67"/>
      <c r="H88" s="78">
        <f>SUM(H63,H87)</f>
        <v>5929151</v>
      </c>
      <c r="I88" s="67"/>
      <c r="J88" s="78">
        <f>SUM(J63,J87)</f>
        <v>4274848</v>
      </c>
      <c r="K88" s="67"/>
      <c r="L88" s="78">
        <f>SUM(L63,L87)</f>
        <v>4496330</v>
      </c>
    </row>
    <row r="89" spans="1:12" ht="24" customHeight="1" thickTop="1">
      <c r="F89" s="68">
        <f>SUM(F33-F88)</f>
        <v>0</v>
      </c>
      <c r="G89" s="68"/>
      <c r="H89" s="68">
        <f>SUM(H33-H88)</f>
        <v>0</v>
      </c>
      <c r="I89" s="68"/>
      <c r="J89" s="68">
        <f>SUM(J33-J88)</f>
        <v>0</v>
      </c>
      <c r="K89" s="68"/>
      <c r="L89" s="68">
        <f>SUM(L33-L88)</f>
        <v>0</v>
      </c>
    </row>
    <row r="90" spans="1:12" ht="24" customHeight="1">
      <c r="A90" s="59" t="s">
        <v>30</v>
      </c>
      <c r="F90" s="59"/>
      <c r="H90" s="59"/>
    </row>
    <row r="91" spans="1:12" ht="24" customHeight="1">
      <c r="F91" s="59"/>
      <c r="H91" s="59"/>
    </row>
    <row r="92" spans="1:12" ht="24" customHeight="1">
      <c r="A92" s="79"/>
      <c r="B92" s="79"/>
      <c r="F92" s="59"/>
      <c r="H92" s="59"/>
    </row>
    <row r="93" spans="1:12" ht="24" customHeight="1">
      <c r="F93" s="59"/>
      <c r="H93" s="59"/>
    </row>
    <row r="94" spans="1:12" ht="24" customHeight="1">
      <c r="C94" s="59" t="s">
        <v>59</v>
      </c>
      <c r="F94" s="59"/>
      <c r="H94" s="59"/>
    </row>
    <row r="95" spans="1:12" ht="24" customHeight="1">
      <c r="A95" s="79"/>
      <c r="B95" s="79"/>
    </row>
    <row r="96" spans="1:12" ht="24" customHeight="1">
      <c r="F96" s="59"/>
      <c r="H96" s="59"/>
    </row>
  </sheetData>
  <mergeCells count="7">
    <mergeCell ref="F70:H70"/>
    <mergeCell ref="J70:L70"/>
    <mergeCell ref="A44:B44"/>
    <mergeCell ref="F5:H5"/>
    <mergeCell ref="J5:L5"/>
    <mergeCell ref="F40:H40"/>
    <mergeCell ref="J40:L40"/>
  </mergeCells>
  <printOptions horizontalCentered="1"/>
  <pageMargins left="0.72" right="0.35" top="0.78740157480314998" bottom="0.31496062992126" header="0.31496062992126" footer="0.31496062992126"/>
  <pageSetup paperSize="9" scale="72" firstPageNumber="6" fitToHeight="0" orientation="portrait" useFirstPageNumber="1" r:id="rId1"/>
  <headerFooter>
    <oddFooter xml:space="preserve">&amp;C&amp;"Angsana New,Regular"      </oddFooter>
  </headerFooter>
  <rowBreaks count="2" manualBreakCount="2">
    <brk id="35" max="15" man="1"/>
    <brk id="6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9"/>
  <sheetViews>
    <sheetView showGridLines="0" view="pageBreakPreview" zoomScale="85" zoomScaleNormal="85" zoomScaleSheetLayoutView="85" workbookViewId="0">
      <selection activeCell="E11" sqref="E11"/>
    </sheetView>
  </sheetViews>
  <sheetFormatPr defaultColWidth="9" defaultRowHeight="23.1" customHeight="1"/>
  <cols>
    <col min="1" max="3" width="3.44140625" style="1" customWidth="1"/>
    <col min="4" max="4" width="9.109375" style="1" customWidth="1"/>
    <col min="5" max="5" width="33.33203125" style="1" customWidth="1"/>
    <col min="6" max="6" width="1.88671875" style="1" customWidth="1"/>
    <col min="7" max="7" width="10.6640625" style="1" customWidth="1"/>
    <col min="8" max="8" width="1.44140625" style="1" customWidth="1"/>
    <col min="9" max="9" width="15.6640625" style="2" customWidth="1"/>
    <col min="10" max="10" width="1.44140625" style="1" customWidth="1"/>
    <col min="11" max="11" width="15.6640625" style="2" customWidth="1"/>
    <col min="12" max="12" width="1.44140625" style="1" customWidth="1"/>
    <col min="13" max="13" width="15.6640625" style="2" customWidth="1"/>
    <col min="14" max="14" width="1.44140625" style="1" customWidth="1"/>
    <col min="15" max="15" width="15.6640625" style="2" customWidth="1"/>
    <col min="16" max="16" width="1.88671875" style="1" customWidth="1"/>
    <col min="17" max="17" width="12.109375" style="1" bestFit="1" customWidth="1"/>
    <col min="18" max="18" width="13.109375" style="109" bestFit="1" customWidth="1"/>
    <col min="19" max="19" width="14.109375" style="106" customWidth="1"/>
    <col min="20" max="20" width="15.6640625" style="109" customWidth="1"/>
    <col min="21" max="21" width="9.109375" style="106" bestFit="1" customWidth="1"/>
    <col min="22" max="22" width="9" style="106"/>
    <col min="23" max="23" width="7.109375" style="2" customWidth="1"/>
    <col min="24" max="24" width="1.109375" style="1" customWidth="1"/>
    <col min="25" max="25" width="15.109375" style="2" customWidth="1"/>
    <col min="26" max="26" width="1.109375" style="1" customWidth="1"/>
    <col min="27" max="27" width="9.88671875" style="2" customWidth="1"/>
    <col min="28" max="28" width="1.109375" style="1" customWidth="1"/>
    <col min="29" max="29" width="15.109375" style="2" customWidth="1"/>
    <col min="30" max="30" width="2.88671875" style="1" customWidth="1"/>
    <col min="31" max="31" width="15.88671875" style="1" customWidth="1"/>
    <col min="32" max="32" width="4.109375" style="1" customWidth="1"/>
    <col min="33" max="33" width="15.88671875" style="1" customWidth="1"/>
    <col min="34" max="34" width="6" style="1" customWidth="1"/>
    <col min="35" max="35" width="15.88671875" style="1" customWidth="1"/>
    <col min="36" max="36" width="3.44140625" style="1" customWidth="1"/>
    <col min="37" max="37" width="15.88671875" style="1" customWidth="1"/>
    <col min="38" max="16384" width="9" style="1"/>
  </cols>
  <sheetData>
    <row r="1" spans="1:29" ht="23.1" customHeight="1">
      <c r="O1" s="3" t="s">
        <v>60</v>
      </c>
    </row>
    <row r="2" spans="1:29" s="2" customFormat="1" ht="23.1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R2" s="109"/>
      <c r="S2" s="106"/>
      <c r="T2" s="109"/>
      <c r="U2" s="106"/>
      <c r="V2" s="106"/>
      <c r="W2" s="4"/>
      <c r="X2" s="4"/>
      <c r="Y2" s="4"/>
      <c r="Z2" s="4"/>
      <c r="AA2" s="4"/>
      <c r="AB2" s="4"/>
      <c r="AC2" s="4"/>
    </row>
    <row r="3" spans="1:29" s="2" customFormat="1" ht="23.1" customHeight="1">
      <c r="A3" s="4" t="s">
        <v>61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R3" s="109"/>
      <c r="S3" s="106"/>
      <c r="T3" s="109"/>
      <c r="U3" s="106"/>
      <c r="V3" s="106"/>
      <c r="W3" s="4"/>
      <c r="X3" s="4"/>
      <c r="Y3" s="4"/>
      <c r="Z3" s="4"/>
      <c r="AA3" s="4"/>
      <c r="AB3" s="4"/>
      <c r="AC3" s="4"/>
    </row>
    <row r="4" spans="1:29" s="2" customFormat="1" ht="23.1" customHeight="1">
      <c r="A4" s="4" t="s">
        <v>192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R4" s="109"/>
      <c r="S4" s="106"/>
      <c r="T4" s="109"/>
      <c r="U4" s="106"/>
      <c r="V4" s="106"/>
      <c r="W4" s="4"/>
      <c r="X4" s="4"/>
      <c r="Y4" s="4"/>
      <c r="Z4" s="4"/>
      <c r="AA4" s="4"/>
      <c r="AB4" s="4"/>
      <c r="AC4" s="4"/>
    </row>
    <row r="5" spans="1:29" s="5" customFormat="1" ht="23.1" customHeight="1">
      <c r="A5" s="4"/>
      <c r="B5" s="4"/>
      <c r="C5" s="4"/>
      <c r="D5" s="4"/>
      <c r="E5" s="4"/>
      <c r="F5" s="4"/>
      <c r="G5" s="1"/>
      <c r="H5" s="1"/>
      <c r="O5" s="6" t="s">
        <v>62</v>
      </c>
      <c r="R5" s="110"/>
      <c r="S5" s="107"/>
      <c r="T5" s="110"/>
      <c r="U5" s="107"/>
      <c r="V5" s="107"/>
      <c r="W5" s="4"/>
      <c r="X5" s="4"/>
      <c r="Y5" s="4"/>
      <c r="Z5" s="4"/>
      <c r="AA5" s="4"/>
      <c r="AB5" s="4"/>
      <c r="AC5" s="4"/>
    </row>
    <row r="6" spans="1:29" s="2" customFormat="1" ht="23.1" customHeight="1">
      <c r="A6" s="1"/>
      <c r="B6" s="1"/>
      <c r="C6" s="1"/>
      <c r="D6" s="1"/>
      <c r="E6" s="1"/>
      <c r="F6" s="1"/>
      <c r="H6" s="1"/>
      <c r="I6" s="113" t="s">
        <v>3</v>
      </c>
      <c r="J6" s="113"/>
      <c r="K6" s="113"/>
      <c r="L6" s="5"/>
      <c r="M6" s="113" t="s">
        <v>4</v>
      </c>
      <c r="N6" s="113"/>
      <c r="O6" s="113"/>
      <c r="R6" s="109"/>
      <c r="S6" s="106"/>
      <c r="T6" s="109"/>
      <c r="U6" s="106"/>
      <c r="V6" s="106"/>
      <c r="W6" s="4"/>
      <c r="X6" s="4"/>
      <c r="Y6" s="4"/>
      <c r="Z6" s="4"/>
      <c r="AA6" s="4"/>
      <c r="AB6" s="4"/>
      <c r="AC6" s="4"/>
    </row>
    <row r="7" spans="1:29" s="5" customFormat="1" ht="23.1" customHeight="1">
      <c r="A7" s="1"/>
      <c r="B7" s="1"/>
      <c r="C7" s="1"/>
      <c r="D7" s="1"/>
      <c r="E7" s="1"/>
      <c r="F7" s="1"/>
      <c r="G7" s="7" t="s">
        <v>5</v>
      </c>
      <c r="H7" s="1"/>
      <c r="I7" s="8">
        <v>2569</v>
      </c>
      <c r="J7" s="1"/>
      <c r="K7" s="8">
        <v>2568</v>
      </c>
      <c r="L7" s="1"/>
      <c r="M7" s="8">
        <v>2569</v>
      </c>
      <c r="N7" s="1"/>
      <c r="O7" s="8">
        <v>2568</v>
      </c>
      <c r="R7" s="110"/>
      <c r="S7" s="107"/>
      <c r="T7" s="110"/>
      <c r="U7" s="107"/>
      <c r="V7" s="107"/>
      <c r="W7" s="4"/>
      <c r="X7" s="4"/>
      <c r="Y7" s="4"/>
      <c r="Z7" s="4"/>
      <c r="AA7" s="4"/>
      <c r="AB7" s="4"/>
      <c r="AC7" s="4"/>
    </row>
    <row r="8" spans="1:29" ht="23.1" customHeight="1">
      <c r="A8" s="9" t="s">
        <v>63</v>
      </c>
      <c r="G8" s="10"/>
      <c r="I8" s="11"/>
      <c r="J8" s="12"/>
      <c r="K8" s="11"/>
      <c r="L8" s="12"/>
      <c r="M8" s="11"/>
      <c r="N8" s="12"/>
      <c r="O8" s="11"/>
      <c r="W8" s="4"/>
      <c r="X8" s="4"/>
      <c r="Y8" s="4"/>
      <c r="Z8" s="4"/>
      <c r="AA8" s="4"/>
      <c r="AB8" s="4"/>
      <c r="AC8" s="4"/>
    </row>
    <row r="9" spans="1:29" ht="23.1" customHeight="1">
      <c r="A9" s="4" t="s">
        <v>64</v>
      </c>
      <c r="G9" s="10"/>
      <c r="I9" s="12"/>
      <c r="J9" s="12"/>
      <c r="K9" s="12"/>
      <c r="L9" s="12"/>
      <c r="M9" s="12"/>
      <c r="N9" s="12"/>
      <c r="O9" s="12"/>
      <c r="W9" s="4"/>
      <c r="X9" s="4"/>
      <c r="Y9" s="4"/>
      <c r="Z9" s="4"/>
      <c r="AA9" s="4"/>
      <c r="AB9" s="4"/>
      <c r="AC9" s="4"/>
    </row>
    <row r="10" spans="1:29" ht="23.1" customHeight="1">
      <c r="A10" s="1" t="s">
        <v>65</v>
      </c>
      <c r="G10" s="10"/>
      <c r="I10" s="13">
        <v>6908366</v>
      </c>
      <c r="J10" s="13"/>
      <c r="K10" s="13">
        <v>11093829</v>
      </c>
      <c r="L10" s="13"/>
      <c r="M10" s="13">
        <v>0</v>
      </c>
      <c r="N10" s="13"/>
      <c r="O10" s="13">
        <v>0</v>
      </c>
      <c r="W10" s="14"/>
      <c r="X10" s="4"/>
      <c r="Y10" s="4"/>
      <c r="Z10" s="4"/>
      <c r="AA10" s="4"/>
      <c r="AB10" s="4"/>
      <c r="AC10" s="4"/>
    </row>
    <row r="11" spans="1:29" ht="23.1" customHeight="1">
      <c r="A11" s="1" t="s">
        <v>66</v>
      </c>
      <c r="G11" s="10"/>
      <c r="I11" s="13">
        <v>63992</v>
      </c>
      <c r="J11" s="13"/>
      <c r="K11" s="13">
        <v>79694</v>
      </c>
      <c r="L11" s="13"/>
      <c r="M11" s="13">
        <v>52301</v>
      </c>
      <c r="N11" s="13"/>
      <c r="O11" s="13">
        <v>46862</v>
      </c>
      <c r="W11" s="4"/>
      <c r="X11" s="4"/>
      <c r="Y11" s="4"/>
      <c r="Z11" s="4"/>
      <c r="AA11" s="4"/>
      <c r="AB11" s="4"/>
      <c r="AC11" s="4"/>
    </row>
    <row r="12" spans="1:29" ht="23.1" customHeight="1">
      <c r="A12" s="1" t="s">
        <v>67</v>
      </c>
      <c r="G12" s="10">
        <v>2</v>
      </c>
      <c r="I12" s="13">
        <v>10063</v>
      </c>
      <c r="J12" s="13"/>
      <c r="K12" s="13">
        <v>7005</v>
      </c>
      <c r="L12" s="13"/>
      <c r="M12" s="13">
        <v>10063</v>
      </c>
      <c r="N12" s="13"/>
      <c r="O12" s="13">
        <v>7005</v>
      </c>
      <c r="W12" s="4"/>
      <c r="X12" s="4"/>
      <c r="Y12" s="4"/>
      <c r="Z12" s="4"/>
      <c r="AA12" s="4"/>
      <c r="AB12" s="4"/>
      <c r="AC12" s="4"/>
    </row>
    <row r="13" spans="1:29" ht="23.1" customHeight="1">
      <c r="A13" s="1" t="s">
        <v>68</v>
      </c>
      <c r="G13" s="10">
        <v>2</v>
      </c>
      <c r="I13" s="15">
        <v>358</v>
      </c>
      <c r="J13" s="13"/>
      <c r="K13" s="15">
        <v>748</v>
      </c>
      <c r="L13" s="13"/>
      <c r="M13" s="15">
        <v>5411</v>
      </c>
      <c r="N13" s="13"/>
      <c r="O13" s="15">
        <v>7991</v>
      </c>
      <c r="W13" s="4"/>
      <c r="X13" s="4"/>
      <c r="Y13" s="4"/>
      <c r="Z13" s="4"/>
      <c r="AA13" s="4"/>
      <c r="AB13" s="4"/>
      <c r="AC13" s="4"/>
    </row>
    <row r="14" spans="1:29" ht="23.1" customHeight="1">
      <c r="A14" s="1" t="s">
        <v>178</v>
      </c>
      <c r="G14" s="10"/>
      <c r="I14" s="13">
        <v>0</v>
      </c>
      <c r="J14" s="15"/>
      <c r="K14" s="13">
        <v>127107</v>
      </c>
      <c r="L14" s="15"/>
      <c r="M14" s="13">
        <v>0</v>
      </c>
      <c r="N14" s="15"/>
      <c r="O14" s="13">
        <v>0</v>
      </c>
      <c r="W14" s="4"/>
      <c r="X14" s="4"/>
      <c r="Y14" s="4"/>
      <c r="Z14" s="4"/>
      <c r="AA14" s="4"/>
      <c r="AB14" s="4"/>
      <c r="AC14" s="4"/>
    </row>
    <row r="15" spans="1:29" ht="23.1" customHeight="1">
      <c r="A15" s="1" t="s">
        <v>174</v>
      </c>
      <c r="G15" s="10"/>
      <c r="I15" s="13">
        <v>73317</v>
      </c>
      <c r="J15" s="15"/>
      <c r="K15" s="13">
        <v>21286</v>
      </c>
      <c r="L15" s="15"/>
      <c r="M15" s="13">
        <v>0</v>
      </c>
      <c r="N15" s="15"/>
      <c r="O15" s="13">
        <v>0</v>
      </c>
      <c r="W15" s="4"/>
      <c r="X15" s="4"/>
      <c r="Y15" s="4"/>
      <c r="Z15" s="4"/>
      <c r="AA15" s="4"/>
      <c r="AB15" s="4"/>
      <c r="AC15" s="4"/>
    </row>
    <row r="16" spans="1:29" ht="23.1" customHeight="1">
      <c r="A16" s="1" t="s">
        <v>69</v>
      </c>
      <c r="G16" s="10"/>
      <c r="I16" s="16">
        <v>1669</v>
      </c>
      <c r="J16" s="13"/>
      <c r="K16" s="16">
        <v>3164</v>
      </c>
      <c r="L16" s="13"/>
      <c r="M16" s="16">
        <v>725</v>
      </c>
      <c r="N16" s="13"/>
      <c r="O16" s="16">
        <v>0</v>
      </c>
      <c r="W16" s="4"/>
      <c r="X16" s="4"/>
      <c r="Y16" s="4"/>
      <c r="Z16" s="4"/>
      <c r="AA16" s="4"/>
      <c r="AB16" s="4"/>
      <c r="AC16" s="4"/>
    </row>
    <row r="17" spans="1:29" ht="23.1" customHeight="1">
      <c r="A17" s="9" t="s">
        <v>70</v>
      </c>
      <c r="G17" s="10"/>
      <c r="I17" s="17">
        <f>SUM(I10:I16)</f>
        <v>7057765</v>
      </c>
      <c r="J17" s="13"/>
      <c r="K17" s="17">
        <f>SUM(K10:K16)</f>
        <v>11332833</v>
      </c>
      <c r="L17" s="13"/>
      <c r="M17" s="17">
        <f>SUM(M10:M16)</f>
        <v>68500</v>
      </c>
      <c r="N17" s="13"/>
      <c r="O17" s="17">
        <f>SUM(O10:O16)</f>
        <v>61858</v>
      </c>
      <c r="W17" s="4"/>
      <c r="X17" s="4"/>
      <c r="Y17" s="4"/>
      <c r="Z17" s="4"/>
      <c r="AA17" s="4"/>
      <c r="AB17" s="4"/>
      <c r="AC17" s="4"/>
    </row>
    <row r="18" spans="1:29" ht="23.1" customHeight="1">
      <c r="A18" s="4" t="s">
        <v>71</v>
      </c>
      <c r="G18" s="10"/>
      <c r="I18" s="15"/>
      <c r="J18" s="13"/>
      <c r="K18" s="15"/>
      <c r="L18" s="13"/>
      <c r="M18" s="15"/>
      <c r="N18" s="13"/>
      <c r="O18" s="15"/>
      <c r="W18" s="4"/>
      <c r="X18" s="4"/>
      <c r="Y18" s="4"/>
      <c r="Z18" s="4"/>
      <c r="AA18" s="4"/>
      <c r="AB18" s="4"/>
      <c r="AC18" s="4"/>
    </row>
    <row r="19" spans="1:29" ht="23.1" customHeight="1">
      <c r="A19" s="1" t="s">
        <v>72</v>
      </c>
      <c r="G19" s="10"/>
      <c r="I19" s="13">
        <v>6503593</v>
      </c>
      <c r="J19" s="13"/>
      <c r="K19" s="13">
        <v>10932393</v>
      </c>
      <c r="L19" s="13"/>
      <c r="M19" s="13">
        <v>0</v>
      </c>
      <c r="N19" s="13"/>
      <c r="O19" s="13">
        <v>0</v>
      </c>
      <c r="Q19" s="12"/>
      <c r="W19" s="4"/>
      <c r="X19" s="4"/>
      <c r="Y19" s="4"/>
      <c r="Z19" s="4"/>
      <c r="AA19" s="4"/>
      <c r="AB19" s="4"/>
      <c r="AC19" s="4"/>
    </row>
    <row r="20" spans="1:29" ht="23.1" customHeight="1">
      <c r="A20" s="1" t="s">
        <v>73</v>
      </c>
      <c r="G20" s="10"/>
      <c r="I20" s="13">
        <v>35973</v>
      </c>
      <c r="J20" s="13"/>
      <c r="K20" s="13">
        <v>39627</v>
      </c>
      <c r="L20" s="13"/>
      <c r="M20" s="13">
        <v>44924</v>
      </c>
      <c r="N20" s="13"/>
      <c r="O20" s="13">
        <v>38081</v>
      </c>
      <c r="Q20" s="12"/>
      <c r="W20" s="4"/>
      <c r="X20" s="4"/>
      <c r="Y20" s="4"/>
      <c r="Z20" s="4"/>
      <c r="AA20" s="4"/>
      <c r="AB20" s="4"/>
      <c r="AC20" s="4"/>
    </row>
    <row r="21" spans="1:29" ht="23.1" customHeight="1">
      <c r="A21" s="1" t="s">
        <v>74</v>
      </c>
      <c r="G21" s="10"/>
      <c r="I21" s="13">
        <v>127624</v>
      </c>
      <c r="J21" s="15"/>
      <c r="K21" s="13">
        <v>152026</v>
      </c>
      <c r="L21" s="13"/>
      <c r="M21" s="13">
        <v>0</v>
      </c>
      <c r="N21" s="15"/>
      <c r="O21" s="13">
        <v>0</v>
      </c>
      <c r="W21" s="14"/>
      <c r="X21" s="4"/>
      <c r="Y21" s="4"/>
      <c r="Z21" s="4"/>
      <c r="AA21" s="4"/>
      <c r="AB21" s="4"/>
      <c r="AC21" s="4"/>
    </row>
    <row r="22" spans="1:29" ht="23.1" customHeight="1">
      <c r="A22" s="1" t="s">
        <v>75</v>
      </c>
      <c r="G22" s="10"/>
      <c r="I22" s="13">
        <v>50800</v>
      </c>
      <c r="J22" s="15"/>
      <c r="K22" s="13">
        <v>49305</v>
      </c>
      <c r="L22" s="15"/>
      <c r="M22" s="13">
        <v>2196</v>
      </c>
      <c r="N22" s="15"/>
      <c r="O22" s="13">
        <v>4687</v>
      </c>
      <c r="W22" s="4"/>
      <c r="X22" s="4"/>
      <c r="Y22" s="4"/>
      <c r="Z22" s="4"/>
      <c r="AA22" s="4"/>
      <c r="AB22" s="4"/>
      <c r="AC22" s="4"/>
    </row>
    <row r="23" spans="1:29" ht="23.1" customHeight="1">
      <c r="A23" s="1" t="s">
        <v>203</v>
      </c>
      <c r="G23" s="10"/>
      <c r="I23" s="13">
        <v>87793</v>
      </c>
      <c r="J23" s="15"/>
      <c r="K23" s="13">
        <v>0</v>
      </c>
      <c r="L23" s="15"/>
      <c r="M23" s="13">
        <v>0</v>
      </c>
      <c r="N23" s="15"/>
      <c r="O23" s="13">
        <v>0</v>
      </c>
      <c r="W23" s="4"/>
      <c r="X23" s="4"/>
      <c r="Y23" s="4"/>
      <c r="Z23" s="4"/>
      <c r="AA23" s="4"/>
      <c r="AB23" s="4"/>
      <c r="AC23" s="4"/>
    </row>
    <row r="24" spans="1:29" ht="23.1" customHeight="1">
      <c r="A24" s="9" t="s">
        <v>76</v>
      </c>
      <c r="G24" s="10"/>
      <c r="I24" s="17">
        <f>SUM(I19:I23)</f>
        <v>6805783</v>
      </c>
      <c r="J24" s="13"/>
      <c r="K24" s="17">
        <f>SUM(K19:K23)</f>
        <v>11173351</v>
      </c>
      <c r="L24" s="13"/>
      <c r="M24" s="17">
        <f>SUM(M19:M23)</f>
        <v>47120</v>
      </c>
      <c r="N24" s="13"/>
      <c r="O24" s="17">
        <f>SUM(O19:O23)</f>
        <v>42768</v>
      </c>
      <c r="W24" s="4"/>
      <c r="X24" s="4"/>
      <c r="Y24" s="4"/>
      <c r="Z24" s="4"/>
      <c r="AA24" s="4"/>
      <c r="AB24" s="4"/>
      <c r="AC24" s="4"/>
    </row>
    <row r="25" spans="1:29" ht="23.1" customHeight="1">
      <c r="A25" s="4" t="s">
        <v>77</v>
      </c>
      <c r="G25" s="10"/>
      <c r="I25" s="15">
        <f>SUM(I17-I24)</f>
        <v>251982</v>
      </c>
      <c r="J25" s="15"/>
      <c r="K25" s="15">
        <f>SUM(K17-K24)</f>
        <v>159482</v>
      </c>
      <c r="L25" s="13"/>
      <c r="M25" s="15">
        <f>SUM(M17-M24)</f>
        <v>21380</v>
      </c>
      <c r="N25" s="15"/>
      <c r="O25" s="15">
        <f>SUM(O17-O24)</f>
        <v>19090</v>
      </c>
      <c r="W25" s="4"/>
      <c r="X25" s="4"/>
      <c r="Y25" s="4"/>
      <c r="Z25" s="4"/>
      <c r="AA25" s="4"/>
      <c r="AB25" s="4"/>
      <c r="AC25" s="4"/>
    </row>
    <row r="26" spans="1:29" s="38" customFormat="1" ht="23.1" customHeight="1">
      <c r="A26" s="38" t="s">
        <v>199</v>
      </c>
      <c r="G26" s="65"/>
      <c r="I26" s="94">
        <v>-718</v>
      </c>
      <c r="J26" s="94"/>
      <c r="K26" s="94">
        <v>0</v>
      </c>
      <c r="L26" s="96"/>
      <c r="M26" s="94">
        <v>0</v>
      </c>
      <c r="N26" s="94"/>
      <c r="O26" s="94">
        <v>0</v>
      </c>
      <c r="R26" s="109"/>
      <c r="S26" s="106"/>
      <c r="T26" s="109"/>
      <c r="U26" s="106"/>
      <c r="V26" s="108"/>
      <c r="W26" s="40"/>
      <c r="X26" s="40"/>
      <c r="Y26" s="40"/>
      <c r="Z26" s="40"/>
      <c r="AA26" s="40"/>
      <c r="AB26" s="40"/>
      <c r="AC26" s="40"/>
    </row>
    <row r="27" spans="1:29" ht="23.1" customHeight="1">
      <c r="A27" s="1" t="s">
        <v>78</v>
      </c>
      <c r="G27" s="10"/>
      <c r="I27" s="16">
        <v>-4760</v>
      </c>
      <c r="J27" s="15"/>
      <c r="K27" s="16">
        <v>-8034</v>
      </c>
      <c r="L27" s="15"/>
      <c r="M27" s="16">
        <v>-4336</v>
      </c>
      <c r="N27" s="15"/>
      <c r="O27" s="16">
        <v>-4584</v>
      </c>
      <c r="W27" s="4"/>
      <c r="X27" s="4"/>
      <c r="Y27" s="4"/>
      <c r="Z27" s="4"/>
      <c r="AA27" s="4"/>
      <c r="AB27" s="4"/>
      <c r="AC27" s="4"/>
    </row>
    <row r="28" spans="1:29" ht="23.1" customHeight="1">
      <c r="A28" s="4" t="s">
        <v>79</v>
      </c>
      <c r="G28" s="10"/>
      <c r="I28" s="13">
        <f>SUM(I25:I27)</f>
        <v>246504</v>
      </c>
      <c r="J28" s="13"/>
      <c r="K28" s="13">
        <f>SUM(K25:K27)</f>
        <v>151448</v>
      </c>
      <c r="L28" s="13"/>
      <c r="M28" s="13">
        <f>SUM(M25:M27)</f>
        <v>17044</v>
      </c>
      <c r="N28" s="13"/>
      <c r="O28" s="13">
        <f>SUM(O25:O27)</f>
        <v>14506</v>
      </c>
      <c r="W28" s="4"/>
      <c r="X28" s="4"/>
      <c r="Y28" s="4"/>
      <c r="Z28" s="4"/>
      <c r="AA28" s="4"/>
      <c r="AB28" s="4"/>
      <c r="AC28" s="4"/>
    </row>
    <row r="29" spans="1:29" ht="23.1" customHeight="1">
      <c r="A29" s="1" t="s">
        <v>80</v>
      </c>
      <c r="G29" s="10"/>
      <c r="I29" s="16">
        <v>-32309</v>
      </c>
      <c r="J29" s="13"/>
      <c r="K29" s="16">
        <v>-17118</v>
      </c>
      <c r="L29" s="13"/>
      <c r="M29" s="16">
        <v>-1444</v>
      </c>
      <c r="N29" s="13"/>
      <c r="O29" s="16">
        <v>-956</v>
      </c>
      <c r="W29" s="4"/>
      <c r="X29" s="4"/>
      <c r="Y29" s="4"/>
      <c r="Z29" s="4"/>
      <c r="AA29" s="4"/>
      <c r="AB29" s="4"/>
      <c r="AC29" s="4"/>
    </row>
    <row r="30" spans="1:29" ht="23.1" customHeight="1">
      <c r="A30" s="4" t="s">
        <v>81</v>
      </c>
      <c r="G30" s="10"/>
      <c r="I30" s="17">
        <f>SUM(I28:I29)</f>
        <v>214195</v>
      </c>
      <c r="J30" s="13"/>
      <c r="K30" s="17">
        <f>SUM(K28:K29)</f>
        <v>134330</v>
      </c>
      <c r="L30" s="13"/>
      <c r="M30" s="17">
        <f>SUM(M28:M29)</f>
        <v>15600</v>
      </c>
      <c r="N30" s="13"/>
      <c r="O30" s="17">
        <f>SUM(O28:O29)</f>
        <v>13550</v>
      </c>
      <c r="W30" s="4"/>
      <c r="X30" s="4"/>
      <c r="Y30" s="4"/>
      <c r="Z30" s="4"/>
      <c r="AA30" s="4"/>
      <c r="AB30" s="4"/>
      <c r="AC30" s="4"/>
    </row>
    <row r="31" spans="1:29" ht="23.1" customHeight="1">
      <c r="A31" s="4"/>
      <c r="G31" s="10"/>
      <c r="I31" s="15"/>
      <c r="J31" s="13"/>
      <c r="K31" s="15"/>
      <c r="L31" s="13"/>
      <c r="M31" s="15"/>
      <c r="N31" s="13"/>
      <c r="O31" s="15"/>
      <c r="W31" s="4"/>
      <c r="X31" s="4"/>
      <c r="Y31" s="4"/>
      <c r="Z31" s="4"/>
      <c r="AA31" s="4"/>
      <c r="AB31" s="4"/>
      <c r="AC31" s="4"/>
    </row>
    <row r="32" spans="1:29" ht="23.1" customHeight="1">
      <c r="A32" s="4" t="s">
        <v>82</v>
      </c>
      <c r="G32" s="10"/>
      <c r="I32" s="16">
        <v>0</v>
      </c>
      <c r="J32" s="15"/>
      <c r="K32" s="16">
        <v>0</v>
      </c>
      <c r="L32" s="13"/>
      <c r="M32" s="16">
        <v>0</v>
      </c>
      <c r="N32" s="15"/>
      <c r="O32" s="16">
        <v>0</v>
      </c>
      <c r="W32" s="4"/>
      <c r="X32" s="4"/>
      <c r="Y32" s="4"/>
      <c r="Z32" s="4"/>
      <c r="AA32" s="4"/>
      <c r="AB32" s="4"/>
      <c r="AC32" s="4"/>
    </row>
    <row r="33" spans="1:29" ht="23.1" customHeight="1">
      <c r="A33" s="4"/>
      <c r="G33" s="10"/>
      <c r="I33" s="18"/>
      <c r="J33" s="15"/>
      <c r="K33" s="18"/>
      <c r="L33" s="13"/>
      <c r="M33" s="18"/>
      <c r="N33" s="15"/>
      <c r="O33" s="18"/>
      <c r="W33" s="4"/>
      <c r="X33" s="4"/>
      <c r="Y33" s="4"/>
      <c r="Z33" s="4"/>
      <c r="AA33" s="4"/>
      <c r="AB33" s="4"/>
      <c r="AC33" s="4"/>
    </row>
    <row r="34" spans="1:29" ht="23.1" customHeight="1" thickBot="1">
      <c r="A34" s="4" t="s">
        <v>83</v>
      </c>
      <c r="G34" s="10"/>
      <c r="I34" s="19">
        <f>SUM(I30,I32)</f>
        <v>214195</v>
      </c>
      <c r="J34" s="15"/>
      <c r="K34" s="19">
        <f>SUM(K30,K32)</f>
        <v>134330</v>
      </c>
      <c r="L34" s="13"/>
      <c r="M34" s="19">
        <f>SUM(M30,M32)</f>
        <v>15600</v>
      </c>
      <c r="N34" s="15"/>
      <c r="O34" s="19">
        <f>SUM(O30,O32)</f>
        <v>13550</v>
      </c>
      <c r="W34" s="4"/>
      <c r="X34" s="4"/>
      <c r="Y34" s="4"/>
      <c r="Z34" s="4"/>
      <c r="AA34" s="4"/>
      <c r="AB34" s="4"/>
      <c r="AC34" s="4"/>
    </row>
    <row r="35" spans="1:29" ht="23.1" customHeight="1" thickTop="1">
      <c r="G35" s="20"/>
      <c r="I35" s="12"/>
      <c r="J35" s="12"/>
      <c r="K35" s="12"/>
      <c r="L35" s="12"/>
      <c r="M35" s="12"/>
      <c r="N35" s="12"/>
      <c r="O35" s="12"/>
      <c r="W35" s="4"/>
      <c r="X35" s="4"/>
      <c r="Y35" s="4"/>
      <c r="Z35" s="4"/>
      <c r="AA35" s="4"/>
      <c r="AB35" s="4"/>
      <c r="AC35" s="4"/>
    </row>
    <row r="36" spans="1:29" ht="23.1" customHeight="1">
      <c r="A36" s="21" t="s">
        <v>84</v>
      </c>
      <c r="B36" s="22"/>
      <c r="C36" s="22"/>
      <c r="D36" s="23"/>
      <c r="E36" s="22"/>
      <c r="F36" s="24"/>
      <c r="G36" s="25"/>
      <c r="H36" s="24"/>
      <c r="I36" s="15"/>
      <c r="J36" s="15"/>
      <c r="K36" s="15"/>
      <c r="L36" s="13"/>
      <c r="M36" s="15"/>
      <c r="N36" s="15"/>
      <c r="O36" s="15"/>
      <c r="W36" s="4"/>
      <c r="X36" s="4"/>
      <c r="Y36" s="4"/>
      <c r="Z36" s="4"/>
      <c r="AA36" s="4"/>
      <c r="AB36" s="4"/>
      <c r="AC36" s="4"/>
    </row>
    <row r="37" spans="1:29" ht="23.1" customHeight="1" thickBot="1">
      <c r="A37" s="22" t="s">
        <v>85</v>
      </c>
      <c r="C37" s="22"/>
      <c r="D37" s="23"/>
      <c r="E37" s="22"/>
      <c r="F37" s="22"/>
      <c r="G37" s="26"/>
      <c r="H37" s="22"/>
      <c r="I37" s="15">
        <f>SUM(I39-I38)</f>
        <v>214195</v>
      </c>
      <c r="J37" s="15"/>
      <c r="K37" s="15">
        <f>SUM(K39-K38)</f>
        <v>133728</v>
      </c>
      <c r="L37" s="13"/>
      <c r="M37" s="19">
        <f>SUM(M30)</f>
        <v>15600</v>
      </c>
      <c r="N37" s="15"/>
      <c r="O37" s="19">
        <f>SUM(O30)</f>
        <v>13550</v>
      </c>
      <c r="W37" s="4"/>
      <c r="X37" s="4"/>
      <c r="Y37" s="4"/>
      <c r="Z37" s="4"/>
      <c r="AA37" s="4"/>
      <c r="AB37" s="4"/>
      <c r="AC37" s="4"/>
    </row>
    <row r="38" spans="1:29" ht="23.1" customHeight="1" thickTop="1">
      <c r="A38" s="1" t="s">
        <v>86</v>
      </c>
      <c r="C38" s="22"/>
      <c r="D38" s="23"/>
      <c r="E38" s="22"/>
      <c r="F38" s="22"/>
      <c r="G38" s="26"/>
      <c r="H38" s="22"/>
      <c r="I38" s="16">
        <v>0</v>
      </c>
      <c r="J38" s="15"/>
      <c r="K38" s="16">
        <v>602</v>
      </c>
      <c r="L38" s="13"/>
      <c r="M38" s="15"/>
      <c r="N38" s="15"/>
      <c r="O38" s="15"/>
      <c r="W38" s="4"/>
      <c r="X38" s="4"/>
      <c r="Y38" s="4"/>
      <c r="Z38" s="4"/>
      <c r="AA38" s="4"/>
      <c r="AB38" s="4"/>
      <c r="AC38" s="4"/>
    </row>
    <row r="39" spans="1:29" ht="23.1" customHeight="1" thickBot="1">
      <c r="A39" s="22"/>
      <c r="B39" s="22"/>
      <c r="C39" s="22"/>
      <c r="D39" s="23"/>
      <c r="E39" s="22"/>
      <c r="F39" s="22"/>
      <c r="G39" s="26"/>
      <c r="H39" s="22"/>
      <c r="I39" s="27">
        <f>SUM(I30)</f>
        <v>214195</v>
      </c>
      <c r="J39" s="15"/>
      <c r="K39" s="27">
        <f>SUM(K30)</f>
        <v>134330</v>
      </c>
      <c r="L39" s="13"/>
      <c r="M39" s="1"/>
      <c r="N39" s="15"/>
      <c r="O39" s="1"/>
      <c r="W39" s="4"/>
      <c r="X39" s="4"/>
      <c r="Y39" s="4"/>
      <c r="Z39" s="4"/>
      <c r="AA39" s="4"/>
      <c r="AB39" s="4"/>
      <c r="AC39" s="4"/>
    </row>
    <row r="40" spans="1:29" ht="23.1" customHeight="1" thickTop="1">
      <c r="A40" s="21" t="s">
        <v>87</v>
      </c>
      <c r="B40" s="22"/>
      <c r="C40" s="22"/>
      <c r="D40" s="23"/>
      <c r="E40" s="22"/>
      <c r="F40" s="24"/>
      <c r="G40" s="25"/>
      <c r="H40" s="24"/>
      <c r="I40" s="15"/>
      <c r="J40" s="15"/>
      <c r="K40" s="15"/>
      <c r="L40" s="13"/>
      <c r="M40" s="15"/>
      <c r="N40" s="15"/>
      <c r="O40" s="15"/>
      <c r="W40" s="4"/>
      <c r="X40" s="4"/>
      <c r="Y40" s="4"/>
      <c r="Z40" s="4"/>
      <c r="AA40" s="4"/>
      <c r="AB40" s="4"/>
      <c r="AC40" s="4"/>
    </row>
    <row r="41" spans="1:29" ht="23.1" customHeight="1" thickBot="1">
      <c r="A41" s="22" t="s">
        <v>85</v>
      </c>
      <c r="B41" s="22"/>
      <c r="C41" s="22"/>
      <c r="D41" s="23"/>
      <c r="E41" s="22"/>
      <c r="F41" s="22"/>
      <c r="G41" s="26"/>
      <c r="H41" s="22"/>
      <c r="I41" s="15">
        <f>SUM(I43-I42)</f>
        <v>214195</v>
      </c>
      <c r="J41" s="28"/>
      <c r="K41" s="15">
        <f>SUM(K43-K42)</f>
        <v>133728</v>
      </c>
      <c r="L41" s="13"/>
      <c r="M41" s="19">
        <f>SUM(M34)</f>
        <v>15600</v>
      </c>
      <c r="N41" s="28"/>
      <c r="O41" s="19">
        <f>SUM(O34)</f>
        <v>13550</v>
      </c>
      <c r="W41" s="4"/>
      <c r="X41" s="4"/>
      <c r="Y41" s="4"/>
      <c r="Z41" s="4"/>
      <c r="AA41" s="4"/>
      <c r="AB41" s="4"/>
      <c r="AC41" s="4"/>
    </row>
    <row r="42" spans="1:29" ht="23.1" customHeight="1" thickTop="1">
      <c r="A42" s="1" t="s">
        <v>86</v>
      </c>
      <c r="C42" s="22"/>
      <c r="D42" s="23"/>
      <c r="E42" s="22"/>
      <c r="F42" s="22"/>
      <c r="G42" s="26"/>
      <c r="H42" s="22"/>
      <c r="I42" s="16">
        <v>0</v>
      </c>
      <c r="J42" s="28"/>
      <c r="K42" s="16">
        <v>602</v>
      </c>
      <c r="L42" s="13"/>
      <c r="M42" s="15"/>
      <c r="N42" s="28"/>
      <c r="O42" s="15"/>
      <c r="W42" s="4"/>
      <c r="X42" s="4"/>
      <c r="Y42" s="4"/>
      <c r="Z42" s="4"/>
      <c r="AA42" s="4"/>
      <c r="AB42" s="4"/>
      <c r="AC42" s="4"/>
    </row>
    <row r="43" spans="1:29" ht="23.1" customHeight="1" thickBot="1">
      <c r="A43" s="22"/>
      <c r="B43" s="22"/>
      <c r="C43" s="22"/>
      <c r="D43" s="23"/>
      <c r="E43" s="22"/>
      <c r="F43" s="22"/>
      <c r="G43" s="26"/>
      <c r="H43" s="22"/>
      <c r="I43" s="27">
        <f>SUM(I34)</f>
        <v>214195</v>
      </c>
      <c r="J43" s="28"/>
      <c r="K43" s="27">
        <f>SUM(K34)</f>
        <v>134330</v>
      </c>
      <c r="L43" s="13"/>
      <c r="M43" s="1"/>
      <c r="N43" s="28"/>
      <c r="O43" s="1"/>
      <c r="W43" s="4"/>
      <c r="X43" s="4"/>
      <c r="Y43" s="4"/>
      <c r="Z43" s="4"/>
      <c r="AA43" s="4"/>
      <c r="AB43" s="4"/>
      <c r="AC43" s="4"/>
    </row>
    <row r="44" spans="1:29" ht="23.1" customHeight="1" thickTop="1">
      <c r="A44" s="22"/>
      <c r="B44" s="22"/>
      <c r="C44" s="22"/>
      <c r="D44" s="23"/>
      <c r="E44" s="22"/>
      <c r="F44" s="22"/>
      <c r="G44" s="26"/>
      <c r="H44" s="22"/>
      <c r="I44" s="15"/>
      <c r="J44" s="28"/>
      <c r="K44" s="15"/>
      <c r="L44" s="13"/>
      <c r="M44" s="1"/>
      <c r="N44" s="28"/>
      <c r="O44" s="1"/>
      <c r="W44" s="4"/>
      <c r="X44" s="4"/>
      <c r="Y44" s="4"/>
      <c r="Z44" s="4"/>
      <c r="AA44" s="4"/>
      <c r="AB44" s="4"/>
      <c r="AC44" s="4"/>
    </row>
    <row r="45" spans="1:29" ht="23.1" customHeight="1">
      <c r="A45" s="4" t="s">
        <v>88</v>
      </c>
      <c r="B45" s="4"/>
      <c r="C45" s="4"/>
      <c r="D45" s="22"/>
      <c r="E45" s="22"/>
      <c r="F45" s="22"/>
      <c r="G45" s="10"/>
      <c r="H45" s="22"/>
      <c r="I45" s="29"/>
      <c r="J45" s="30"/>
      <c r="K45" s="29"/>
      <c r="L45" s="30"/>
      <c r="M45" s="29"/>
      <c r="N45" s="30"/>
      <c r="O45" s="29"/>
      <c r="W45" s="4"/>
      <c r="X45" s="4"/>
      <c r="Y45" s="4"/>
      <c r="Z45" s="4"/>
      <c r="AA45" s="4"/>
      <c r="AB45" s="4"/>
      <c r="AC45" s="4"/>
    </row>
    <row r="46" spans="1:29" ht="23.1" customHeight="1">
      <c r="A46" s="22" t="s">
        <v>89</v>
      </c>
      <c r="C46" s="31"/>
      <c r="D46" s="32"/>
      <c r="E46" s="32"/>
      <c r="F46" s="22"/>
      <c r="G46" s="33"/>
      <c r="H46" s="22"/>
      <c r="I46" s="34"/>
      <c r="J46" s="12"/>
      <c r="K46" s="34"/>
      <c r="L46" s="30"/>
      <c r="M46" s="34"/>
      <c r="N46" s="12"/>
      <c r="O46" s="34"/>
      <c r="W46" s="4"/>
      <c r="X46" s="4"/>
      <c r="Y46" s="4"/>
      <c r="Z46" s="4"/>
      <c r="AA46" s="4"/>
      <c r="AB46" s="4"/>
      <c r="AC46" s="4"/>
    </row>
    <row r="47" spans="1:29" ht="23.1" customHeight="1" thickBot="1">
      <c r="A47" s="32" t="s">
        <v>90</v>
      </c>
      <c r="B47" s="22"/>
      <c r="C47" s="31"/>
      <c r="D47" s="32"/>
      <c r="E47" s="32"/>
      <c r="F47" s="22"/>
      <c r="G47" s="10"/>
      <c r="H47" s="22"/>
      <c r="I47" s="35">
        <f>I37/BS!F77</f>
        <v>7.7889090909090908E-2</v>
      </c>
      <c r="J47" s="29"/>
      <c r="K47" s="35">
        <f>K37/BS!H77</f>
        <v>4.8628363636363636E-2</v>
      </c>
      <c r="L47" s="30"/>
      <c r="M47" s="35">
        <f>M37/BS!J77</f>
        <v>5.6727272727272729E-3</v>
      </c>
      <c r="N47" s="29"/>
      <c r="O47" s="35">
        <f>O37/BS!L77</f>
        <v>4.9272727272727272E-3</v>
      </c>
      <c r="W47" s="4"/>
      <c r="X47" s="4"/>
      <c r="Y47" s="4"/>
      <c r="Z47" s="4"/>
      <c r="AA47" s="4"/>
      <c r="AB47" s="4"/>
      <c r="AC47" s="4"/>
    </row>
    <row r="48" spans="1:29" ht="23.1" customHeight="1" thickTop="1">
      <c r="W48" s="4"/>
      <c r="X48" s="4"/>
      <c r="Y48" s="4"/>
      <c r="Z48" s="4"/>
      <c r="AA48" s="4"/>
      <c r="AB48" s="4"/>
      <c r="AC48" s="4"/>
    </row>
    <row r="49" spans="1:29" ht="23.1" customHeight="1">
      <c r="A49" s="1" t="s">
        <v>30</v>
      </c>
      <c r="W49" s="4"/>
      <c r="X49" s="4"/>
      <c r="Y49" s="4"/>
      <c r="Z49" s="4"/>
      <c r="AA49" s="4"/>
      <c r="AB49" s="4"/>
      <c r="AC49" s="4"/>
    </row>
    <row r="50" spans="1:29" ht="23.1" customHeight="1">
      <c r="O50" s="3" t="s">
        <v>60</v>
      </c>
      <c r="W50" s="4"/>
      <c r="X50" s="4"/>
      <c r="Y50" s="4"/>
      <c r="Z50" s="4"/>
      <c r="AA50" s="4"/>
      <c r="AB50" s="4"/>
      <c r="AC50" s="4"/>
    </row>
    <row r="51" spans="1:29" ht="23.1" customHeight="1">
      <c r="A51" s="4" t="s">
        <v>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W51" s="4"/>
      <c r="X51" s="4"/>
      <c r="Y51" s="4"/>
      <c r="Z51" s="4"/>
      <c r="AA51" s="4"/>
      <c r="AB51" s="4"/>
      <c r="AC51" s="4"/>
    </row>
    <row r="52" spans="1:29" ht="23.1" customHeight="1">
      <c r="A52" s="4" t="s">
        <v>61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W52" s="4"/>
      <c r="X52" s="4"/>
      <c r="Y52" s="4"/>
      <c r="Z52" s="4"/>
      <c r="AA52" s="4"/>
      <c r="AB52" s="4"/>
      <c r="AC52" s="4"/>
    </row>
    <row r="53" spans="1:29" ht="23.1" customHeight="1">
      <c r="A53" s="4" t="s">
        <v>189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W53" s="4"/>
      <c r="X53" s="4"/>
      <c r="Y53" s="4"/>
      <c r="Z53" s="4"/>
      <c r="AA53" s="4"/>
      <c r="AB53" s="4"/>
      <c r="AC53" s="4"/>
    </row>
    <row r="54" spans="1:29" ht="23.1" customHeight="1">
      <c r="A54" s="4"/>
      <c r="B54" s="4"/>
      <c r="C54" s="4"/>
      <c r="D54" s="4"/>
      <c r="E54" s="4"/>
      <c r="F54" s="4"/>
      <c r="I54" s="5"/>
      <c r="J54" s="5"/>
      <c r="K54" s="5"/>
      <c r="L54" s="5"/>
      <c r="M54" s="5"/>
      <c r="N54" s="5"/>
      <c r="O54" s="6" t="s">
        <v>62</v>
      </c>
      <c r="W54" s="4"/>
      <c r="X54" s="4"/>
      <c r="Y54" s="4"/>
      <c r="Z54" s="4"/>
      <c r="AA54" s="4"/>
      <c r="AB54" s="4"/>
      <c r="AC54" s="4"/>
    </row>
    <row r="55" spans="1:29" ht="23.1" customHeight="1">
      <c r="G55" s="2"/>
      <c r="I55" s="113" t="s">
        <v>3</v>
      </c>
      <c r="J55" s="113"/>
      <c r="K55" s="113"/>
      <c r="L55" s="5"/>
      <c r="M55" s="113" t="s">
        <v>4</v>
      </c>
      <c r="N55" s="113"/>
      <c r="O55" s="113"/>
      <c r="W55" s="4"/>
      <c r="X55" s="4"/>
      <c r="Y55" s="4"/>
      <c r="Z55" s="4"/>
      <c r="AA55" s="4"/>
      <c r="AB55" s="4"/>
      <c r="AC55" s="4"/>
    </row>
    <row r="56" spans="1:29" ht="23.1" customHeight="1">
      <c r="G56" s="7" t="s">
        <v>5</v>
      </c>
      <c r="I56" s="8">
        <v>2569</v>
      </c>
      <c r="K56" s="8">
        <v>2568</v>
      </c>
      <c r="M56" s="8">
        <v>2569</v>
      </c>
      <c r="O56" s="8">
        <v>2568</v>
      </c>
      <c r="W56" s="4"/>
      <c r="X56" s="4"/>
      <c r="Y56" s="4"/>
      <c r="Z56" s="4"/>
      <c r="AA56" s="4"/>
      <c r="AB56" s="4"/>
      <c r="AC56" s="4"/>
    </row>
    <row r="57" spans="1:29" ht="23.1" customHeight="1">
      <c r="A57" s="9" t="s">
        <v>63</v>
      </c>
      <c r="G57" s="10"/>
      <c r="I57" s="11"/>
      <c r="J57" s="12"/>
      <c r="K57" s="11"/>
      <c r="L57" s="12"/>
      <c r="M57" s="11"/>
      <c r="N57" s="12"/>
      <c r="O57" s="11"/>
      <c r="W57" s="4"/>
      <c r="X57" s="4"/>
      <c r="Y57" s="4"/>
      <c r="Z57" s="4"/>
      <c r="AA57" s="4"/>
      <c r="AB57" s="4"/>
      <c r="AC57" s="4"/>
    </row>
    <row r="58" spans="1:29" ht="23.1" customHeight="1">
      <c r="A58" s="4" t="s">
        <v>64</v>
      </c>
      <c r="G58" s="10"/>
      <c r="I58" s="12"/>
      <c r="J58" s="12"/>
      <c r="K58" s="12"/>
      <c r="L58" s="12"/>
      <c r="M58" s="12"/>
      <c r="N58" s="12"/>
      <c r="O58" s="12"/>
      <c r="W58" s="4"/>
      <c r="X58" s="4"/>
      <c r="Y58" s="4"/>
      <c r="Z58" s="4"/>
      <c r="AA58" s="4"/>
      <c r="AB58" s="4"/>
      <c r="AC58" s="4"/>
    </row>
    <row r="59" spans="1:29" ht="23.1" customHeight="1">
      <c r="A59" s="1" t="s">
        <v>65</v>
      </c>
      <c r="G59" s="10"/>
      <c r="I59" s="13">
        <v>12016591</v>
      </c>
      <c r="J59" s="13"/>
      <c r="K59" s="13">
        <v>16478277</v>
      </c>
      <c r="L59" s="13"/>
      <c r="M59" s="13">
        <v>0</v>
      </c>
      <c r="N59" s="13"/>
      <c r="O59" s="13">
        <v>0</v>
      </c>
      <c r="W59" s="4"/>
      <c r="X59" s="4"/>
      <c r="Y59" s="4"/>
      <c r="Z59" s="4"/>
      <c r="AA59" s="4"/>
      <c r="AB59" s="4"/>
      <c r="AC59" s="4"/>
    </row>
    <row r="60" spans="1:29" ht="23.1" customHeight="1">
      <c r="A60" s="1" t="s">
        <v>66</v>
      </c>
      <c r="G60" s="10"/>
      <c r="I60" s="13">
        <v>131845</v>
      </c>
      <c r="J60" s="13"/>
      <c r="K60" s="13">
        <v>132088</v>
      </c>
      <c r="L60" s="13"/>
      <c r="M60" s="13">
        <v>96252</v>
      </c>
      <c r="N60" s="13"/>
      <c r="O60" s="13">
        <v>88634</v>
      </c>
      <c r="W60" s="4"/>
      <c r="X60" s="4"/>
      <c r="Y60" s="4"/>
      <c r="Z60" s="4"/>
      <c r="AA60" s="4"/>
      <c r="AB60" s="4"/>
      <c r="AC60" s="4"/>
    </row>
    <row r="61" spans="1:29" ht="23.1" customHeight="1">
      <c r="A61" s="1" t="s">
        <v>67</v>
      </c>
      <c r="G61" s="10">
        <v>2</v>
      </c>
      <c r="I61" s="13">
        <v>27013</v>
      </c>
      <c r="J61" s="13"/>
      <c r="K61" s="13">
        <v>32805</v>
      </c>
      <c r="L61" s="13"/>
      <c r="M61" s="13">
        <v>10063</v>
      </c>
      <c r="N61" s="13"/>
      <c r="O61" s="13">
        <v>7005</v>
      </c>
      <c r="W61" s="4"/>
      <c r="X61" s="4"/>
      <c r="Y61" s="4"/>
      <c r="Z61" s="4"/>
      <c r="AA61" s="4"/>
      <c r="AB61" s="4"/>
      <c r="AC61" s="4"/>
    </row>
    <row r="62" spans="1:29" ht="23.1" customHeight="1">
      <c r="A62" s="1" t="s">
        <v>68</v>
      </c>
      <c r="G62" s="10">
        <v>2</v>
      </c>
      <c r="I62" s="15">
        <v>481</v>
      </c>
      <c r="J62" s="13"/>
      <c r="K62" s="15">
        <v>1037</v>
      </c>
      <c r="L62" s="13"/>
      <c r="M62" s="15">
        <v>10235</v>
      </c>
      <c r="N62" s="13"/>
      <c r="O62" s="15">
        <v>23675</v>
      </c>
      <c r="W62" s="4"/>
      <c r="X62" s="4"/>
      <c r="Y62" s="4"/>
      <c r="Z62" s="4"/>
      <c r="AA62" s="4"/>
      <c r="AB62" s="4"/>
      <c r="AC62" s="4"/>
    </row>
    <row r="63" spans="1:29" ht="23.1" customHeight="1">
      <c r="A63" s="1" t="s">
        <v>178</v>
      </c>
      <c r="G63" s="10"/>
      <c r="I63" s="15">
        <v>0</v>
      </c>
      <c r="J63" s="13"/>
      <c r="K63" s="15">
        <v>132623</v>
      </c>
      <c r="L63" s="13"/>
      <c r="M63" s="15">
        <v>0</v>
      </c>
      <c r="N63" s="13"/>
      <c r="O63" s="15">
        <v>0</v>
      </c>
      <c r="W63" s="4"/>
      <c r="X63" s="4"/>
      <c r="Y63" s="4"/>
      <c r="Z63" s="4"/>
      <c r="AA63" s="4"/>
      <c r="AB63" s="4"/>
      <c r="AC63" s="4"/>
    </row>
    <row r="64" spans="1:29" ht="23.1" customHeight="1">
      <c r="A64" s="1" t="s">
        <v>174</v>
      </c>
      <c r="G64" s="10"/>
      <c r="I64" s="15">
        <v>0</v>
      </c>
      <c r="J64" s="13"/>
      <c r="K64" s="15">
        <v>17206</v>
      </c>
      <c r="L64" s="13"/>
      <c r="M64" s="15">
        <v>0</v>
      </c>
      <c r="N64" s="13"/>
      <c r="O64" s="15">
        <v>0</v>
      </c>
      <c r="W64" s="4"/>
      <c r="X64" s="4"/>
      <c r="Y64" s="4"/>
      <c r="Z64" s="4"/>
      <c r="AA64" s="4"/>
      <c r="AB64" s="4"/>
      <c r="AC64" s="4"/>
    </row>
    <row r="65" spans="1:29" ht="23.1" customHeight="1">
      <c r="A65" s="1" t="s">
        <v>69</v>
      </c>
      <c r="G65" s="10"/>
      <c r="I65" s="16">
        <v>4718</v>
      </c>
      <c r="J65" s="13"/>
      <c r="K65" s="16">
        <v>8407</v>
      </c>
      <c r="L65" s="13"/>
      <c r="M65" s="16">
        <v>1072</v>
      </c>
      <c r="N65" s="13"/>
      <c r="O65" s="16">
        <v>114</v>
      </c>
      <c r="W65" s="4"/>
      <c r="X65" s="4"/>
      <c r="Y65" s="4"/>
      <c r="Z65" s="4"/>
      <c r="AA65" s="4"/>
      <c r="AB65" s="4"/>
      <c r="AC65" s="4"/>
    </row>
    <row r="66" spans="1:29" ht="23.1" customHeight="1">
      <c r="A66" s="9" t="s">
        <v>70</v>
      </c>
      <c r="G66" s="10"/>
      <c r="I66" s="17">
        <f>SUM(I59:I65)</f>
        <v>12180648</v>
      </c>
      <c r="J66" s="13"/>
      <c r="K66" s="17">
        <f>SUM(K59:K65)</f>
        <v>16802443</v>
      </c>
      <c r="L66" s="13"/>
      <c r="M66" s="17">
        <f>SUM(M59:M65)</f>
        <v>117622</v>
      </c>
      <c r="N66" s="13"/>
      <c r="O66" s="17">
        <f>SUM(O59:O65)</f>
        <v>119428</v>
      </c>
    </row>
    <row r="67" spans="1:29" ht="23.1" customHeight="1">
      <c r="A67" s="4" t="s">
        <v>71</v>
      </c>
      <c r="G67" s="10"/>
      <c r="I67" s="15"/>
      <c r="J67" s="13"/>
      <c r="K67" s="15"/>
      <c r="L67" s="13"/>
      <c r="M67" s="15"/>
      <c r="N67" s="13"/>
      <c r="O67" s="15"/>
    </row>
    <row r="68" spans="1:29" ht="23.1" customHeight="1">
      <c r="A68" s="1" t="s">
        <v>72</v>
      </c>
      <c r="G68" s="10"/>
      <c r="I68" s="13">
        <v>11403613</v>
      </c>
      <c r="J68" s="13"/>
      <c r="K68" s="13">
        <v>16209802</v>
      </c>
      <c r="L68" s="13"/>
      <c r="M68" s="13">
        <v>0</v>
      </c>
      <c r="N68" s="13"/>
      <c r="O68" s="13">
        <v>0</v>
      </c>
      <c r="Q68" s="12"/>
    </row>
    <row r="69" spans="1:29" ht="23.1" customHeight="1">
      <c r="A69" s="1" t="s">
        <v>73</v>
      </c>
      <c r="G69" s="10"/>
      <c r="I69" s="13">
        <v>88691</v>
      </c>
      <c r="J69" s="13"/>
      <c r="K69" s="13">
        <v>75290</v>
      </c>
      <c r="L69" s="13"/>
      <c r="M69" s="13">
        <v>82063</v>
      </c>
      <c r="N69" s="13"/>
      <c r="O69" s="13">
        <f>79773-8091</f>
        <v>71682</v>
      </c>
      <c r="Q69" s="12"/>
    </row>
    <row r="70" spans="1:29" ht="23.1" customHeight="1">
      <c r="A70" s="1" t="s">
        <v>74</v>
      </c>
      <c r="G70" s="10"/>
      <c r="I70" s="13">
        <v>232174</v>
      </c>
      <c r="J70" s="15"/>
      <c r="K70" s="13">
        <v>244504</v>
      </c>
      <c r="L70" s="13"/>
      <c r="M70" s="13">
        <v>0</v>
      </c>
      <c r="N70" s="15"/>
      <c r="O70" s="13">
        <v>0</v>
      </c>
    </row>
    <row r="71" spans="1:29" ht="23.1" customHeight="1">
      <c r="A71" s="1" t="s">
        <v>75</v>
      </c>
      <c r="G71" s="10"/>
      <c r="I71" s="13">
        <v>93693</v>
      </c>
      <c r="J71" s="15"/>
      <c r="K71" s="13">
        <v>93884</v>
      </c>
      <c r="L71" s="15"/>
      <c r="M71" s="13">
        <v>4533</v>
      </c>
      <c r="N71" s="15"/>
      <c r="O71" s="13">
        <v>8618</v>
      </c>
    </row>
    <row r="72" spans="1:29" ht="23.1" customHeight="1">
      <c r="A72" s="98" t="s">
        <v>203</v>
      </c>
      <c r="G72" s="10"/>
      <c r="I72" s="13">
        <v>77779</v>
      </c>
      <c r="J72" s="15"/>
      <c r="K72" s="13">
        <v>0</v>
      </c>
      <c r="L72" s="15"/>
      <c r="M72" s="13">
        <v>0</v>
      </c>
      <c r="N72" s="15"/>
      <c r="O72" s="13">
        <v>0</v>
      </c>
    </row>
    <row r="73" spans="1:29" ht="23.1" customHeight="1">
      <c r="A73" s="99" t="s">
        <v>204</v>
      </c>
      <c r="G73" s="10"/>
      <c r="I73" s="13">
        <v>31494</v>
      </c>
      <c r="J73" s="15"/>
      <c r="K73" s="13">
        <v>0</v>
      </c>
      <c r="L73" s="15"/>
      <c r="M73" s="13">
        <v>0</v>
      </c>
      <c r="N73" s="15"/>
      <c r="O73" s="13">
        <v>0</v>
      </c>
    </row>
    <row r="74" spans="1:29" ht="23.1" customHeight="1">
      <c r="A74" s="9" t="s">
        <v>76</v>
      </c>
      <c r="G74" s="10"/>
      <c r="I74" s="17">
        <f>SUM(I68:I73)</f>
        <v>11927444</v>
      </c>
      <c r="J74" s="13"/>
      <c r="K74" s="17">
        <f>SUM(K68:K73)</f>
        <v>16623480</v>
      </c>
      <c r="L74" s="13"/>
      <c r="M74" s="17">
        <f>SUM(M68:M73)</f>
        <v>86596</v>
      </c>
      <c r="N74" s="13"/>
      <c r="O74" s="17">
        <f>SUM(O68:O73)</f>
        <v>80300</v>
      </c>
    </row>
    <row r="75" spans="1:29" ht="23.1" customHeight="1">
      <c r="A75" s="4" t="s">
        <v>77</v>
      </c>
      <c r="G75" s="10"/>
      <c r="I75" s="15">
        <f>SUM(I66-I74)</f>
        <v>253204</v>
      </c>
      <c r="J75" s="15"/>
      <c r="K75" s="15">
        <f>SUM(K66-K74)</f>
        <v>178963</v>
      </c>
      <c r="L75" s="13"/>
      <c r="M75" s="15">
        <f>SUM(M66-M74)</f>
        <v>31026</v>
      </c>
      <c r="N75" s="15"/>
      <c r="O75" s="15">
        <f>SUM(O66-O74)</f>
        <v>39128</v>
      </c>
    </row>
    <row r="76" spans="1:29" ht="23.1" customHeight="1">
      <c r="A76" s="38" t="s">
        <v>199</v>
      </c>
      <c r="B76" s="38"/>
      <c r="C76" s="38"/>
      <c r="D76" s="38"/>
      <c r="E76" s="38"/>
      <c r="F76" s="38"/>
      <c r="G76" s="10"/>
      <c r="I76" s="13">
        <v>-1316</v>
      </c>
      <c r="J76" s="15"/>
      <c r="K76" s="13">
        <v>0</v>
      </c>
      <c r="L76" s="13"/>
      <c r="M76" s="13">
        <v>0</v>
      </c>
      <c r="N76" s="15"/>
      <c r="O76" s="13">
        <v>0</v>
      </c>
    </row>
    <row r="77" spans="1:29" ht="23.1" customHeight="1">
      <c r="A77" s="1" t="s">
        <v>78</v>
      </c>
      <c r="G77" s="10"/>
      <c r="I77" s="16">
        <v>-6891</v>
      </c>
      <c r="J77" s="15"/>
      <c r="K77" s="16">
        <v>-10145</v>
      </c>
      <c r="L77" s="15"/>
      <c r="M77" s="16">
        <v>-8725</v>
      </c>
      <c r="N77" s="15"/>
      <c r="O77" s="16">
        <f>-983-8091</f>
        <v>-9074</v>
      </c>
    </row>
    <row r="78" spans="1:29" ht="23.1" customHeight="1">
      <c r="A78" s="4" t="s">
        <v>79</v>
      </c>
      <c r="G78" s="10"/>
      <c r="I78" s="13">
        <f>SUM(I75:I77)</f>
        <v>244997</v>
      </c>
      <c r="J78" s="13"/>
      <c r="K78" s="13">
        <f>SUM(K75:K77)</f>
        <v>168818</v>
      </c>
      <c r="L78" s="13"/>
      <c r="M78" s="13">
        <f>SUM(M75:M77)</f>
        <v>22301</v>
      </c>
      <c r="N78" s="13"/>
      <c r="O78" s="13">
        <f>SUM(O75:O77)</f>
        <v>30054</v>
      </c>
    </row>
    <row r="79" spans="1:29" ht="23.1" customHeight="1">
      <c r="A79" s="1" t="s">
        <v>80</v>
      </c>
      <c r="G79" s="10"/>
      <c r="I79" s="16">
        <v>-24088</v>
      </c>
      <c r="J79" s="13"/>
      <c r="K79" s="16">
        <v>-6440</v>
      </c>
      <c r="L79" s="13"/>
      <c r="M79" s="16">
        <v>-2441</v>
      </c>
      <c r="N79" s="13"/>
      <c r="O79" s="16">
        <v>-3954</v>
      </c>
    </row>
    <row r="80" spans="1:29" ht="23.1" customHeight="1">
      <c r="A80" s="4" t="s">
        <v>81</v>
      </c>
      <c r="G80" s="10"/>
      <c r="I80" s="17">
        <f>SUM(I78:I79)</f>
        <v>220909</v>
      </c>
      <c r="J80" s="13"/>
      <c r="K80" s="17">
        <f>SUM(K78:K79)</f>
        <v>162378</v>
      </c>
      <c r="L80" s="13"/>
      <c r="M80" s="17">
        <f>SUM(M78:M79)</f>
        <v>19860</v>
      </c>
      <c r="N80" s="13"/>
      <c r="O80" s="17">
        <f>SUM(O78:O79)</f>
        <v>26100</v>
      </c>
    </row>
    <row r="81" spans="1:15" ht="23.1" customHeight="1">
      <c r="A81" s="4"/>
      <c r="G81" s="10"/>
      <c r="I81" s="95"/>
      <c r="J81" s="13"/>
      <c r="K81" s="15"/>
      <c r="L81" s="13"/>
      <c r="M81" s="15"/>
      <c r="N81" s="13"/>
      <c r="O81" s="15"/>
    </row>
    <row r="82" spans="1:15" ht="23.1" customHeight="1">
      <c r="A82" s="4" t="s">
        <v>82</v>
      </c>
      <c r="G82" s="10"/>
      <c r="I82" s="16">
        <v>0</v>
      </c>
      <c r="J82" s="15"/>
      <c r="K82" s="16">
        <v>0</v>
      </c>
      <c r="L82" s="13"/>
      <c r="M82" s="16">
        <v>0</v>
      </c>
      <c r="N82" s="15"/>
      <c r="O82" s="16">
        <v>0</v>
      </c>
    </row>
    <row r="83" spans="1:15" ht="23.1" customHeight="1">
      <c r="A83" s="4"/>
      <c r="G83" s="10"/>
      <c r="I83" s="18"/>
      <c r="J83" s="15"/>
      <c r="K83" s="18"/>
      <c r="L83" s="13"/>
      <c r="M83" s="18"/>
      <c r="N83" s="15"/>
      <c r="O83" s="18"/>
    </row>
    <row r="84" spans="1:15" ht="23.1" customHeight="1" thickBot="1">
      <c r="A84" s="4" t="s">
        <v>83</v>
      </c>
      <c r="G84" s="10"/>
      <c r="I84" s="19">
        <f>SUM(I80,I82)</f>
        <v>220909</v>
      </c>
      <c r="J84" s="15"/>
      <c r="K84" s="19">
        <f>SUM(K80,K82)</f>
        <v>162378</v>
      </c>
      <c r="L84" s="13"/>
      <c r="M84" s="19">
        <f>SUM(M80,M82)</f>
        <v>19860</v>
      </c>
      <c r="N84" s="15"/>
      <c r="O84" s="19">
        <f>SUM(O80,O82)</f>
        <v>26100</v>
      </c>
    </row>
    <row r="85" spans="1:15" ht="23.1" customHeight="1" thickTop="1">
      <c r="G85" s="20"/>
      <c r="I85" s="12"/>
      <c r="J85" s="12"/>
      <c r="K85" s="12"/>
      <c r="L85" s="12"/>
      <c r="M85" s="12"/>
      <c r="N85" s="12"/>
      <c r="O85" s="12"/>
    </row>
    <row r="86" spans="1:15" ht="23.1" customHeight="1">
      <c r="A86" s="21" t="s">
        <v>84</v>
      </c>
      <c r="B86" s="22"/>
      <c r="C86" s="22"/>
      <c r="D86" s="23"/>
      <c r="E86" s="22"/>
      <c r="F86" s="24"/>
      <c r="G86" s="25"/>
      <c r="H86" s="24"/>
      <c r="I86" s="15"/>
      <c r="J86" s="15"/>
      <c r="K86" s="15"/>
      <c r="L86" s="13"/>
      <c r="M86" s="15"/>
      <c r="N86" s="15"/>
      <c r="O86" s="15"/>
    </row>
    <row r="87" spans="1:15" ht="23.1" customHeight="1" thickBot="1">
      <c r="A87" s="22" t="s">
        <v>85</v>
      </c>
      <c r="C87" s="22"/>
      <c r="D87" s="23"/>
      <c r="E87" s="22"/>
      <c r="F87" s="22"/>
      <c r="G87" s="26"/>
      <c r="H87" s="22"/>
      <c r="I87" s="15">
        <f>SUM(I89-I88)</f>
        <v>220909</v>
      </c>
      <c r="J87" s="15"/>
      <c r="K87" s="15">
        <f>SUM(K89-K88)</f>
        <v>161525</v>
      </c>
      <c r="L87" s="13"/>
      <c r="M87" s="19">
        <f>SUM(M80)</f>
        <v>19860</v>
      </c>
      <c r="N87" s="15"/>
      <c r="O87" s="19">
        <f>SUM(O80)</f>
        <v>26100</v>
      </c>
    </row>
    <row r="88" spans="1:15" ht="23.1" customHeight="1" thickTop="1">
      <c r="A88" s="1" t="s">
        <v>86</v>
      </c>
      <c r="C88" s="22"/>
      <c r="D88" s="23"/>
      <c r="E88" s="22"/>
      <c r="F88" s="22"/>
      <c r="G88" s="26"/>
      <c r="H88" s="22"/>
      <c r="I88" s="16">
        <v>0</v>
      </c>
      <c r="J88" s="15"/>
      <c r="K88" s="16">
        <v>853</v>
      </c>
      <c r="L88" s="13"/>
      <c r="M88" s="15"/>
      <c r="N88" s="15"/>
      <c r="O88" s="15"/>
    </row>
    <row r="89" spans="1:15" ht="23.1" customHeight="1" thickBot="1">
      <c r="A89" s="22"/>
      <c r="B89" s="22"/>
      <c r="C89" s="22"/>
      <c r="D89" s="23"/>
      <c r="E89" s="22"/>
      <c r="F89" s="22"/>
      <c r="G89" s="26"/>
      <c r="H89" s="22"/>
      <c r="I89" s="27">
        <f>SUM(I80)</f>
        <v>220909</v>
      </c>
      <c r="J89" s="15"/>
      <c r="K89" s="27">
        <f>SUM(K80)</f>
        <v>162378</v>
      </c>
      <c r="L89" s="13"/>
      <c r="M89" s="1"/>
      <c r="N89" s="15"/>
      <c r="O89" s="1"/>
    </row>
    <row r="90" spans="1:15" ht="23.1" customHeight="1" thickTop="1">
      <c r="A90" s="21" t="s">
        <v>87</v>
      </c>
      <c r="B90" s="22"/>
      <c r="C90" s="22"/>
      <c r="D90" s="23"/>
      <c r="E90" s="22"/>
      <c r="F90" s="24"/>
      <c r="G90" s="25"/>
      <c r="H90" s="24"/>
      <c r="I90" s="15"/>
      <c r="J90" s="15"/>
      <c r="K90" s="15"/>
      <c r="L90" s="13"/>
      <c r="M90" s="15"/>
      <c r="N90" s="15"/>
      <c r="O90" s="15"/>
    </row>
    <row r="91" spans="1:15" ht="23.1" customHeight="1" thickBot="1">
      <c r="A91" s="22" t="s">
        <v>85</v>
      </c>
      <c r="B91" s="22"/>
      <c r="C91" s="22"/>
      <c r="D91" s="23"/>
      <c r="E91" s="22"/>
      <c r="F91" s="22"/>
      <c r="G91" s="26"/>
      <c r="H91" s="22"/>
      <c r="I91" s="15">
        <f>SUM(I93-I92)</f>
        <v>220909</v>
      </c>
      <c r="J91" s="28"/>
      <c r="K91" s="15">
        <f>SUM(K93-K92)</f>
        <v>161525</v>
      </c>
      <c r="L91" s="13"/>
      <c r="M91" s="19">
        <f>SUM(M84)</f>
        <v>19860</v>
      </c>
      <c r="N91" s="28"/>
      <c r="O91" s="19">
        <f>SUM(O84)</f>
        <v>26100</v>
      </c>
    </row>
    <row r="92" spans="1:15" ht="23.1" customHeight="1" thickTop="1">
      <c r="A92" s="1" t="s">
        <v>86</v>
      </c>
      <c r="C92" s="22"/>
      <c r="D92" s="23"/>
      <c r="E92" s="22"/>
      <c r="F92" s="22"/>
      <c r="G92" s="26"/>
      <c r="H92" s="22"/>
      <c r="I92" s="16">
        <v>0</v>
      </c>
      <c r="J92" s="28"/>
      <c r="K92" s="16">
        <v>853</v>
      </c>
      <c r="L92" s="13"/>
      <c r="M92" s="15"/>
      <c r="N92" s="28"/>
      <c r="O92" s="15"/>
    </row>
    <row r="93" spans="1:15" ht="23.1" customHeight="1" thickBot="1">
      <c r="A93" s="22"/>
      <c r="B93" s="22"/>
      <c r="C93" s="22"/>
      <c r="D93" s="23"/>
      <c r="E93" s="22"/>
      <c r="F93" s="22"/>
      <c r="G93" s="26"/>
      <c r="H93" s="22"/>
      <c r="I93" s="27">
        <f>SUM(I84)</f>
        <v>220909</v>
      </c>
      <c r="J93" s="28"/>
      <c r="K93" s="27">
        <f>SUM(K84)</f>
        <v>162378</v>
      </c>
      <c r="L93" s="13"/>
      <c r="M93" s="1"/>
      <c r="N93" s="28"/>
      <c r="O93" s="1"/>
    </row>
    <row r="94" spans="1:15" ht="23.1" customHeight="1" thickTop="1">
      <c r="A94" s="22"/>
      <c r="B94" s="22"/>
      <c r="C94" s="22"/>
      <c r="D94" s="23"/>
      <c r="E94" s="22"/>
      <c r="F94" s="22"/>
      <c r="G94" s="26"/>
      <c r="H94" s="22"/>
      <c r="I94" s="15"/>
      <c r="J94" s="28"/>
      <c r="K94" s="15"/>
      <c r="L94" s="13"/>
      <c r="M94" s="1"/>
      <c r="N94" s="28"/>
      <c r="O94" s="1"/>
    </row>
    <row r="95" spans="1:15" ht="23.1" customHeight="1">
      <c r="A95" s="4" t="s">
        <v>88</v>
      </c>
      <c r="B95" s="4"/>
      <c r="C95" s="4"/>
      <c r="D95" s="22"/>
      <c r="E95" s="22"/>
      <c r="F95" s="22"/>
      <c r="G95" s="10"/>
      <c r="H95" s="22"/>
      <c r="I95" s="29"/>
      <c r="J95" s="30"/>
      <c r="K95" s="29"/>
      <c r="L95" s="30"/>
      <c r="M95" s="29"/>
      <c r="N95" s="30"/>
      <c r="O95" s="29"/>
    </row>
    <row r="96" spans="1:15" ht="23.1" customHeight="1">
      <c r="A96" s="22" t="s">
        <v>89</v>
      </c>
      <c r="C96" s="31"/>
      <c r="D96" s="32"/>
      <c r="E96" s="32"/>
      <c r="F96" s="22"/>
      <c r="G96" s="33"/>
      <c r="H96" s="22"/>
      <c r="I96" s="34"/>
      <c r="J96" s="12"/>
      <c r="K96" s="34"/>
      <c r="L96" s="30"/>
      <c r="M96" s="34"/>
      <c r="N96" s="12"/>
      <c r="O96" s="34"/>
    </row>
    <row r="97" spans="1:15" ht="23.1" customHeight="1" thickBot="1">
      <c r="A97" s="32" t="s">
        <v>90</v>
      </c>
      <c r="B97" s="22"/>
      <c r="C97" s="31"/>
      <c r="D97" s="32"/>
      <c r="E97" s="32"/>
      <c r="F97" s="22"/>
      <c r="G97" s="10"/>
      <c r="H97" s="22"/>
      <c r="I97" s="35">
        <f>I87/BS!F77</f>
        <v>8.033054545454546E-2</v>
      </c>
      <c r="J97" s="29"/>
      <c r="K97" s="35">
        <f>K87/BS!H77</f>
        <v>5.8736363636363635E-2</v>
      </c>
      <c r="L97" s="30"/>
      <c r="M97" s="35">
        <f>M87/BS!J77</f>
        <v>7.2218181818181817E-3</v>
      </c>
      <c r="N97" s="29"/>
      <c r="O97" s="35">
        <f>O87/BS!L77</f>
        <v>9.4909090909090915E-3</v>
      </c>
    </row>
    <row r="98" spans="1:15" ht="23.1" customHeight="1" thickTop="1"/>
    <row r="99" spans="1:15" ht="23.1" customHeight="1">
      <c r="A99" s="1" t="s">
        <v>30</v>
      </c>
    </row>
  </sheetData>
  <mergeCells count="4">
    <mergeCell ref="I6:K6"/>
    <mergeCell ref="M6:O6"/>
    <mergeCell ref="I55:K55"/>
    <mergeCell ref="M55:O55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67" firstPageNumber="8" fitToHeight="0" orientation="portrait" useFirstPageNumber="1" r:id="rId1"/>
  <headerFooter>
    <oddFooter xml:space="preserve">&amp;C&amp;"Angsana New,Regular"      </oddFooter>
  </headerFooter>
  <rowBreaks count="1" manualBreakCount="1">
    <brk id="4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60" zoomScaleNormal="86" workbookViewId="0">
      <selection sqref="A1:XFD1048576"/>
    </sheetView>
  </sheetViews>
  <sheetFormatPr defaultColWidth="9" defaultRowHeight="24" customHeight="1"/>
  <cols>
    <col min="1" max="1" width="30.44140625" style="38" customWidth="1"/>
    <col min="2" max="2" width="5.88671875" style="38" customWidth="1"/>
    <col min="3" max="3" width="16.44140625" style="38" customWidth="1"/>
    <col min="4" max="4" width="1.44140625" style="38" customWidth="1"/>
    <col min="5" max="5" width="16.44140625" style="38" customWidth="1"/>
    <col min="6" max="6" width="1.44140625" style="38" customWidth="1"/>
    <col min="7" max="7" width="16.44140625" style="38" customWidth="1"/>
    <col min="8" max="8" width="1.44140625" style="38" customWidth="1"/>
    <col min="9" max="9" width="16.44140625" style="38" customWidth="1"/>
    <col min="10" max="10" width="1.44140625" style="38" customWidth="1"/>
    <col min="11" max="11" width="16.44140625" style="38" customWidth="1"/>
    <col min="12" max="12" width="1.44140625" style="38" customWidth="1"/>
    <col min="13" max="13" width="16.44140625" style="38" customWidth="1"/>
    <col min="14" max="14" width="1.44140625" style="38" customWidth="1"/>
    <col min="15" max="15" width="20.5546875" style="38" customWidth="1"/>
    <col min="16" max="16" width="1.44140625" style="38" customWidth="1"/>
    <col min="17" max="17" width="16.44140625" style="38" customWidth="1"/>
    <col min="18" max="18" width="1.44140625" style="38" customWidth="1"/>
    <col min="19" max="19" width="16.44140625" style="38" customWidth="1"/>
    <col min="20" max="20" width="1.44140625" style="38" customWidth="1"/>
    <col min="21" max="21" width="16.44140625" style="38" customWidth="1"/>
    <col min="22" max="22" width="4.5546875" style="38" customWidth="1"/>
    <col min="23" max="23" width="15" style="38" customWidth="1"/>
    <col min="24" max="16384" width="9" style="38"/>
  </cols>
  <sheetData>
    <row r="1" spans="1:21" ht="24" customHeight="1">
      <c r="U1" s="39" t="s">
        <v>60</v>
      </c>
    </row>
    <row r="2" spans="1:21" ht="24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1" ht="24" customHeight="1">
      <c r="A3" s="40" t="s">
        <v>91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21" ht="24" customHeight="1">
      <c r="A4" s="40" t="s">
        <v>189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21" ht="24" customHeight="1">
      <c r="A5" s="40"/>
      <c r="B5" s="40"/>
      <c r="U5" s="80" t="s">
        <v>2</v>
      </c>
    </row>
    <row r="6" spans="1:21" ht="24" customHeight="1">
      <c r="C6" s="116" t="s">
        <v>92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</row>
    <row r="7" spans="1:21" s="59" customFormat="1" ht="24" customHeight="1">
      <c r="C7" s="115" t="s">
        <v>93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66"/>
      <c r="S7" s="66"/>
      <c r="T7" s="66"/>
      <c r="U7" s="66"/>
    </row>
    <row r="8" spans="1:21" ht="24" customHeight="1">
      <c r="C8" s="81"/>
      <c r="D8" s="81"/>
      <c r="E8" s="81"/>
      <c r="F8" s="81"/>
      <c r="G8" s="81"/>
      <c r="H8" s="81"/>
      <c r="I8" s="81"/>
      <c r="J8" s="81"/>
      <c r="N8" s="81"/>
      <c r="O8" s="82" t="s">
        <v>94</v>
      </c>
      <c r="P8" s="83"/>
      <c r="Q8" s="81"/>
      <c r="R8" s="81"/>
      <c r="S8" s="81"/>
      <c r="T8" s="81"/>
      <c r="U8" s="81"/>
    </row>
    <row r="9" spans="1:21" ht="24" customHeight="1"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4" t="s">
        <v>95</v>
      </c>
      <c r="P9" s="81"/>
      <c r="Q9" s="81"/>
      <c r="R9" s="81"/>
      <c r="S9" s="81"/>
      <c r="T9" s="81"/>
      <c r="U9" s="81"/>
    </row>
    <row r="10" spans="1:21" ht="24" customHeight="1">
      <c r="C10" s="81"/>
      <c r="D10" s="81"/>
      <c r="E10" s="81"/>
      <c r="F10" s="81"/>
      <c r="G10" s="81" t="s">
        <v>96</v>
      </c>
      <c r="H10" s="81"/>
      <c r="I10" s="81" t="s">
        <v>97</v>
      </c>
      <c r="J10" s="81"/>
      <c r="K10" s="114"/>
      <c r="L10" s="114"/>
      <c r="M10" s="114"/>
      <c r="N10" s="81"/>
      <c r="O10" s="85" t="s">
        <v>98</v>
      </c>
      <c r="P10" s="81"/>
      <c r="Q10" s="81"/>
      <c r="R10" s="81"/>
      <c r="S10" s="81"/>
      <c r="T10" s="81"/>
      <c r="U10" s="81"/>
    </row>
    <row r="11" spans="1:21" ht="24" customHeight="1">
      <c r="C11" s="81"/>
      <c r="D11" s="81"/>
      <c r="E11" s="81"/>
      <c r="F11" s="81"/>
      <c r="G11" s="81" t="s">
        <v>99</v>
      </c>
      <c r="H11" s="81"/>
      <c r="I11" s="81" t="s">
        <v>100</v>
      </c>
      <c r="J11" s="81"/>
      <c r="K11" s="117" t="s">
        <v>53</v>
      </c>
      <c r="L11" s="117"/>
      <c r="M11" s="117"/>
      <c r="N11" s="81"/>
      <c r="O11" s="81" t="s">
        <v>101</v>
      </c>
      <c r="P11" s="81"/>
      <c r="Q11" s="81" t="s">
        <v>102</v>
      </c>
      <c r="R11" s="81"/>
      <c r="S11" s="81"/>
      <c r="T11" s="81"/>
      <c r="U11" s="81"/>
    </row>
    <row r="12" spans="1:21" ht="24" customHeight="1">
      <c r="B12" s="86"/>
      <c r="C12" s="81" t="s">
        <v>103</v>
      </c>
      <c r="D12" s="81"/>
      <c r="E12" s="81" t="s">
        <v>104</v>
      </c>
      <c r="F12" s="81"/>
      <c r="G12" s="81" t="s">
        <v>105</v>
      </c>
      <c r="H12" s="81"/>
      <c r="I12" s="81" t="s">
        <v>106</v>
      </c>
      <c r="J12" s="81"/>
      <c r="K12" s="81"/>
      <c r="L12" s="81"/>
      <c r="M12" s="81" t="s">
        <v>107</v>
      </c>
      <c r="N12" s="81"/>
      <c r="O12" s="81" t="s">
        <v>108</v>
      </c>
      <c r="P12" s="81"/>
      <c r="Q12" s="81" t="s">
        <v>46</v>
      </c>
      <c r="R12" s="81"/>
      <c r="S12" s="81" t="s">
        <v>109</v>
      </c>
      <c r="T12" s="81"/>
      <c r="U12" s="81" t="s">
        <v>102</v>
      </c>
    </row>
    <row r="13" spans="1:21" ht="24" customHeight="1">
      <c r="C13" s="84" t="s">
        <v>110</v>
      </c>
      <c r="D13" s="81"/>
      <c r="E13" s="84" t="s">
        <v>111</v>
      </c>
      <c r="F13" s="81"/>
      <c r="G13" s="84" t="s">
        <v>112</v>
      </c>
      <c r="H13" s="81"/>
      <c r="I13" s="84" t="s">
        <v>113</v>
      </c>
      <c r="J13" s="81"/>
      <c r="K13" s="87" t="s">
        <v>114</v>
      </c>
      <c r="L13" s="81"/>
      <c r="M13" s="84" t="s">
        <v>115</v>
      </c>
      <c r="N13" s="81"/>
      <c r="O13" s="84" t="s">
        <v>116</v>
      </c>
      <c r="P13" s="81"/>
      <c r="Q13" s="84" t="s">
        <v>117</v>
      </c>
      <c r="R13" s="81"/>
      <c r="S13" s="84" t="s">
        <v>118</v>
      </c>
      <c r="T13" s="81"/>
      <c r="U13" s="84" t="s">
        <v>46</v>
      </c>
    </row>
    <row r="14" spans="1:21" ht="24" customHeight="1">
      <c r="A14" s="57" t="s">
        <v>119</v>
      </c>
      <c r="C14" s="88">
        <v>2750000</v>
      </c>
      <c r="D14" s="88"/>
      <c r="E14" s="88">
        <v>928507</v>
      </c>
      <c r="F14" s="88"/>
      <c r="G14" s="88">
        <v>1656401</v>
      </c>
      <c r="H14" s="88"/>
      <c r="I14" s="88">
        <v>-33655</v>
      </c>
      <c r="J14" s="88"/>
      <c r="K14" s="88">
        <v>92000</v>
      </c>
      <c r="L14" s="88"/>
      <c r="M14" s="88">
        <v>-279771</v>
      </c>
      <c r="N14" s="88"/>
      <c r="O14" s="88">
        <v>116963</v>
      </c>
      <c r="P14" s="88"/>
      <c r="Q14" s="88">
        <f>SUM(C14:O14)</f>
        <v>5230445</v>
      </c>
      <c r="R14" s="88"/>
      <c r="S14" s="88">
        <v>15999</v>
      </c>
      <c r="T14" s="88"/>
      <c r="U14" s="88">
        <f>SUM(Q14:S14)</f>
        <v>5246444</v>
      </c>
    </row>
    <row r="15" spans="1:21" ht="24" customHeight="1">
      <c r="A15" s="89" t="s">
        <v>81</v>
      </c>
      <c r="C15" s="88">
        <v>0</v>
      </c>
      <c r="D15" s="88"/>
      <c r="E15" s="88">
        <v>0</v>
      </c>
      <c r="F15" s="88"/>
      <c r="G15" s="88">
        <v>0</v>
      </c>
      <c r="H15" s="88"/>
      <c r="I15" s="88">
        <v>0</v>
      </c>
      <c r="J15" s="88"/>
      <c r="K15" s="88">
        <v>0</v>
      </c>
      <c r="L15" s="88"/>
      <c r="M15" s="88">
        <f>PL!K87</f>
        <v>161525</v>
      </c>
      <c r="N15" s="88"/>
      <c r="O15" s="88">
        <v>0</v>
      </c>
      <c r="P15" s="88"/>
      <c r="Q15" s="88">
        <f t="shared" ref="Q15:Q18" si="0">SUM(C15:O15)</f>
        <v>161525</v>
      </c>
      <c r="R15" s="88"/>
      <c r="S15" s="88">
        <f>PL!K88</f>
        <v>853</v>
      </c>
      <c r="T15" s="88"/>
      <c r="U15" s="88">
        <f t="shared" ref="U15:U17" si="1">SUM(Q15:S15)</f>
        <v>162378</v>
      </c>
    </row>
    <row r="16" spans="1:21" ht="24" customHeight="1">
      <c r="A16" s="89" t="s">
        <v>83</v>
      </c>
      <c r="C16" s="90">
        <f>SUM(C15:C15)</f>
        <v>0</v>
      </c>
      <c r="D16" s="88"/>
      <c r="E16" s="90">
        <f>SUM(E15:E15)</f>
        <v>0</v>
      </c>
      <c r="F16" s="88"/>
      <c r="G16" s="90">
        <f>SUM(G15:G15)</f>
        <v>0</v>
      </c>
      <c r="H16" s="88"/>
      <c r="I16" s="90">
        <f>SUM(I15:I15)</f>
        <v>0</v>
      </c>
      <c r="J16" s="88"/>
      <c r="K16" s="90">
        <f>SUM(K15:K15)</f>
        <v>0</v>
      </c>
      <c r="L16" s="88"/>
      <c r="M16" s="90">
        <f>SUM(M15:M15)</f>
        <v>161525</v>
      </c>
      <c r="N16" s="88"/>
      <c r="O16" s="90">
        <f>SUM(O15:O15)</f>
        <v>0</v>
      </c>
      <c r="P16" s="88"/>
      <c r="Q16" s="90">
        <f t="shared" si="0"/>
        <v>161525</v>
      </c>
      <c r="R16" s="88"/>
      <c r="S16" s="90">
        <f>SUM(S15:S15)</f>
        <v>853</v>
      </c>
      <c r="T16" s="88"/>
      <c r="U16" s="90">
        <f t="shared" si="1"/>
        <v>162378</v>
      </c>
    </row>
    <row r="17" spans="1:21" ht="24" customHeight="1">
      <c r="A17" s="89" t="s">
        <v>200</v>
      </c>
      <c r="C17" s="88">
        <v>0</v>
      </c>
      <c r="D17" s="88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-412500</v>
      </c>
      <c r="N17" s="88"/>
      <c r="O17" s="88">
        <v>0</v>
      </c>
      <c r="P17" s="88"/>
      <c r="Q17" s="88">
        <f t="shared" si="0"/>
        <v>-412500</v>
      </c>
      <c r="R17" s="88"/>
      <c r="S17" s="88">
        <v>0</v>
      </c>
      <c r="T17" s="88"/>
      <c r="U17" s="88">
        <f t="shared" si="1"/>
        <v>-412500</v>
      </c>
    </row>
    <row r="18" spans="1:21" ht="24" customHeight="1" thickBot="1">
      <c r="A18" s="57" t="s">
        <v>175</v>
      </c>
      <c r="C18" s="91">
        <f>SUM(C14,C16:C17)</f>
        <v>2750000</v>
      </c>
      <c r="D18" s="88"/>
      <c r="E18" s="91">
        <f>SUM(E14,E16:E17)</f>
        <v>928507</v>
      </c>
      <c r="F18" s="88"/>
      <c r="G18" s="91">
        <f>SUM(G14,G16:G17)</f>
        <v>1656401</v>
      </c>
      <c r="H18" s="88"/>
      <c r="I18" s="91">
        <f>SUM(I14,I16:I17)</f>
        <v>-33655</v>
      </c>
      <c r="J18" s="88"/>
      <c r="K18" s="91">
        <f>SUM(K14,K16:K17)</f>
        <v>92000</v>
      </c>
      <c r="L18" s="88"/>
      <c r="M18" s="91">
        <f>SUM(M14,M16:M17)</f>
        <v>-530746</v>
      </c>
      <c r="N18" s="88"/>
      <c r="O18" s="91">
        <f>SUM(O14,O16:O17)</f>
        <v>116963</v>
      </c>
      <c r="P18" s="88"/>
      <c r="Q18" s="91">
        <f t="shared" si="0"/>
        <v>4979470</v>
      </c>
      <c r="R18" s="88"/>
      <c r="S18" s="91">
        <f>SUM(S14,S16:S17)</f>
        <v>16852</v>
      </c>
      <c r="T18" s="88"/>
      <c r="U18" s="91">
        <f>SUM(U14,U16:U17)</f>
        <v>4996322</v>
      </c>
    </row>
    <row r="19" spans="1:21" ht="24" customHeight="1" thickTop="1"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>
        <f>SUM(4996322-U18)</f>
        <v>0</v>
      </c>
    </row>
    <row r="20" spans="1:21" ht="24" customHeight="1">
      <c r="A20" s="57" t="s">
        <v>190</v>
      </c>
      <c r="C20" s="88">
        <v>2750000</v>
      </c>
      <c r="D20" s="88"/>
      <c r="E20" s="88">
        <v>928507</v>
      </c>
      <c r="F20" s="88"/>
      <c r="G20" s="88">
        <v>1656401</v>
      </c>
      <c r="H20" s="88"/>
      <c r="I20" s="88">
        <v>-45711</v>
      </c>
      <c r="J20" s="88"/>
      <c r="K20" s="88">
        <v>106000</v>
      </c>
      <c r="L20" s="88"/>
      <c r="M20" s="88">
        <v>-404075</v>
      </c>
      <c r="N20" s="88"/>
      <c r="O20" s="88">
        <v>96931</v>
      </c>
      <c r="P20" s="88"/>
      <c r="Q20" s="88">
        <f t="shared" ref="Q20:Q24" si="2">SUM(C20:O20)</f>
        <v>5088053</v>
      </c>
      <c r="R20" s="88"/>
      <c r="S20" s="88">
        <v>0</v>
      </c>
      <c r="T20" s="88"/>
      <c r="U20" s="88">
        <f>SUM(Q20:S20)</f>
        <v>5088053</v>
      </c>
    </row>
    <row r="21" spans="1:21" ht="24" customHeight="1">
      <c r="A21" s="89" t="s">
        <v>81</v>
      </c>
      <c r="C21" s="92">
        <v>0</v>
      </c>
      <c r="D21" s="88"/>
      <c r="E21" s="92">
        <v>0</v>
      </c>
      <c r="F21" s="88"/>
      <c r="G21" s="92">
        <v>0</v>
      </c>
      <c r="H21" s="88"/>
      <c r="I21" s="92">
        <v>0</v>
      </c>
      <c r="J21" s="88"/>
      <c r="K21" s="92">
        <v>0</v>
      </c>
      <c r="L21" s="88"/>
      <c r="M21" s="92">
        <f>PL!I87</f>
        <v>220909</v>
      </c>
      <c r="N21" s="88"/>
      <c r="O21" s="92">
        <v>0</v>
      </c>
      <c r="P21" s="88"/>
      <c r="Q21" s="92">
        <f t="shared" si="2"/>
        <v>220909</v>
      </c>
      <c r="R21" s="88"/>
      <c r="S21" s="92">
        <f>PL!I88</f>
        <v>0</v>
      </c>
      <c r="T21" s="88"/>
      <c r="U21" s="92">
        <f t="shared" ref="U21:U24" si="3">SUM(Q21:S21)</f>
        <v>220909</v>
      </c>
    </row>
    <row r="22" spans="1:21" ht="24" customHeight="1">
      <c r="A22" s="89" t="s">
        <v>83</v>
      </c>
      <c r="C22" s="90">
        <f>SUM(C21:C21)</f>
        <v>0</v>
      </c>
      <c r="D22" s="88"/>
      <c r="E22" s="90">
        <f>SUM(E21:E21)</f>
        <v>0</v>
      </c>
      <c r="F22" s="88"/>
      <c r="G22" s="90">
        <f>SUM(G21:G21)</f>
        <v>0</v>
      </c>
      <c r="H22" s="88"/>
      <c r="I22" s="90">
        <f>SUM(I21:I21)</f>
        <v>0</v>
      </c>
      <c r="J22" s="88"/>
      <c r="K22" s="90">
        <f>SUM(K21:K21)</f>
        <v>0</v>
      </c>
      <c r="L22" s="88"/>
      <c r="M22" s="90">
        <f>SUM(M21:M21)</f>
        <v>220909</v>
      </c>
      <c r="N22" s="88"/>
      <c r="O22" s="90">
        <f>SUM(O21:O21)</f>
        <v>0</v>
      </c>
      <c r="P22" s="88"/>
      <c r="Q22" s="90">
        <f t="shared" si="2"/>
        <v>220909</v>
      </c>
      <c r="R22" s="88"/>
      <c r="S22" s="90">
        <f>SUM(S21:S21)</f>
        <v>0</v>
      </c>
      <c r="T22" s="88"/>
      <c r="U22" s="90">
        <f t="shared" si="3"/>
        <v>220909</v>
      </c>
    </row>
    <row r="23" spans="1:21" ht="24" customHeight="1">
      <c r="A23" s="89" t="s">
        <v>200</v>
      </c>
      <c r="C23" s="88">
        <v>0</v>
      </c>
      <c r="D23" s="88"/>
      <c r="E23" s="88">
        <v>0</v>
      </c>
      <c r="F23" s="88"/>
      <c r="G23" s="92">
        <v>0</v>
      </c>
      <c r="H23" s="88"/>
      <c r="I23" s="88">
        <v>0</v>
      </c>
      <c r="J23" s="88"/>
      <c r="K23" s="88">
        <v>0</v>
      </c>
      <c r="L23" s="88"/>
      <c r="M23" s="92">
        <v>-220000</v>
      </c>
      <c r="N23" s="88"/>
      <c r="O23" s="92">
        <v>0</v>
      </c>
      <c r="P23" s="88"/>
      <c r="Q23" s="92">
        <f t="shared" si="2"/>
        <v>-220000</v>
      </c>
      <c r="R23" s="88"/>
      <c r="S23" s="92">
        <v>0</v>
      </c>
      <c r="T23" s="88"/>
      <c r="U23" s="92">
        <f t="shared" si="3"/>
        <v>-220000</v>
      </c>
    </row>
    <row r="24" spans="1:21" ht="24" customHeight="1" thickBot="1">
      <c r="A24" s="57" t="s">
        <v>191</v>
      </c>
      <c r="C24" s="91">
        <f>SUM(C20,C22:C23)</f>
        <v>2750000</v>
      </c>
      <c r="D24" s="88"/>
      <c r="E24" s="91">
        <f>SUM(E20,E22:E23)</f>
        <v>928507</v>
      </c>
      <c r="F24" s="88"/>
      <c r="G24" s="91">
        <f>SUM(G20,G22:G23)</f>
        <v>1656401</v>
      </c>
      <c r="H24" s="88"/>
      <c r="I24" s="91">
        <f>SUM(I20,I22:I23)</f>
        <v>-45711</v>
      </c>
      <c r="J24" s="88"/>
      <c r="K24" s="91">
        <f>SUM(K20,K22:K23)</f>
        <v>106000</v>
      </c>
      <c r="L24" s="88"/>
      <c r="M24" s="91">
        <f>SUM(M20,M22:M23)</f>
        <v>-403166</v>
      </c>
      <c r="N24" s="88"/>
      <c r="O24" s="91">
        <f>SUM(O20,O22:O23)</f>
        <v>96931</v>
      </c>
      <c r="P24" s="88"/>
      <c r="Q24" s="91">
        <f t="shared" si="2"/>
        <v>5088962</v>
      </c>
      <c r="R24" s="88"/>
      <c r="S24" s="91">
        <f>SUM(S20,S22:S23)</f>
        <v>0</v>
      </c>
      <c r="T24" s="88"/>
      <c r="U24" s="91">
        <f t="shared" si="3"/>
        <v>5088962</v>
      </c>
    </row>
    <row r="25" spans="1:21" ht="24" customHeight="1" thickTop="1"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88">
        <f>SUM(BS!F87-U24)</f>
        <v>0</v>
      </c>
    </row>
    <row r="26" spans="1:21" ht="24" customHeight="1">
      <c r="A26" s="38" t="s">
        <v>30</v>
      </c>
    </row>
  </sheetData>
  <mergeCells count="4">
    <mergeCell ref="K10:M10"/>
    <mergeCell ref="C7:Q7"/>
    <mergeCell ref="C6:U6"/>
    <mergeCell ref="K11:M1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rstPageNumber="9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8516-B5DA-4394-850A-5799CD7975F2}">
  <dimension ref="A1:M25"/>
  <sheetViews>
    <sheetView showGridLines="0" view="pageBreakPreview" zoomScale="70" zoomScaleNormal="63" zoomScaleSheetLayoutView="70" workbookViewId="0">
      <selection sqref="A1:XFD1048576"/>
    </sheetView>
  </sheetViews>
  <sheetFormatPr defaultColWidth="9" defaultRowHeight="24" customHeight="1"/>
  <cols>
    <col min="1" max="1" width="33.6640625" style="38" customWidth="1"/>
    <col min="2" max="2" width="12" style="38" customWidth="1"/>
    <col min="3" max="3" width="18.88671875" style="38" customWidth="1"/>
    <col min="4" max="4" width="1.44140625" style="38" customWidth="1"/>
    <col min="5" max="5" width="18.88671875" style="38" customWidth="1"/>
    <col min="6" max="6" width="1.44140625" style="38" customWidth="1"/>
    <col min="7" max="7" width="18.88671875" style="38" customWidth="1"/>
    <col min="8" max="8" width="1.44140625" style="38" customWidth="1"/>
    <col min="9" max="9" width="18.88671875" style="38" customWidth="1"/>
    <col min="10" max="10" width="1.44140625" style="38" customWidth="1"/>
    <col min="11" max="11" width="20.88671875" style="38" customWidth="1"/>
    <col min="12" max="12" width="1.44140625" style="38" customWidth="1"/>
    <col min="13" max="13" width="18.88671875" style="38" customWidth="1"/>
    <col min="14" max="14" width="1.88671875" style="38" customWidth="1"/>
    <col min="15" max="15" width="12.33203125" style="38" customWidth="1"/>
    <col min="16" max="16384" width="9" style="38"/>
  </cols>
  <sheetData>
    <row r="1" spans="1:13" ht="24" customHeight="1">
      <c r="M1" s="39" t="s">
        <v>60</v>
      </c>
    </row>
    <row r="2" spans="1:13" ht="24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3" ht="24" customHeight="1">
      <c r="A3" s="40" t="s">
        <v>120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3" ht="24" customHeight="1">
      <c r="A4" s="40" t="s">
        <v>189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 ht="24" customHeight="1">
      <c r="A5" s="40"/>
      <c r="B5" s="40"/>
      <c r="M5" s="80" t="s">
        <v>2</v>
      </c>
    </row>
    <row r="6" spans="1:13" ht="24" customHeight="1">
      <c r="C6" s="116" t="s">
        <v>4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3" ht="24" customHeight="1">
      <c r="C7" s="81"/>
      <c r="D7" s="81"/>
      <c r="E7" s="81"/>
      <c r="F7" s="81"/>
      <c r="J7" s="81"/>
      <c r="K7" s="82" t="s">
        <v>94</v>
      </c>
      <c r="L7" s="83"/>
      <c r="M7" s="81"/>
    </row>
    <row r="8" spans="1:13" ht="24" customHeight="1">
      <c r="C8" s="81"/>
      <c r="D8" s="81"/>
      <c r="E8" s="81"/>
      <c r="F8" s="81"/>
      <c r="G8" s="81"/>
      <c r="H8" s="81"/>
      <c r="I8" s="81"/>
      <c r="J8" s="81"/>
      <c r="K8" s="84" t="s">
        <v>95</v>
      </c>
      <c r="L8" s="81"/>
      <c r="M8" s="81"/>
    </row>
    <row r="9" spans="1:13" ht="24" customHeight="1">
      <c r="C9" s="81"/>
      <c r="D9" s="81"/>
      <c r="E9" s="81"/>
      <c r="F9" s="81"/>
      <c r="G9" s="114"/>
      <c r="H9" s="114"/>
      <c r="I9" s="114"/>
      <c r="J9" s="81"/>
      <c r="K9" s="85" t="s">
        <v>98</v>
      </c>
      <c r="L9" s="81"/>
      <c r="M9" s="81"/>
    </row>
    <row r="10" spans="1:13" ht="24" customHeight="1">
      <c r="C10" s="81"/>
      <c r="D10" s="81"/>
      <c r="E10" s="81"/>
      <c r="F10" s="81"/>
      <c r="J10" s="81"/>
      <c r="K10" s="81" t="s">
        <v>101</v>
      </c>
      <c r="L10" s="81"/>
      <c r="M10" s="81"/>
    </row>
    <row r="11" spans="1:13" ht="24" customHeight="1">
      <c r="B11" s="86"/>
      <c r="C11" s="81" t="s">
        <v>103</v>
      </c>
      <c r="D11" s="81"/>
      <c r="E11" s="81" t="s">
        <v>104</v>
      </c>
      <c r="F11" s="81"/>
      <c r="G11" s="117" t="s">
        <v>53</v>
      </c>
      <c r="H11" s="117"/>
      <c r="I11" s="117"/>
      <c r="J11" s="81"/>
      <c r="K11" s="81" t="s">
        <v>108</v>
      </c>
      <c r="L11" s="81"/>
      <c r="M11" s="81" t="s">
        <v>102</v>
      </c>
    </row>
    <row r="12" spans="1:13" ht="24" customHeight="1">
      <c r="C12" s="84" t="s">
        <v>110</v>
      </c>
      <c r="D12" s="81"/>
      <c r="E12" s="84" t="s">
        <v>111</v>
      </c>
      <c r="F12" s="81"/>
      <c r="G12" s="87" t="s">
        <v>114</v>
      </c>
      <c r="H12" s="81"/>
      <c r="I12" s="84" t="s">
        <v>107</v>
      </c>
      <c r="J12" s="81"/>
      <c r="K12" s="84" t="s">
        <v>116</v>
      </c>
      <c r="L12" s="81"/>
      <c r="M12" s="84" t="s">
        <v>46</v>
      </c>
    </row>
    <row r="13" spans="1:13" ht="24" customHeight="1">
      <c r="A13" s="57" t="s">
        <v>119</v>
      </c>
      <c r="C13" s="88">
        <v>2750000</v>
      </c>
      <c r="D13" s="88"/>
      <c r="E13" s="88">
        <v>928507</v>
      </c>
      <c r="F13" s="88"/>
      <c r="G13" s="88">
        <v>92000</v>
      </c>
      <c r="H13" s="88"/>
      <c r="I13" s="88">
        <v>429566</v>
      </c>
      <c r="J13" s="88"/>
      <c r="K13" s="88">
        <v>65143</v>
      </c>
      <c r="L13" s="88"/>
      <c r="M13" s="88">
        <f>SUM(C13:K13)</f>
        <v>4265216</v>
      </c>
    </row>
    <row r="14" spans="1:13" ht="24" customHeight="1">
      <c r="A14" s="89" t="s">
        <v>81</v>
      </c>
      <c r="C14" s="88">
        <v>0</v>
      </c>
      <c r="D14" s="88"/>
      <c r="E14" s="88">
        <v>0</v>
      </c>
      <c r="F14" s="88"/>
      <c r="G14" s="88">
        <v>0</v>
      </c>
      <c r="H14" s="88"/>
      <c r="I14" s="88">
        <f>PL!O87</f>
        <v>26100</v>
      </c>
      <c r="J14" s="88"/>
      <c r="K14" s="88">
        <v>0</v>
      </c>
      <c r="L14" s="88"/>
      <c r="M14" s="88">
        <f t="shared" ref="M14:M16" si="0">SUM(C14:K14)</f>
        <v>26100</v>
      </c>
    </row>
    <row r="15" spans="1:13" ht="24" customHeight="1">
      <c r="A15" s="89" t="s">
        <v>83</v>
      </c>
      <c r="C15" s="90">
        <f>SUM(C14:C14)</f>
        <v>0</v>
      </c>
      <c r="D15" s="88"/>
      <c r="E15" s="90">
        <f>SUM(E14:E14)</f>
        <v>0</v>
      </c>
      <c r="F15" s="88"/>
      <c r="G15" s="90">
        <f>SUM(G14:G14)</f>
        <v>0</v>
      </c>
      <c r="H15" s="88"/>
      <c r="I15" s="90">
        <f>SUM(I14:I14)</f>
        <v>26100</v>
      </c>
      <c r="J15" s="88"/>
      <c r="K15" s="90">
        <f>SUM(K14:K14)</f>
        <v>0</v>
      </c>
      <c r="L15" s="88"/>
      <c r="M15" s="90">
        <f t="shared" si="0"/>
        <v>26100</v>
      </c>
    </row>
    <row r="16" spans="1:13" ht="24" customHeight="1">
      <c r="A16" s="89" t="s">
        <v>200</v>
      </c>
      <c r="C16" s="88">
        <v>0</v>
      </c>
      <c r="D16" s="88"/>
      <c r="E16" s="88">
        <v>0</v>
      </c>
      <c r="F16" s="88"/>
      <c r="G16" s="88">
        <v>0</v>
      </c>
      <c r="H16" s="88"/>
      <c r="I16" s="88">
        <v>-412500</v>
      </c>
      <c r="J16" s="88"/>
      <c r="K16" s="88">
        <v>0</v>
      </c>
      <c r="L16" s="88"/>
      <c r="M16" s="88">
        <f t="shared" si="0"/>
        <v>-412500</v>
      </c>
    </row>
    <row r="17" spans="1:13" ht="24" customHeight="1" thickBot="1">
      <c r="A17" s="57" t="s">
        <v>175</v>
      </c>
      <c r="C17" s="91">
        <f>SUM(C13,C15:C16)</f>
        <v>2750000</v>
      </c>
      <c r="D17" s="88"/>
      <c r="E17" s="91">
        <f>SUM(E13,E15:E16)</f>
        <v>928507</v>
      </c>
      <c r="F17" s="88"/>
      <c r="G17" s="91">
        <f>SUM(G13,G15:G16)</f>
        <v>92000</v>
      </c>
      <c r="H17" s="88"/>
      <c r="I17" s="91">
        <f>SUM(I13,I15:I16)</f>
        <v>43166</v>
      </c>
      <c r="J17" s="88"/>
      <c r="K17" s="91">
        <f>SUM(K13,K15:K16)</f>
        <v>65143</v>
      </c>
      <c r="L17" s="88"/>
      <c r="M17" s="91">
        <f>SUM(M13,M15:M16)</f>
        <v>3878816</v>
      </c>
    </row>
    <row r="18" spans="1:13" ht="24" customHeight="1" thickTop="1"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>
        <f>SUM(3878816-M17)</f>
        <v>0</v>
      </c>
    </row>
    <row r="19" spans="1:13" ht="24" customHeight="1">
      <c r="A19" s="57" t="s">
        <v>190</v>
      </c>
      <c r="C19" s="88">
        <v>2750000</v>
      </c>
      <c r="D19" s="88"/>
      <c r="E19" s="88">
        <v>928507</v>
      </c>
      <c r="F19" s="88"/>
      <c r="G19" s="88">
        <v>106000</v>
      </c>
      <c r="H19" s="88"/>
      <c r="I19" s="88">
        <v>243203</v>
      </c>
      <c r="J19" s="88"/>
      <c r="K19" s="88">
        <v>47757</v>
      </c>
      <c r="L19" s="88"/>
      <c r="M19" s="88">
        <f>SUM(C19:K19)</f>
        <v>4075467</v>
      </c>
    </row>
    <row r="20" spans="1:13" ht="24" customHeight="1">
      <c r="A20" s="89" t="s">
        <v>81</v>
      </c>
      <c r="C20" s="88">
        <v>0</v>
      </c>
      <c r="D20" s="88"/>
      <c r="E20" s="88">
        <v>0</v>
      </c>
      <c r="F20" s="88"/>
      <c r="G20" s="88">
        <v>0</v>
      </c>
      <c r="H20" s="88"/>
      <c r="I20" s="88">
        <f>PL!M87</f>
        <v>19860</v>
      </c>
      <c r="J20" s="88"/>
      <c r="K20" s="88">
        <v>0</v>
      </c>
      <c r="L20" s="88"/>
      <c r="M20" s="88">
        <f t="shared" ref="M20:M22" si="1">SUM(C20:K20)</f>
        <v>19860</v>
      </c>
    </row>
    <row r="21" spans="1:13" ht="24" customHeight="1">
      <c r="A21" s="89" t="s">
        <v>83</v>
      </c>
      <c r="C21" s="90">
        <f>SUM(C20:C20)</f>
        <v>0</v>
      </c>
      <c r="D21" s="88"/>
      <c r="E21" s="90">
        <f>SUM(E20:E20)</f>
        <v>0</v>
      </c>
      <c r="F21" s="88"/>
      <c r="G21" s="90">
        <f>SUM(G20:G20)</f>
        <v>0</v>
      </c>
      <c r="H21" s="88"/>
      <c r="I21" s="90">
        <f>SUM(I20:I20)</f>
        <v>19860</v>
      </c>
      <c r="J21" s="88"/>
      <c r="K21" s="90">
        <f>SUM(K20:K20)</f>
        <v>0</v>
      </c>
      <c r="L21" s="88"/>
      <c r="M21" s="90">
        <f t="shared" si="1"/>
        <v>19860</v>
      </c>
    </row>
    <row r="22" spans="1:13" ht="24" customHeight="1">
      <c r="A22" s="89" t="s">
        <v>200</v>
      </c>
      <c r="C22" s="92">
        <v>0</v>
      </c>
      <c r="D22" s="88"/>
      <c r="E22" s="88">
        <v>0</v>
      </c>
      <c r="F22" s="88"/>
      <c r="G22" s="92">
        <v>0</v>
      </c>
      <c r="H22" s="88"/>
      <c r="I22" s="92">
        <v>-220000</v>
      </c>
      <c r="J22" s="88"/>
      <c r="K22" s="92">
        <v>0</v>
      </c>
      <c r="L22" s="88"/>
      <c r="M22" s="88">
        <f t="shared" si="1"/>
        <v>-220000</v>
      </c>
    </row>
    <row r="23" spans="1:13" ht="24" customHeight="1" thickBot="1">
      <c r="A23" s="57" t="s">
        <v>191</v>
      </c>
      <c r="C23" s="91">
        <f>SUM(C19,C21:C22)</f>
        <v>2750000</v>
      </c>
      <c r="D23" s="88"/>
      <c r="E23" s="91">
        <f>SUM(E19,E21:E22)</f>
        <v>928507</v>
      </c>
      <c r="F23" s="88"/>
      <c r="G23" s="91">
        <f>SUM(G19,G21:G22)</f>
        <v>106000</v>
      </c>
      <c r="H23" s="88"/>
      <c r="I23" s="91">
        <f>SUM(I19,I21:I22)</f>
        <v>43063</v>
      </c>
      <c r="J23" s="88"/>
      <c r="K23" s="91">
        <f>SUM(K19,K21:K22)</f>
        <v>47757</v>
      </c>
      <c r="L23" s="88"/>
      <c r="M23" s="91">
        <f>SUM(M19,M21:M22)</f>
        <v>3875327</v>
      </c>
    </row>
    <row r="24" spans="1:13" ht="24" customHeight="1" thickTop="1"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88">
        <f>SUM(BS!J87-M23)</f>
        <v>0</v>
      </c>
    </row>
    <row r="25" spans="1:13" ht="24" customHeight="1">
      <c r="A25" s="38" t="s">
        <v>30</v>
      </c>
    </row>
  </sheetData>
  <mergeCells count="3">
    <mergeCell ref="C6:M6"/>
    <mergeCell ref="G9:I9"/>
    <mergeCell ref="G11:I11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0" firstPageNumber="9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showGridLines="0" tabSelected="1" view="pageBreakPreview" topLeftCell="A10" zoomScale="85" zoomScaleNormal="100" zoomScaleSheetLayoutView="85" workbookViewId="0">
      <selection activeCell="O21" sqref="O20:P21"/>
    </sheetView>
  </sheetViews>
  <sheetFormatPr defaultColWidth="9.109375" defaultRowHeight="24" customHeight="1"/>
  <cols>
    <col min="1" max="1" width="58.21875" style="37" customWidth="1"/>
    <col min="2" max="2" width="2.109375" style="37" customWidth="1"/>
    <col min="3" max="3" width="14.77734375" style="37" customWidth="1"/>
    <col min="4" max="4" width="1.44140625" style="38" customWidth="1"/>
    <col min="5" max="5" width="14.77734375" style="37" customWidth="1"/>
    <col min="6" max="6" width="1.44140625" style="38" customWidth="1"/>
    <col min="7" max="7" width="14.77734375" style="37" customWidth="1"/>
    <col min="8" max="8" width="1.44140625" style="38" customWidth="1"/>
    <col min="9" max="9" width="14.77734375" style="37" customWidth="1"/>
    <col min="10" max="10" width="0.88671875" style="37" customWidth="1"/>
    <col min="11" max="16384" width="9.109375" style="37"/>
  </cols>
  <sheetData>
    <row r="1" spans="1:9" ht="24" customHeight="1">
      <c r="I1" s="39" t="s">
        <v>60</v>
      </c>
    </row>
    <row r="2" spans="1:9" ht="24" customHeight="1">
      <c r="A2" s="40" t="s">
        <v>0</v>
      </c>
      <c r="B2" s="40"/>
      <c r="C2" s="40"/>
      <c r="D2" s="41"/>
      <c r="E2" s="40"/>
      <c r="F2" s="41"/>
      <c r="G2" s="41"/>
      <c r="H2" s="41"/>
      <c r="I2" s="41"/>
    </row>
    <row r="3" spans="1:9" ht="24" customHeight="1">
      <c r="A3" s="40" t="s">
        <v>121</v>
      </c>
      <c r="B3" s="40"/>
      <c r="C3" s="40"/>
      <c r="D3" s="41"/>
      <c r="E3" s="40"/>
      <c r="F3" s="41"/>
      <c r="G3" s="38"/>
      <c r="H3" s="41"/>
      <c r="I3" s="38"/>
    </row>
    <row r="4" spans="1:9" ht="24" customHeight="1">
      <c r="A4" s="40" t="s">
        <v>189</v>
      </c>
      <c r="B4" s="40"/>
      <c r="C4" s="40"/>
      <c r="D4" s="41"/>
      <c r="E4" s="40"/>
      <c r="F4" s="41"/>
      <c r="G4" s="38"/>
      <c r="H4" s="41"/>
      <c r="I4" s="38"/>
    </row>
    <row r="5" spans="1:9" ht="24" customHeight="1">
      <c r="A5" s="41"/>
      <c r="B5" s="41"/>
      <c r="D5" s="42"/>
      <c r="E5" s="42"/>
      <c r="F5" s="42"/>
      <c r="G5" s="42"/>
      <c r="H5" s="42"/>
      <c r="I5" s="43" t="s">
        <v>2</v>
      </c>
    </row>
    <row r="6" spans="1:9" ht="24" customHeight="1">
      <c r="C6" s="111" t="s">
        <v>3</v>
      </c>
      <c r="D6" s="111"/>
      <c r="E6" s="111"/>
      <c r="G6" s="111" t="s">
        <v>4</v>
      </c>
      <c r="H6" s="111"/>
      <c r="I6" s="111"/>
    </row>
    <row r="7" spans="1:9" ht="24" customHeight="1">
      <c r="C7" s="44">
        <v>2569</v>
      </c>
      <c r="D7" s="42"/>
      <c r="E7" s="44">
        <v>2568</v>
      </c>
      <c r="G7" s="44">
        <v>2569</v>
      </c>
      <c r="H7" s="42"/>
      <c r="I7" s="44">
        <v>2568</v>
      </c>
    </row>
    <row r="8" spans="1:9" ht="24" customHeight="1">
      <c r="A8" s="45" t="s">
        <v>122</v>
      </c>
      <c r="C8" s="46"/>
      <c r="D8" s="46"/>
      <c r="E8" s="46"/>
      <c r="F8" s="46"/>
      <c r="G8" s="46"/>
      <c r="H8" s="46"/>
      <c r="I8" s="46"/>
    </row>
    <row r="9" spans="1:9" ht="24" customHeight="1">
      <c r="A9" s="37" t="s">
        <v>123</v>
      </c>
      <c r="C9" s="47">
        <f>PL!I78</f>
        <v>244997</v>
      </c>
      <c r="D9" s="36"/>
      <c r="E9" s="47">
        <f>PL!K78</f>
        <v>168818</v>
      </c>
      <c r="F9" s="36"/>
      <c r="G9" s="47">
        <f>PL!M78</f>
        <v>22301</v>
      </c>
      <c r="H9" s="36"/>
      <c r="I9" s="47">
        <f>PL!O78</f>
        <v>30054</v>
      </c>
    </row>
    <row r="10" spans="1:9" ht="24" customHeight="1">
      <c r="A10" s="37" t="s">
        <v>124</v>
      </c>
      <c r="C10" s="47"/>
      <c r="D10" s="36"/>
      <c r="E10" s="47"/>
      <c r="F10" s="36"/>
      <c r="G10" s="47"/>
      <c r="H10" s="36"/>
      <c r="I10" s="47"/>
    </row>
    <row r="11" spans="1:9" ht="24" customHeight="1">
      <c r="A11" s="37" t="s">
        <v>125</v>
      </c>
      <c r="C11" s="47"/>
      <c r="D11" s="36"/>
      <c r="E11" s="47"/>
      <c r="F11" s="36"/>
      <c r="G11" s="47"/>
      <c r="H11" s="36"/>
      <c r="I11" s="47"/>
    </row>
    <row r="12" spans="1:9" ht="24" customHeight="1">
      <c r="A12" s="37" t="s">
        <v>126</v>
      </c>
      <c r="C12" s="47">
        <v>126616</v>
      </c>
      <c r="D12" s="36"/>
      <c r="E12" s="47">
        <v>113967</v>
      </c>
      <c r="F12" s="36"/>
      <c r="G12" s="47">
        <v>15480</v>
      </c>
      <c r="H12" s="36"/>
      <c r="I12" s="47">
        <v>14684</v>
      </c>
    </row>
    <row r="13" spans="1:9" ht="24" customHeight="1">
      <c r="A13" s="37" t="s">
        <v>210</v>
      </c>
      <c r="C13" s="47">
        <v>-100</v>
      </c>
      <c r="D13" s="36"/>
      <c r="E13" s="47">
        <v>0</v>
      </c>
      <c r="F13" s="36"/>
      <c r="G13" s="47">
        <v>0</v>
      </c>
      <c r="H13" s="36"/>
      <c r="I13" s="47">
        <v>0</v>
      </c>
    </row>
    <row r="14" spans="1:9" ht="24" customHeight="1">
      <c r="A14" s="37" t="s">
        <v>201</v>
      </c>
      <c r="C14" s="47">
        <v>1316</v>
      </c>
      <c r="D14" s="36"/>
      <c r="E14" s="47">
        <v>0</v>
      </c>
      <c r="F14" s="36"/>
      <c r="G14" s="47">
        <v>0</v>
      </c>
      <c r="H14" s="36"/>
      <c r="I14" s="47">
        <v>0</v>
      </c>
    </row>
    <row r="15" spans="1:9" ht="24" customHeight="1">
      <c r="A15" s="37" t="s">
        <v>127</v>
      </c>
      <c r="C15" s="47">
        <v>-27013</v>
      </c>
      <c r="D15" s="36"/>
      <c r="E15" s="47">
        <v>-32805</v>
      </c>
      <c r="F15" s="36"/>
      <c r="G15" s="47">
        <v>-10063</v>
      </c>
      <c r="H15" s="36"/>
      <c r="I15" s="47">
        <v>-7005</v>
      </c>
    </row>
    <row r="16" spans="1:9" ht="24" customHeight="1">
      <c r="A16" s="37" t="s">
        <v>211</v>
      </c>
      <c r="C16" s="47">
        <v>2372</v>
      </c>
      <c r="D16" s="36"/>
      <c r="E16" s="47">
        <v>1618</v>
      </c>
      <c r="F16" s="36"/>
      <c r="G16" s="47">
        <v>822</v>
      </c>
      <c r="H16" s="36"/>
      <c r="I16" s="47">
        <v>369</v>
      </c>
    </row>
    <row r="17" spans="1:12" ht="24" customHeight="1">
      <c r="A17" s="37" t="s">
        <v>179</v>
      </c>
      <c r="C17" s="47">
        <v>2313</v>
      </c>
      <c r="D17" s="36"/>
      <c r="E17" s="100">
        <v>11155</v>
      </c>
      <c r="F17" s="36"/>
      <c r="G17" s="47">
        <v>0</v>
      </c>
      <c r="H17" s="36"/>
      <c r="I17" s="47">
        <v>0</v>
      </c>
    </row>
    <row r="18" spans="1:12" ht="24" customHeight="1">
      <c r="A18" s="37" t="s">
        <v>208</v>
      </c>
      <c r="C18" s="47">
        <v>3592</v>
      </c>
      <c r="D18" s="36"/>
      <c r="E18" s="47">
        <v>6835</v>
      </c>
      <c r="F18" s="36"/>
      <c r="G18" s="47">
        <v>0</v>
      </c>
      <c r="H18" s="36"/>
      <c r="I18" s="47">
        <v>0</v>
      </c>
    </row>
    <row r="19" spans="1:12" ht="24" customHeight="1">
      <c r="A19" s="37" t="s">
        <v>180</v>
      </c>
      <c r="C19" s="47">
        <f>31495-1</f>
        <v>31494</v>
      </c>
      <c r="D19" s="36"/>
      <c r="E19" s="47">
        <v>-17206</v>
      </c>
      <c r="F19" s="36"/>
      <c r="G19" s="47">
        <v>0</v>
      </c>
      <c r="H19" s="36"/>
      <c r="I19" s="47">
        <v>0</v>
      </c>
    </row>
    <row r="20" spans="1:12" ht="24" customHeight="1">
      <c r="A20" s="37" t="s">
        <v>181</v>
      </c>
      <c r="C20" s="47">
        <v>-776</v>
      </c>
      <c r="D20" s="36"/>
      <c r="E20" s="47">
        <v>0</v>
      </c>
      <c r="F20" s="36"/>
      <c r="G20" s="47">
        <v>-142</v>
      </c>
      <c r="H20" s="36"/>
      <c r="I20" s="47">
        <v>0</v>
      </c>
    </row>
    <row r="21" spans="1:12" ht="24" customHeight="1">
      <c r="A21" s="37" t="s">
        <v>128</v>
      </c>
      <c r="C21" s="47">
        <v>-481</v>
      </c>
      <c r="D21" s="36"/>
      <c r="E21" s="47">
        <v>-1037</v>
      </c>
      <c r="F21" s="36"/>
      <c r="G21" s="47">
        <v>-10235</v>
      </c>
      <c r="H21" s="36"/>
      <c r="I21" s="47">
        <v>-23675</v>
      </c>
    </row>
    <row r="22" spans="1:12" ht="24" customHeight="1">
      <c r="A22" s="37" t="s">
        <v>129</v>
      </c>
      <c r="C22" s="48">
        <v>6891</v>
      </c>
      <c r="D22" s="36"/>
      <c r="E22" s="48">
        <v>10145</v>
      </c>
      <c r="F22" s="36"/>
      <c r="G22" s="48">
        <v>8725</v>
      </c>
      <c r="H22" s="36"/>
      <c r="I22" s="101">
        <f>983+8091</f>
        <v>9074</v>
      </c>
    </row>
    <row r="23" spans="1:12" ht="24" customHeight="1">
      <c r="A23" s="37" t="s">
        <v>130</v>
      </c>
      <c r="C23" s="47"/>
      <c r="D23" s="36"/>
      <c r="E23" s="47"/>
      <c r="F23" s="36"/>
      <c r="G23" s="47"/>
      <c r="H23" s="36"/>
      <c r="I23" s="47"/>
    </row>
    <row r="24" spans="1:12" ht="24" customHeight="1">
      <c r="A24" s="37" t="s">
        <v>131</v>
      </c>
      <c r="C24" s="47">
        <f>SUM(C9:C22)</f>
        <v>391221</v>
      </c>
      <c r="D24" s="36"/>
      <c r="E24" s="47">
        <f>SUM(E9:E22)</f>
        <v>261490</v>
      </c>
      <c r="F24" s="36"/>
      <c r="G24" s="47">
        <f>SUM(G9:G22)</f>
        <v>26888</v>
      </c>
      <c r="H24" s="36"/>
      <c r="I24" s="47">
        <f>SUM(I9:I22)</f>
        <v>23501</v>
      </c>
    </row>
    <row r="25" spans="1:12" ht="24" customHeight="1">
      <c r="A25" s="37" t="s">
        <v>132</v>
      </c>
      <c r="C25" s="47"/>
      <c r="D25" s="36"/>
      <c r="E25" s="47"/>
      <c r="F25" s="36"/>
      <c r="G25" s="47"/>
      <c r="H25" s="36"/>
      <c r="I25" s="47"/>
    </row>
    <row r="26" spans="1:12" ht="24" customHeight="1">
      <c r="A26" s="37" t="s">
        <v>133</v>
      </c>
      <c r="C26" s="47">
        <v>419407</v>
      </c>
      <c r="D26" s="36"/>
      <c r="E26" s="47">
        <v>-1494542</v>
      </c>
      <c r="F26" s="36"/>
      <c r="G26" s="47">
        <v>6172</v>
      </c>
      <c r="H26" s="36"/>
      <c r="I26" s="47">
        <v>7288</v>
      </c>
    </row>
    <row r="27" spans="1:12" ht="24" customHeight="1">
      <c r="A27" s="37" t="s">
        <v>134</v>
      </c>
      <c r="C27" s="47">
        <v>-2910884</v>
      </c>
      <c r="D27" s="36"/>
      <c r="E27" s="100">
        <v>213533</v>
      </c>
      <c r="F27" s="36"/>
      <c r="G27" s="47">
        <v>0</v>
      </c>
      <c r="H27" s="36"/>
      <c r="I27" s="47">
        <v>0</v>
      </c>
    </row>
    <row r="28" spans="1:12" ht="24" customHeight="1">
      <c r="A28" s="37" t="s">
        <v>135</v>
      </c>
      <c r="C28" s="47">
        <v>-3189</v>
      </c>
      <c r="D28" s="36"/>
      <c r="E28" s="47">
        <v>-2371</v>
      </c>
      <c r="F28" s="36"/>
      <c r="G28" s="47">
        <v>-1325</v>
      </c>
      <c r="H28" s="36"/>
      <c r="I28" s="47">
        <v>1423</v>
      </c>
    </row>
    <row r="29" spans="1:12" ht="24" customHeight="1">
      <c r="A29" s="37" t="s">
        <v>136</v>
      </c>
      <c r="C29" s="47">
        <v>2570</v>
      </c>
      <c r="D29" s="36"/>
      <c r="E29" s="47">
        <v>1414</v>
      </c>
      <c r="F29" s="36"/>
      <c r="G29" s="47">
        <v>21</v>
      </c>
      <c r="H29" s="36"/>
      <c r="I29" s="47">
        <v>201</v>
      </c>
    </row>
    <row r="30" spans="1:12" ht="24" customHeight="1">
      <c r="A30" s="37" t="s">
        <v>137</v>
      </c>
      <c r="C30" s="47"/>
      <c r="D30" s="36"/>
      <c r="E30" s="47"/>
      <c r="F30" s="36"/>
      <c r="G30" s="47"/>
      <c r="H30" s="36"/>
      <c r="I30" s="47"/>
    </row>
    <row r="31" spans="1:12" ht="24" customHeight="1">
      <c r="A31" s="37" t="s">
        <v>138</v>
      </c>
      <c r="C31" s="47">
        <v>381129</v>
      </c>
      <c r="D31" s="36"/>
      <c r="E31" s="47">
        <v>531069</v>
      </c>
      <c r="F31" s="36"/>
      <c r="G31" s="47">
        <v>-9513</v>
      </c>
      <c r="H31" s="36"/>
      <c r="I31" s="47">
        <f>-412-8091</f>
        <v>-8503</v>
      </c>
      <c r="L31" s="46"/>
    </row>
    <row r="32" spans="1:12" ht="24" customHeight="1">
      <c r="A32" s="37" t="s">
        <v>139</v>
      </c>
      <c r="C32" s="36">
        <v>1313</v>
      </c>
      <c r="D32" s="36"/>
      <c r="E32" s="36">
        <v>854</v>
      </c>
      <c r="F32" s="36"/>
      <c r="G32" s="36">
        <v>-541</v>
      </c>
      <c r="H32" s="36"/>
      <c r="I32" s="36">
        <v>1456</v>
      </c>
    </row>
    <row r="33" spans="1:9" ht="24" customHeight="1">
      <c r="A33" s="37" t="s">
        <v>202</v>
      </c>
      <c r="C33" s="36">
        <f>-29+1</f>
        <v>-28</v>
      </c>
      <c r="D33" s="36"/>
      <c r="E33" s="102">
        <v>-28</v>
      </c>
      <c r="F33" s="36"/>
      <c r="G33" s="36">
        <v>0</v>
      </c>
      <c r="H33" s="36"/>
      <c r="I33" s="36">
        <v>0</v>
      </c>
    </row>
    <row r="34" spans="1:9" ht="24" customHeight="1">
      <c r="A34" s="37" t="s">
        <v>140</v>
      </c>
      <c r="C34" s="49">
        <f>SUM(C24:C33)</f>
        <v>-1718461</v>
      </c>
      <c r="D34" s="36"/>
      <c r="E34" s="49">
        <f>SUM(E24:E33)</f>
        <v>-488581</v>
      </c>
      <c r="F34" s="36"/>
      <c r="G34" s="49">
        <f>SUM(G24:G33)</f>
        <v>21702</v>
      </c>
      <c r="H34" s="36"/>
      <c r="I34" s="49">
        <f>SUM(I24:I33)</f>
        <v>25366</v>
      </c>
    </row>
    <row r="35" spans="1:9" ht="24" customHeight="1">
      <c r="A35" s="37" t="s">
        <v>141</v>
      </c>
      <c r="C35" s="47">
        <v>0</v>
      </c>
      <c r="D35" s="36"/>
      <c r="E35" s="47">
        <v>0</v>
      </c>
      <c r="F35" s="36"/>
      <c r="G35" s="47">
        <v>210205</v>
      </c>
      <c r="H35" s="36"/>
      <c r="I35" s="47">
        <v>415464</v>
      </c>
    </row>
    <row r="36" spans="1:9" ht="24" customHeight="1">
      <c r="A36" s="37" t="s">
        <v>173</v>
      </c>
      <c r="C36" s="47">
        <v>0</v>
      </c>
      <c r="D36" s="36"/>
      <c r="E36" s="47">
        <v>-789</v>
      </c>
      <c r="F36" s="36"/>
      <c r="G36" s="47">
        <v>0</v>
      </c>
      <c r="H36" s="36"/>
      <c r="I36" s="47">
        <v>0</v>
      </c>
    </row>
    <row r="37" spans="1:9" ht="24" customHeight="1">
      <c r="A37" s="37" t="s">
        <v>142</v>
      </c>
      <c r="C37" s="47">
        <v>-21378</v>
      </c>
      <c r="D37" s="36"/>
      <c r="E37" s="47">
        <v>-44194</v>
      </c>
      <c r="F37" s="36"/>
      <c r="G37" s="47">
        <v>-5713</v>
      </c>
      <c r="H37" s="36"/>
      <c r="I37" s="47">
        <v>-3233</v>
      </c>
    </row>
    <row r="38" spans="1:9" ht="24" customHeight="1">
      <c r="A38" s="37" t="s">
        <v>143</v>
      </c>
      <c r="C38" s="47">
        <v>0</v>
      </c>
      <c r="D38" s="36"/>
      <c r="E38" s="47">
        <f>7352-31</f>
        <v>7321</v>
      </c>
      <c r="F38" s="36"/>
      <c r="G38" s="47">
        <v>0</v>
      </c>
      <c r="H38" s="36"/>
      <c r="I38" s="47">
        <v>1829</v>
      </c>
    </row>
    <row r="39" spans="1:9" ht="24" customHeight="1">
      <c r="A39" s="50" t="s">
        <v>144</v>
      </c>
      <c r="C39" s="51">
        <f>SUM(C34:C38)</f>
        <v>-1739839</v>
      </c>
      <c r="D39" s="36"/>
      <c r="E39" s="51">
        <f>SUM(E34:E38)</f>
        <v>-526243</v>
      </c>
      <c r="F39" s="36"/>
      <c r="G39" s="51">
        <f>SUM(G34:G38)</f>
        <v>226194</v>
      </c>
      <c r="H39" s="36"/>
      <c r="I39" s="51">
        <f>SUM(I34:I38)</f>
        <v>439426</v>
      </c>
    </row>
    <row r="40" spans="1:9" ht="24" customHeight="1">
      <c r="C40" s="52"/>
      <c r="D40" s="52"/>
      <c r="E40" s="52"/>
      <c r="F40" s="52"/>
      <c r="G40" s="52"/>
      <c r="H40" s="52"/>
      <c r="I40" s="52"/>
    </row>
    <row r="41" spans="1:9" ht="24" customHeight="1">
      <c r="A41" s="38" t="s">
        <v>30</v>
      </c>
      <c r="C41" s="52"/>
      <c r="D41" s="52"/>
      <c r="E41" s="52"/>
      <c r="F41" s="52"/>
      <c r="G41" s="52"/>
      <c r="H41" s="52"/>
      <c r="I41" s="52"/>
    </row>
    <row r="42" spans="1:9" ht="24" customHeight="1">
      <c r="I42" s="39" t="s">
        <v>60</v>
      </c>
    </row>
    <row r="43" spans="1:9" ht="24" customHeight="1">
      <c r="A43" s="40" t="s">
        <v>0</v>
      </c>
      <c r="B43" s="40"/>
      <c r="C43" s="40"/>
      <c r="D43" s="41"/>
      <c r="E43" s="40"/>
      <c r="F43" s="41"/>
      <c r="G43" s="41"/>
      <c r="H43" s="41"/>
      <c r="I43" s="41"/>
    </row>
    <row r="44" spans="1:9" ht="24" customHeight="1">
      <c r="A44" s="40" t="s">
        <v>145</v>
      </c>
      <c r="B44" s="40"/>
      <c r="C44" s="40"/>
      <c r="D44" s="41"/>
      <c r="E44" s="40"/>
      <c r="F44" s="41"/>
      <c r="G44" s="38"/>
      <c r="H44" s="41"/>
      <c r="I44" s="38"/>
    </row>
    <row r="45" spans="1:9" ht="24" customHeight="1">
      <c r="A45" s="40" t="s">
        <v>189</v>
      </c>
      <c r="B45" s="40"/>
      <c r="C45" s="40"/>
      <c r="D45" s="41"/>
      <c r="E45" s="40"/>
      <c r="F45" s="41"/>
      <c r="G45" s="38"/>
      <c r="H45" s="41"/>
      <c r="I45" s="38"/>
    </row>
    <row r="46" spans="1:9" ht="24" customHeight="1">
      <c r="A46" s="41"/>
      <c r="B46" s="41"/>
      <c r="D46" s="42"/>
      <c r="E46" s="42"/>
      <c r="F46" s="42"/>
      <c r="G46" s="42"/>
      <c r="H46" s="42"/>
      <c r="I46" s="43" t="s">
        <v>2</v>
      </c>
    </row>
    <row r="47" spans="1:9" ht="24" customHeight="1">
      <c r="C47" s="111" t="s">
        <v>3</v>
      </c>
      <c r="D47" s="111"/>
      <c r="E47" s="111"/>
      <c r="G47" s="111" t="s">
        <v>4</v>
      </c>
      <c r="H47" s="111"/>
      <c r="I47" s="111"/>
    </row>
    <row r="48" spans="1:9" ht="24" customHeight="1">
      <c r="C48" s="44">
        <v>2569</v>
      </c>
      <c r="D48" s="42"/>
      <c r="E48" s="44">
        <v>2568</v>
      </c>
      <c r="G48" s="44">
        <v>2569</v>
      </c>
      <c r="H48" s="42"/>
      <c r="I48" s="44">
        <v>2568</v>
      </c>
    </row>
    <row r="49" spans="1:12" ht="24" customHeight="1">
      <c r="A49" s="45" t="s">
        <v>146</v>
      </c>
      <c r="C49" s="46"/>
      <c r="D49" s="46"/>
      <c r="E49" s="46"/>
      <c r="F49" s="46"/>
      <c r="G49" s="46"/>
      <c r="H49" s="46"/>
      <c r="I49" s="46"/>
    </row>
    <row r="50" spans="1:12" s="104" customFormat="1" ht="24" customHeight="1">
      <c r="A50" s="104" t="s">
        <v>205</v>
      </c>
      <c r="C50" s="105">
        <v>-10000</v>
      </c>
      <c r="D50" s="105"/>
      <c r="E50" s="105">
        <v>-40000</v>
      </c>
      <c r="F50" s="105"/>
      <c r="G50" s="105">
        <v>0</v>
      </c>
      <c r="H50" s="105"/>
      <c r="I50" s="105">
        <v>0</v>
      </c>
    </row>
    <row r="51" spans="1:12" s="104" customFormat="1" ht="24" customHeight="1">
      <c r="A51" s="104" t="s">
        <v>206</v>
      </c>
      <c r="C51" s="105">
        <v>0</v>
      </c>
      <c r="D51" s="105"/>
      <c r="E51" s="105">
        <v>19933</v>
      </c>
      <c r="F51" s="105"/>
      <c r="G51" s="105">
        <v>0</v>
      </c>
      <c r="H51" s="105"/>
      <c r="I51" s="105">
        <v>0</v>
      </c>
    </row>
    <row r="52" spans="1:12" ht="24" customHeight="1">
      <c r="A52" s="37" t="s">
        <v>147</v>
      </c>
      <c r="C52" s="47">
        <v>0</v>
      </c>
      <c r="D52" s="36"/>
      <c r="E52" s="47">
        <v>0</v>
      </c>
      <c r="F52" s="36"/>
      <c r="G52" s="47">
        <v>1708500</v>
      </c>
      <c r="H52" s="36"/>
      <c r="I52" s="47">
        <v>2494500</v>
      </c>
    </row>
    <row r="53" spans="1:12" ht="24" customHeight="1">
      <c r="A53" s="37" t="s">
        <v>148</v>
      </c>
      <c r="C53" s="47">
        <v>0</v>
      </c>
      <c r="D53" s="36"/>
      <c r="E53" s="47">
        <v>0</v>
      </c>
      <c r="F53" s="36"/>
      <c r="G53" s="47">
        <v>-1555000</v>
      </c>
      <c r="H53" s="36"/>
      <c r="I53" s="47">
        <v>-2547000</v>
      </c>
    </row>
    <row r="54" spans="1:12" ht="24" customHeight="1">
      <c r="A54" s="37" t="s">
        <v>183</v>
      </c>
      <c r="C54" s="47">
        <v>-17309</v>
      </c>
      <c r="D54" s="36"/>
      <c r="E54" s="100">
        <v>-52511</v>
      </c>
      <c r="F54" s="36"/>
      <c r="G54" s="47">
        <v>0</v>
      </c>
      <c r="H54" s="36"/>
      <c r="I54" s="47">
        <v>0</v>
      </c>
    </row>
    <row r="55" spans="1:12" ht="24" customHeight="1">
      <c r="A55" s="37" t="s">
        <v>172</v>
      </c>
      <c r="C55" s="47">
        <v>-187894</v>
      </c>
      <c r="D55" s="36"/>
      <c r="E55" s="100">
        <v>-149376</v>
      </c>
      <c r="F55" s="36"/>
      <c r="G55" s="47">
        <v>-5085</v>
      </c>
      <c r="H55" s="36"/>
      <c r="I55" s="47">
        <v>-8633</v>
      </c>
      <c r="L55" s="46"/>
    </row>
    <row r="56" spans="1:12" ht="24" customHeight="1">
      <c r="A56" s="37" t="s">
        <v>149</v>
      </c>
      <c r="C56" s="47">
        <v>-1187</v>
      </c>
      <c r="D56" s="36"/>
      <c r="E56" s="47">
        <v>-857</v>
      </c>
      <c r="F56" s="36"/>
      <c r="G56" s="47">
        <v>-786</v>
      </c>
      <c r="H56" s="36"/>
      <c r="I56" s="47">
        <v>-388</v>
      </c>
    </row>
    <row r="57" spans="1:12" ht="24" customHeight="1">
      <c r="A57" s="37" t="s">
        <v>150</v>
      </c>
      <c r="C57" s="47">
        <v>2525</v>
      </c>
      <c r="D57" s="36"/>
      <c r="E57" s="47">
        <v>761</v>
      </c>
      <c r="F57" s="36"/>
      <c r="G57" s="47">
        <v>1813</v>
      </c>
      <c r="H57" s="36"/>
      <c r="I57" s="47">
        <v>0</v>
      </c>
    </row>
    <row r="58" spans="1:12" ht="24" customHeight="1">
      <c r="A58" s="37" t="s">
        <v>151</v>
      </c>
      <c r="C58" s="47">
        <v>628</v>
      </c>
      <c r="D58" s="36"/>
      <c r="E58" s="47">
        <v>2288</v>
      </c>
      <c r="F58" s="36"/>
      <c r="G58" s="47">
        <v>9890</v>
      </c>
      <c r="H58" s="36"/>
      <c r="I58" s="47">
        <v>25851</v>
      </c>
    </row>
    <row r="59" spans="1:12" ht="24" customHeight="1">
      <c r="A59" s="37" t="s">
        <v>152</v>
      </c>
      <c r="C59" s="47">
        <v>27013</v>
      </c>
      <c r="D59" s="36"/>
      <c r="E59" s="47">
        <v>25800</v>
      </c>
      <c r="F59" s="36"/>
      <c r="G59" s="47">
        <v>0</v>
      </c>
      <c r="H59" s="36"/>
      <c r="I59" s="47">
        <v>0</v>
      </c>
    </row>
    <row r="60" spans="1:12" ht="24" customHeight="1">
      <c r="A60" s="37" t="s">
        <v>187</v>
      </c>
      <c r="C60" s="47">
        <v>0</v>
      </c>
      <c r="D60" s="36"/>
      <c r="E60" s="47">
        <v>0</v>
      </c>
      <c r="F60" s="36"/>
      <c r="G60" s="47">
        <v>0</v>
      </c>
      <c r="H60" s="36"/>
      <c r="I60" s="47">
        <v>-1000</v>
      </c>
    </row>
    <row r="61" spans="1:12" ht="24" customHeight="1">
      <c r="A61" s="37" t="s">
        <v>188</v>
      </c>
      <c r="C61" s="47">
        <v>0</v>
      </c>
      <c r="D61" s="36"/>
      <c r="E61" s="47">
        <v>-7500</v>
      </c>
      <c r="F61" s="36"/>
      <c r="G61" s="47">
        <v>0</v>
      </c>
      <c r="H61" s="36"/>
      <c r="I61" s="47">
        <v>-7500</v>
      </c>
    </row>
    <row r="62" spans="1:12" ht="24" customHeight="1">
      <c r="A62" s="50" t="s">
        <v>153</v>
      </c>
      <c r="C62" s="51">
        <f>SUM(C50:C61)</f>
        <v>-186224</v>
      </c>
      <c r="D62" s="36"/>
      <c r="E62" s="51">
        <f>SUM(E50:E61)</f>
        <v>-201462</v>
      </c>
      <c r="F62" s="36"/>
      <c r="G62" s="51">
        <f>SUM(G50:G61)</f>
        <v>159332</v>
      </c>
      <c r="H62" s="36"/>
      <c r="I62" s="51">
        <f>SUM(I50:I61)</f>
        <v>-44170</v>
      </c>
    </row>
    <row r="63" spans="1:12" ht="24" customHeight="1">
      <c r="A63" s="45" t="s">
        <v>154</v>
      </c>
      <c r="C63" s="47"/>
      <c r="D63" s="36"/>
      <c r="E63" s="47"/>
      <c r="F63" s="36"/>
      <c r="G63" s="47"/>
      <c r="H63" s="36"/>
      <c r="I63" s="47"/>
    </row>
    <row r="64" spans="1:12" ht="24" customHeight="1">
      <c r="A64" s="53" t="s">
        <v>169</v>
      </c>
      <c r="C64" s="47">
        <v>2079872</v>
      </c>
      <c r="D64" s="36"/>
      <c r="E64" s="47">
        <v>1141100</v>
      </c>
      <c r="F64" s="36"/>
      <c r="G64" s="47">
        <v>0</v>
      </c>
      <c r="H64" s="36"/>
      <c r="I64" s="47">
        <v>0</v>
      </c>
    </row>
    <row r="65" spans="1:9" ht="24" customHeight="1">
      <c r="A65" s="53" t="s">
        <v>155</v>
      </c>
      <c r="C65" s="47">
        <v>123000</v>
      </c>
      <c r="D65" s="36"/>
      <c r="E65" s="47">
        <v>13400</v>
      </c>
      <c r="F65" s="36"/>
      <c r="G65" s="47">
        <v>0</v>
      </c>
      <c r="H65" s="36"/>
      <c r="I65" s="47">
        <v>0</v>
      </c>
    </row>
    <row r="66" spans="1:9" ht="24" customHeight="1">
      <c r="A66" s="53" t="s">
        <v>156</v>
      </c>
      <c r="C66" s="47">
        <v>-5446</v>
      </c>
      <c r="D66" s="36"/>
      <c r="E66" s="47">
        <v>-140560</v>
      </c>
      <c r="F66" s="36"/>
      <c r="G66" s="47">
        <v>0</v>
      </c>
      <c r="H66" s="36"/>
      <c r="I66" s="47">
        <v>0</v>
      </c>
    </row>
    <row r="67" spans="1:9" ht="24" customHeight="1">
      <c r="A67" s="53" t="s">
        <v>157</v>
      </c>
      <c r="C67" s="47">
        <v>-5257</v>
      </c>
      <c r="D67" s="36"/>
      <c r="E67" s="100">
        <v>-7329</v>
      </c>
      <c r="F67" s="102"/>
      <c r="G67" s="100">
        <v>-9222</v>
      </c>
      <c r="H67" s="102"/>
      <c r="I67" s="100">
        <v>-8483</v>
      </c>
    </row>
    <row r="68" spans="1:9" ht="24" customHeight="1">
      <c r="A68" s="53" t="s">
        <v>158</v>
      </c>
      <c r="C68" s="47">
        <v>-6274</v>
      </c>
      <c r="D68" s="36"/>
      <c r="E68" s="100">
        <v>-8510</v>
      </c>
      <c r="F68" s="102"/>
      <c r="G68" s="100">
        <v>-8513</v>
      </c>
      <c r="H68" s="102"/>
      <c r="I68" s="100">
        <v>-8822</v>
      </c>
    </row>
    <row r="69" spans="1:9" s="104" customFormat="1" ht="24" customHeight="1">
      <c r="A69" s="103" t="s">
        <v>207</v>
      </c>
      <c r="C69" s="100">
        <v>-600</v>
      </c>
      <c r="D69" s="102"/>
      <c r="E69" s="100">
        <v>0</v>
      </c>
      <c r="F69" s="102"/>
      <c r="G69" s="100">
        <v>0</v>
      </c>
      <c r="H69" s="102"/>
      <c r="I69" s="100">
        <v>0</v>
      </c>
    </row>
    <row r="70" spans="1:9" ht="24" customHeight="1">
      <c r="A70" s="37" t="s">
        <v>159</v>
      </c>
      <c r="C70" s="47">
        <v>-220000</v>
      </c>
      <c r="D70" s="36"/>
      <c r="E70" s="47">
        <v>-412500</v>
      </c>
      <c r="F70" s="36"/>
      <c r="G70" s="47">
        <v>-220000</v>
      </c>
      <c r="H70" s="36"/>
      <c r="I70" s="47">
        <v>-412500</v>
      </c>
    </row>
    <row r="71" spans="1:9" ht="24" customHeight="1">
      <c r="A71" s="50" t="s">
        <v>160</v>
      </c>
      <c r="C71" s="51">
        <f>SUM(C64:C70)</f>
        <v>1965295</v>
      </c>
      <c r="D71" s="36"/>
      <c r="E71" s="51">
        <f>SUM(E64:E70)</f>
        <v>585601</v>
      </c>
      <c r="F71" s="36"/>
      <c r="G71" s="51">
        <f>SUM(G64:G70)</f>
        <v>-237735</v>
      </c>
      <c r="H71" s="36"/>
      <c r="I71" s="51">
        <f>SUM(I64:I70)</f>
        <v>-429805</v>
      </c>
    </row>
    <row r="72" spans="1:9" ht="24" customHeight="1">
      <c r="A72" s="50" t="s">
        <v>209</v>
      </c>
      <c r="C72" s="47">
        <f>SUM(C39,C62,C71)</f>
        <v>39232</v>
      </c>
      <c r="D72" s="36"/>
      <c r="E72" s="47">
        <f>SUM(E39,E62,E71)</f>
        <v>-142104</v>
      </c>
      <c r="F72" s="36"/>
      <c r="G72" s="47">
        <f>SUM(G39,G62,G71)</f>
        <v>147791</v>
      </c>
      <c r="H72" s="36"/>
      <c r="I72" s="47">
        <f>SUM(I39,I62,I71)</f>
        <v>-34549</v>
      </c>
    </row>
    <row r="73" spans="1:9" ht="24" customHeight="1">
      <c r="A73" s="37" t="s">
        <v>161</v>
      </c>
      <c r="C73" s="47">
        <f>BS!H11</f>
        <v>290613</v>
      </c>
      <c r="D73" s="36"/>
      <c r="E73" s="47">
        <v>434424</v>
      </c>
      <c r="F73" s="36"/>
      <c r="G73" s="47">
        <f>BS!L11</f>
        <v>12288</v>
      </c>
      <c r="H73" s="36"/>
      <c r="I73" s="47">
        <v>91028</v>
      </c>
    </row>
    <row r="74" spans="1:9" ht="24" customHeight="1" thickBot="1">
      <c r="A74" s="50" t="s">
        <v>162</v>
      </c>
      <c r="C74" s="54">
        <f>SUM(C72:C73)</f>
        <v>329845</v>
      </c>
      <c r="D74" s="36"/>
      <c r="E74" s="54">
        <f>SUM(E72:E73)</f>
        <v>292320</v>
      </c>
      <c r="F74" s="36"/>
      <c r="G74" s="54">
        <f>SUM(G72:G73)</f>
        <v>160079</v>
      </c>
      <c r="H74" s="36"/>
      <c r="I74" s="54">
        <f>SUM(I72:I73)</f>
        <v>56479</v>
      </c>
    </row>
    <row r="75" spans="1:9" ht="24" customHeight="1" thickTop="1">
      <c r="C75" s="36">
        <f>SUM(BS!F11-C74)</f>
        <v>0</v>
      </c>
      <c r="D75" s="36"/>
      <c r="E75" s="36">
        <f>SUM(292320-E74)</f>
        <v>0</v>
      </c>
      <c r="F75" s="36"/>
      <c r="G75" s="36">
        <f>SUM(BS!J11-G74)</f>
        <v>0</v>
      </c>
      <c r="H75" s="36"/>
      <c r="I75" s="36">
        <f>SUM(56479-I74)</f>
        <v>0</v>
      </c>
    </row>
    <row r="76" spans="1:9" ht="24" customHeight="1">
      <c r="A76" s="50" t="s">
        <v>163</v>
      </c>
      <c r="C76" s="47"/>
      <c r="D76" s="36"/>
      <c r="E76" s="47"/>
      <c r="F76" s="36"/>
      <c r="G76" s="47"/>
      <c r="H76" s="36"/>
      <c r="I76" s="47"/>
    </row>
    <row r="77" spans="1:9" ht="24" customHeight="1">
      <c r="A77" s="37" t="s">
        <v>164</v>
      </c>
      <c r="C77" s="47"/>
      <c r="D77" s="36"/>
      <c r="E77" s="47"/>
      <c r="F77" s="36"/>
      <c r="G77" s="47"/>
      <c r="H77" s="36"/>
      <c r="I77" s="47"/>
    </row>
    <row r="78" spans="1:9" ht="24" customHeight="1">
      <c r="A78" s="37" t="s">
        <v>176</v>
      </c>
      <c r="C78" s="47">
        <v>0</v>
      </c>
      <c r="D78" s="36"/>
      <c r="E78" s="47">
        <v>5771</v>
      </c>
      <c r="F78" s="36"/>
      <c r="G78" s="47">
        <v>0</v>
      </c>
      <c r="H78" s="36"/>
      <c r="I78" s="47">
        <v>5771</v>
      </c>
    </row>
    <row r="79" spans="1:9" ht="24" customHeight="1">
      <c r="A79" s="37" t="s">
        <v>170</v>
      </c>
      <c r="C79" s="47"/>
      <c r="D79" s="36"/>
      <c r="E79" s="47"/>
      <c r="F79" s="36"/>
      <c r="G79" s="47"/>
      <c r="H79" s="36"/>
      <c r="I79" s="47"/>
    </row>
    <row r="80" spans="1:9" ht="24" customHeight="1">
      <c r="A80" s="37" t="s">
        <v>171</v>
      </c>
      <c r="C80" s="47">
        <v>0</v>
      </c>
      <c r="D80" s="36"/>
      <c r="E80" s="47">
        <v>0</v>
      </c>
      <c r="F80" s="36"/>
      <c r="G80" s="47">
        <v>0</v>
      </c>
      <c r="H80" s="36"/>
      <c r="I80" s="47">
        <v>76821</v>
      </c>
    </row>
    <row r="81" spans="1:11" ht="24" customHeight="1">
      <c r="A81" s="37" t="s">
        <v>165</v>
      </c>
      <c r="C81" s="47">
        <v>18089.754546915887</v>
      </c>
      <c r="D81" s="36"/>
      <c r="E81" s="47">
        <v>13098</v>
      </c>
      <c r="F81" s="36"/>
      <c r="G81" s="47">
        <v>176</v>
      </c>
      <c r="H81" s="36"/>
      <c r="I81" s="47">
        <v>237</v>
      </c>
    </row>
    <row r="82" spans="1:11" ht="24" customHeight="1">
      <c r="C82" s="55"/>
      <c r="E82" s="55"/>
      <c r="G82" s="55"/>
      <c r="I82" s="56"/>
    </row>
    <row r="83" spans="1:11" ht="24" customHeight="1">
      <c r="A83" s="38" t="s">
        <v>30</v>
      </c>
      <c r="C83" s="55"/>
      <c r="E83" s="55"/>
      <c r="G83" s="55"/>
      <c r="I83" s="56"/>
    </row>
    <row r="84" spans="1:11" ht="24" customHeight="1">
      <c r="C84" s="52"/>
      <c r="D84" s="52"/>
      <c r="E84" s="52"/>
      <c r="F84" s="52"/>
      <c r="G84" s="52"/>
      <c r="H84" s="52"/>
      <c r="I84" s="52"/>
    </row>
    <row r="88" spans="1:11" s="38" customFormat="1" ht="24" customHeight="1">
      <c r="A88" s="37"/>
      <c r="B88" s="37"/>
      <c r="C88" s="56"/>
      <c r="E88" s="37"/>
      <c r="G88" s="37"/>
      <c r="I88" s="37"/>
      <c r="J88" s="37"/>
      <c r="K88" s="37"/>
    </row>
    <row r="89" spans="1:11" s="38" customFormat="1" ht="24" customHeight="1">
      <c r="A89" s="37"/>
      <c r="B89" s="37"/>
      <c r="C89" s="37"/>
      <c r="E89" s="37"/>
      <c r="G89" s="37"/>
      <c r="I89" s="37"/>
      <c r="J89" s="37"/>
      <c r="K89" s="37"/>
    </row>
  </sheetData>
  <mergeCells count="4">
    <mergeCell ref="C6:E6"/>
    <mergeCell ref="G6:I6"/>
    <mergeCell ref="C47:E47"/>
    <mergeCell ref="G47:I47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73" firstPageNumber="11" fitToHeight="0" orientation="portrait" useFirstPageNumber="1" r:id="rId1"/>
  <rowBreaks count="1" manualBreakCount="1">
    <brk id="41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77b230-b198-4b89-949c-6b2442089eb8" xsi:nil="true"/>
    <lcf76f155ced4ddcb4097134ff3c332f xmlns="40a8f8d3-597b-4bcf-ae9a-67c4ac51b65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10" ma:contentTypeDescription="Create a new document." ma:contentTypeScope="" ma:versionID="6e7f9e0e6bbbfee2ff5e211dead2dcc9">
  <xsd:schema xmlns:xsd="http://www.w3.org/2001/XMLSchema" xmlns:xs="http://www.w3.org/2001/XMLSchema" xmlns:p="http://schemas.microsoft.com/office/2006/metadata/properties" xmlns:ns2="40a8f8d3-597b-4bcf-ae9a-67c4ac51b654" xmlns:ns3="5677b230-b198-4b89-949c-6b2442089eb8" targetNamespace="http://schemas.microsoft.com/office/2006/metadata/properties" ma:root="true" ma:fieldsID="71e7dc3cafdef4a0111c8cb76ea195f2" ns2:_="" ns3:_="">
    <xsd:import namespace="40a8f8d3-597b-4bcf-ae9a-67c4ac51b654"/>
    <xsd:import namespace="5677b230-b198-4b89-949c-6b2442089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7b230-b198-4b89-949c-6b2442089e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03abaa-7a99-4765-be71-a7eb2688188a}" ma:internalName="TaxCatchAll" ma:showField="CatchAllData" ma:web="5677b230-b198-4b89-949c-6b2442089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82780-42E4-47E7-9F37-A6DB6525BD7A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0a8f8d3-597b-4bcf-ae9a-67c4ac51b654"/>
    <ds:schemaRef ds:uri="http://purl.org/dc/elements/1.1/"/>
    <ds:schemaRef ds:uri="5677b230-b198-4b89-949c-6b2442089eb8"/>
  </ds:schemaRefs>
</ds:datastoreItem>
</file>

<file path=customXml/itemProps2.xml><?xml version="1.0" encoding="utf-8"?>
<ds:datastoreItem xmlns:ds="http://schemas.openxmlformats.org/officeDocument/2006/customXml" ds:itemID="{633FB3D4-925C-4867-AFEE-AFD6143CA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5677b230-b198-4b89-949c-6b2442089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1E002-D940-4B97-BA13-15D8D32920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Saharat Thananurukkul</dc:creator>
  <cp:keywords/>
  <dc:description/>
  <cp:lastModifiedBy>Pornpan Klaysukpong</cp:lastModifiedBy>
  <cp:revision/>
  <cp:lastPrinted>2026-07-30T11:10:28Z</cp:lastPrinted>
  <dcterms:created xsi:type="dcterms:W3CDTF">2025-02-18T09:16:27Z</dcterms:created>
  <dcterms:modified xsi:type="dcterms:W3CDTF">2026-07-30T11:10:42Z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  <property fmtid="{D5CDD505-2E9C-101B-9397-08002B2CF9AE}" pid="3" name="_dlc_DocIdItemGuid">
    <vt:lpwstr>f4527c35-899f-47e4-9171-8f08f633e2eb</vt:lpwstr>
  </property>
</Properties>
</file>