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6/FM/Quarter/Q2'26/FS/ELCID for SET_Q2'26/EN/"/>
    </mc:Choice>
  </mc:AlternateContent>
  <xr:revisionPtr revIDLastSave="29" documentId="13_ncr:1_{94A29799-4792-494E-839A-1A82F52D2F7D}" xr6:coauthVersionLast="47" xr6:coauthVersionMax="47" xr10:uidLastSave="{B50282B5-8A27-4E23-82FE-EAABC9EDFC1B}"/>
  <bookViews>
    <workbookView xWindow="28680" yWindow="-120" windowWidth="29040" windowHeight="15720" tabRatio="758" xr2:uid="{03C9BF98-D9AB-4E05-B533-6BE1B85269B9}"/>
  </bookViews>
  <sheets>
    <sheet name="SFP 2" sheetId="14" r:id="rId1"/>
    <sheet name="SFP 3" sheetId="1" r:id="rId2"/>
    <sheet name="2. ROU Cal Monthly Farm Rent" sheetId="10" state="hidden" r:id="rId3"/>
    <sheet name="link" sheetId="11" state="hidden" r:id="rId4"/>
    <sheet name="SOCI3_4" sheetId="20" r:id="rId5"/>
    <sheet name="SOCI6_5" sheetId="2" r:id="rId6"/>
    <sheet name="SOCI9_5" sheetId="15" state="hidden" r:id="rId7"/>
    <sheet name="CH-Conso25_6" sheetId="12" r:id="rId8"/>
    <sheet name="CH-Conso26_7" sheetId="4" r:id="rId9"/>
    <sheet name="CH-Separate25_8" sheetId="13" r:id="rId10"/>
    <sheet name="CH-Separate26_9" sheetId="8" r:id="rId11"/>
    <sheet name="CF 10-11" sheetId="7" r:id="rId12"/>
    <sheet name="Summary reclass FL to ROU" sheetId="9" state="hidden" r:id="rId13"/>
    <sheet name="DS_INTERNAL_SETTINGS_STORAGE" sheetId="16" state="veryHidden" r:id="rId14"/>
    <sheet name="DS_INTERNAL_DOCGROUP_STORAGE" sheetId="17" state="veryHidden" r:id="rId15"/>
    <sheet name="DS_INTERNAL_DOCUMENT_STORAGE" sheetId="18" state="veryHidden" r:id="rId16"/>
    <sheet name="DS_INTERNAL_SNIP_STORAGE" sheetId="19" state="veryHidden" r:id="rId17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3">#REF!</definedName>
    <definedName name="\m">#REF!</definedName>
    <definedName name="\n">#REF!</definedName>
    <definedName name="\o">#N/A</definedName>
    <definedName name="\orkje" localSheetId="3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3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11" hidden="1">#REF!</definedName>
    <definedName name="_" localSheetId="3" hidden="1">#REF!</definedName>
    <definedName name="_" localSheetId="12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3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3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3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3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3" hidden="1">{"'Sheet1'!$L$16"}</definedName>
    <definedName name="_______NSO2" hidden="1">{"'Sheet1'!$L$16"}</definedName>
    <definedName name="_______o9">#REF!</definedName>
    <definedName name="_______pp30" localSheetId="3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3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3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3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3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3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y4" hidden="1">{"'Eng (page2)'!$A$1:$D$52"}</definedName>
    <definedName name="____a1" localSheetId="3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3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3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3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3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y4" hidden="1">{"'Eng (page2)'!$A$1:$D$52"}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3">#REF!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3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3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3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3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3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3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3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Z12345">#REF!</definedName>
    <definedName name="___y4" localSheetId="3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11" hidden="1">#REF!</definedName>
    <definedName name="__123Graph_D" localSheetId="3" hidden="1">#REF!</definedName>
    <definedName name="__123Graph_D" localSheetId="12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9__123Graph_Cグラフ_20A" localSheetId="3" hidden="1">#REF!</definedName>
    <definedName name="__9__123Graph_Cグラフ_20A" hidden="1">#REF!</definedName>
    <definedName name="__A1" localSheetId="3">#REF!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155555">#REF!</definedName>
    <definedName name="__a2" localSheetId="3" hidden="1">{"hilight1",#N/A,FALSE,"HILIGHT1"}</definedName>
    <definedName name="__a2" hidden="1">{"hilight1",#N/A,FALSE,"HILIGHT1"}</definedName>
    <definedName name="__a205">#REF!</definedName>
    <definedName name="__a3" localSheetId="3" hidden="1">{"hilight2",#N/A,FALSE,"HILIGHT2"}</definedName>
    <definedName name="__a3" hidden="1">{"hilight2",#N/A,FALSE,"HILIGHT2"}</definedName>
    <definedName name="__a303">#REF!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52">#REF!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78">#REF!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3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3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KIM01" localSheetId="3" hidden="1">{"'Changes Log'!$A$1:$F$25"}</definedName>
    <definedName name="__KIM01" hidden="1">{"'Changes Log'!$A$1:$F$25"}</definedName>
    <definedName name="__kkk1" localSheetId="3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3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3" hidden="1">{"'Changes Log'!$A$1:$F$25"}</definedName>
    <definedName name="__MO1" hidden="1">{"'Changes Log'!$A$1:$F$25"}</definedName>
    <definedName name="__N1">#N/A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3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3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3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3" hidden="1">{"'Eng (page2)'!$A$1:$D$52"}</definedName>
    <definedName name="__V320" hidden="1">{"'Eng (page2)'!$A$1:$D$52"}</definedName>
    <definedName name="__Var4">#REF!</definedName>
    <definedName name="__w1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3" hidden="1">#REF!</definedName>
    <definedName name="_1___123Graph_Aグラフ_20A" hidden="1">#REF!</definedName>
    <definedName name="_1__123Graph_AF_S" localSheetId="3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3" hidden="1">#REF!</definedName>
    <definedName name="_10__123Graph_BCHART_7" hidden="1">#REF!</definedName>
    <definedName name="_10__123Graph_Dグラフ_20A" localSheetId="3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3" hidden="1">#REF!</definedName>
    <definedName name="_12__123Graph_BCHART_1" hidden="1">#REF!</definedName>
    <definedName name="_12__123Graph_BF_S" localSheetId="3" hidden="1">#REF!</definedName>
    <definedName name="_12__123Graph_BF_S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3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3" hidden="1">#REF!</definedName>
    <definedName name="_15__123Graph_AF_S" hidden="1">#REF!</definedName>
    <definedName name="_15__123Graph_CCHART_1" localSheetId="3" hidden="1">#REF!</definedName>
    <definedName name="_15__123Graph_CCHART_1" hidden="1">#REF!</definedName>
    <definedName name="_15__123Graph_Eグラフ_20A" localSheetId="3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3" hidden="1">#REF!</definedName>
    <definedName name="_16__123Graph_BF_S" hidden="1">#REF!</definedName>
    <definedName name="_16__123Graph_DCHART_1" localSheetId="3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3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3" hidden="1">#REF!</definedName>
    <definedName name="_18__123Graph_Fグラフ_20A" hidden="1">#REF!</definedName>
    <definedName name="_18__123Graph_XCHART_1" localSheetId="3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3" hidden="1">#REF!</definedName>
    <definedName name="_2___123Graph_Bグラフ_20A" hidden="1">#REF!</definedName>
    <definedName name="_2__123Graph_AC04C_ALL_L1" hidden="1">#REF!</definedName>
    <definedName name="_2__123Graph_ACHART_1" localSheetId="3" hidden="1">#REF!</definedName>
    <definedName name="_2__123Graph_ACHART_1" hidden="1">#REF!</definedName>
    <definedName name="_2__123Graph_AF_S" hidden="1">#REF!</definedName>
    <definedName name="_2__123Graph_BF_S" localSheetId="3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3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3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3" hidden="1">#REF!</definedName>
    <definedName name="_3___123Graph_Cグラフ_20A" hidden="1">#REF!</definedName>
    <definedName name="_3__123Graph_ACHART_1" localSheetId="3" hidden="1">#REF!</definedName>
    <definedName name="_3__123Graph_ACHART_1" hidden="1">#REF!</definedName>
    <definedName name="_3__123Graph_AF_S" hidden="1">#REF!</definedName>
    <definedName name="_3__123Graph_Aグラフ_20A" localSheetId="3" hidden="1">#REF!</definedName>
    <definedName name="_3__123Graph_Aグラフ_20A" hidden="1">#REF!</definedName>
    <definedName name="_3__123Graph_XF_S" localSheetId="3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3" hidden="1">#REF!</definedName>
    <definedName name="_4___123Graph_Dグラフ_20A" hidden="1">#REF!</definedName>
    <definedName name="_4__123Graph_AC04C_ALL_L2" hidden="1">#REF!</definedName>
    <definedName name="_4__123Graph_ACHART_7" localSheetId="3" hidden="1">#REF!</definedName>
    <definedName name="_4__123Graph_ACHART_7" hidden="1">#REF!</definedName>
    <definedName name="_4__123Graph_BCHART_1" localSheetId="3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3" hidden="1">#REF!</definedName>
    <definedName name="_5___123Graph_Eグラフ_20A" hidden="1">#REF!</definedName>
    <definedName name="_5__123Graph_AF_S" hidden="1">#REF!</definedName>
    <definedName name="_5__123Graph_CCHART_1" localSheetId="3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3" hidden="1">#REF!</definedName>
    <definedName name="_6___123Graph_Fグラフ_20A" hidden="1">#REF!</definedName>
    <definedName name="_6__123Graph_AC04C_ALL_T1" hidden="1">#REF!</definedName>
    <definedName name="_6__123Graph_AF_S" localSheetId="3" hidden="1">#REF!</definedName>
    <definedName name="_6__123Graph_AF_S" hidden="1">#REF!</definedName>
    <definedName name="_6__123Graph_BF_S" hidden="1">#REF!</definedName>
    <definedName name="_6__123Graph_Bグラフ_20A" localSheetId="3" hidden="1">#REF!</definedName>
    <definedName name="_6__123Graph_Bグラフ_20A" hidden="1">#REF!</definedName>
    <definedName name="_6__123Graph_XCHART_1" localSheetId="3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3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3" hidden="1">#REF!</definedName>
    <definedName name="_8__123Graph_BCHART_1" hidden="1">#REF!</definedName>
    <definedName name="_8__123Graph_Bグラフ_20A" localSheetId="3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3" hidden="1">#REF!</definedName>
    <definedName name="_9__123Graph_ACHART_1" hidden="1">#REF!</definedName>
    <definedName name="_9__123Graph_Cグラフ_20A" localSheetId="3" hidden="1">#REF!</definedName>
    <definedName name="_9__123Graph_Cグラフ_20A" hidden="1">#REF!</definedName>
    <definedName name="_9_0_0_F" localSheetId="3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3">#REF!</definedName>
    <definedName name="_a1" hidden="1">{"cashflow",#N/A,FALSE,"CASHFLOW "}</definedName>
    <definedName name="_A10" localSheetId="3">#REF!</definedName>
    <definedName name="_a10" hidden="1">{"'Changes Log'!$A$1:$F$25"}</definedName>
    <definedName name="_A100000">#REF!</definedName>
    <definedName name="_A155555">#REF!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3" hidden="1">{"'Eng (page2)'!$A$1:$D$52"}</definedName>
    <definedName name="_er43" hidden="1">{"'Eng (page2)'!$A$1:$D$52"}</definedName>
    <definedName name="_Example" localSheetId="3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2" hidden="1">#REF!</definedName>
    <definedName name="_Fill" localSheetId="3" hidden="1">#REF!</definedName>
    <definedName name="_Fill" localSheetId="12" hidden="1">#REF!</definedName>
    <definedName name="_Fill" hidden="1">#REF!</definedName>
    <definedName name="_xlnm._FilterDatabase" localSheetId="2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3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11">'CF 10-11'!$A$31</definedName>
    <definedName name="_HP1">#REF!</definedName>
    <definedName name="_HR5">#REF!</definedName>
    <definedName name="_HYS4" localSheetId="3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localSheetId="3" hidden="1">#REF!</definedName>
    <definedName name="_Key1" localSheetId="12" hidden="1">#REF!</definedName>
    <definedName name="_Key1" hidden="1">#REF!</definedName>
    <definedName name="_Key2" localSheetId="3" hidden="1">#REF!</definedName>
    <definedName name="_Key2" localSheetId="12" hidden="1">#REF!</definedName>
    <definedName name="_Key2" hidden="1">#REF!</definedName>
    <definedName name="_KIM01" localSheetId="3" hidden="1">{"'Changes Log'!$A$1:$F$25"}</definedName>
    <definedName name="_KIM01" hidden="1">{"'Changes Log'!$A$1:$F$25"}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ek1">#REF!</definedName>
    <definedName name="_LF12" localSheetId="3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3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3" hidden="1">{"'Changes Log'!$A$1:$F$25"}</definedName>
    <definedName name="_MO1" hidden="1">{"'Changes Log'!$A$1:$F$25"}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3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3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7">RIGHT(LEN(_1__NAME()),"]"-FIND(1,_1__NAME()))</definedName>
    <definedName name="_QMD8" localSheetId="9">RIGHT(LEN(_1__NAME()),"]"-FIND(1,_1__NAME()))</definedName>
    <definedName name="_QMD8" localSheetId="0">RIGHT(LEN(_1__NAME()),"]"-FIND(1,_1__NAME()))</definedName>
    <definedName name="_QMD8" localSheetId="4">RIGHT(LEN(_1__NAME()),"]"-FIND(1,_1__NAME()))</definedName>
    <definedName name="_QMD8" localSheetId="6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3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3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2" hidden="1">#REF!</definedName>
    <definedName name="_Sort" localSheetId="3" hidden="1">#REF!</definedName>
    <definedName name="_Sort" localSheetId="12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3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3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2" hidden="1">#REF!</definedName>
    <definedName name="A" localSheetId="3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3" hidden="1">#REF!</definedName>
    <definedName name="aa" hidden="1">#REF!</definedName>
    <definedName name="aaa" localSheetId="3" hidden="1">{"conso",#N/A,FALSE,"cash flow"}</definedName>
    <definedName name="AAA" localSheetId="12" hidden="1">#REF!</definedName>
    <definedName name="aaa" hidden="1">#REF!</definedName>
    <definedName name="aaaa" localSheetId="3">#REF!</definedName>
    <definedName name="aaaa" hidden="1">{"'Eng (page2)'!$A$1:$D$52"}</definedName>
    <definedName name="aaaaa" localSheetId="3">#REF!</definedName>
    <definedName name="AAAAA" hidden="1">#REF!</definedName>
    <definedName name="aaaaaa">#REF!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3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3" hidden="1">{"'Model'!$A$1:$N$53"}</definedName>
    <definedName name="aaaqw" hidden="1">{"'Model'!$A$1:$N$53"}</definedName>
    <definedName name="aaass">#N/A</definedName>
    <definedName name="aadf">#REF!</definedName>
    <definedName name="aadgfgf" localSheetId="7">Scheduled_Payment+Extra_Payment</definedName>
    <definedName name="aadgfgf" localSheetId="9">Scheduled_Payment+Extra_Payment</definedName>
    <definedName name="aadgfgf" localSheetId="0">Scheduled_Payment+Extra_Payment</definedName>
    <definedName name="aadgfgf" localSheetId="4">Scheduled_Payment+Extra_Payment</definedName>
    <definedName name="aadgfgf" localSheetId="6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7">Scheduled_Payment+Extra_Payment</definedName>
    <definedName name="abcde" localSheetId="9">Scheduled_Payment+Extra_Payment</definedName>
    <definedName name="abcde" localSheetId="0">Scheduled_Payment+Extra_Payment</definedName>
    <definedName name="abcde" localSheetId="4">Scheduled_Payment+Extra_Payment</definedName>
    <definedName name="abcde" localSheetId="6">Scheduled_Payment+Extra_Payment</definedName>
    <definedName name="abcde">Scheduled_Payment+Extra_Payment</definedName>
    <definedName name="abcdee" localSheetId="7">Scheduled_Payment+Extra_Payment</definedName>
    <definedName name="abcdee" localSheetId="9">Scheduled_Payment+Extra_Payment</definedName>
    <definedName name="abcdee" localSheetId="0">Scheduled_Payment+Extra_Payment</definedName>
    <definedName name="abcdee" localSheetId="4">Scheduled_Payment+Extra_Payment</definedName>
    <definedName name="abcdee" localSheetId="6">Scheduled_Payment+Extra_Payment</definedName>
    <definedName name="abcdee">Scheduled_Payment+Extra_Payment</definedName>
    <definedName name="abcdef">#N/A</definedName>
    <definedName name="abce" localSheetId="7">Scheduled_Payment+Extra_Payment</definedName>
    <definedName name="abce" localSheetId="9">Scheduled_Payment+Extra_Payment</definedName>
    <definedName name="abce" localSheetId="0">Scheduled_Payment+Extra_Payment</definedName>
    <definedName name="abce" localSheetId="4">Scheduled_Payment+Extra_Payment</definedName>
    <definedName name="abce" localSheetId="6">Scheduled_Payment+Extra_Payment</definedName>
    <definedName name="abce">Scheduled_Payment+Extra_Payment</definedName>
    <definedName name="abdfdfgk">#N/A</definedName>
    <definedName name="abdfg">#N/A</definedName>
    <definedName name="AC" localSheetId="3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3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7">Scheduled_Payment+Extra_Payment</definedName>
    <definedName name="adaggf" localSheetId="9">Scheduled_Payment+Extra_Payment</definedName>
    <definedName name="adaggf" localSheetId="0">Scheduled_Payment+Extra_Payment</definedName>
    <definedName name="adaggf" localSheetId="4">Scheduled_Payment+Extra_Payment</definedName>
    <definedName name="adaggf" localSheetId="6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3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7">Scheduled_Payment+Extra_Payment</definedName>
    <definedName name="adf" localSheetId="9">Scheduled_Payment+Extra_Payment</definedName>
    <definedName name="adf" localSheetId="0">Scheduled_Payment+Extra_Payment</definedName>
    <definedName name="adf" localSheetId="4">Scheduled_Payment+Extra_Payment</definedName>
    <definedName name="adf" localSheetId="6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7">Scheduled_Payment+Extra_Payment</definedName>
    <definedName name="adfagar" localSheetId="9">Scheduled_Payment+Extra_Payment</definedName>
    <definedName name="adfagar" localSheetId="0">Scheduled_Payment+Extra_Payment</definedName>
    <definedName name="adfagar" localSheetId="4">Scheduled_Payment+Extra_Payment</definedName>
    <definedName name="adfagar" localSheetId="6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7">Scheduled_Payment+Extra_Payment</definedName>
    <definedName name="adfd" localSheetId="9">Scheduled_Payment+Extra_Payment</definedName>
    <definedName name="adfd" localSheetId="0">Scheduled_Payment+Extra_Payment</definedName>
    <definedName name="adfd" localSheetId="4">Scheduled_Payment+Extra_Payment</definedName>
    <definedName name="adfd" localSheetId="6">Scheduled_Payment+Extra_Payment</definedName>
    <definedName name="adfd">Scheduled_Payment+Extra_Payment</definedName>
    <definedName name="adfdag">#N/A</definedName>
    <definedName name="adfdagg">#N/A</definedName>
    <definedName name="adfddd" localSheetId="7">Scheduled_Payment+Extra_Payment</definedName>
    <definedName name="adfddd" localSheetId="9">Scheduled_Payment+Extra_Payment</definedName>
    <definedName name="adfddd" localSheetId="0">Scheduled_Payment+Extra_Payment</definedName>
    <definedName name="adfddd" localSheetId="4">Scheduled_Payment+Extra_Payment</definedName>
    <definedName name="adfddd" localSheetId="6">Scheduled_Payment+Extra_Payment</definedName>
    <definedName name="adfddd">Scheduled_Payment+Extra_Payment</definedName>
    <definedName name="adfdf">#N/A</definedName>
    <definedName name="adfdg">#N/A</definedName>
    <definedName name="adfdrg" localSheetId="3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7">Scheduled_Payment+Extra_Payment</definedName>
    <definedName name="adfgf" localSheetId="9">Scheduled_Payment+Extra_Payment</definedName>
    <definedName name="adfgf" localSheetId="0">Scheduled_Payment+Extra_Payment</definedName>
    <definedName name="adfgf" localSheetId="4">Scheduled_Payment+Extra_Payment</definedName>
    <definedName name="adfgf" localSheetId="6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7">Scheduled_Payment+Extra_Payment</definedName>
    <definedName name="adgg" localSheetId="9">Scheduled_Payment+Extra_Payment</definedName>
    <definedName name="adgg" localSheetId="0">Scheduled_Payment+Extra_Payment</definedName>
    <definedName name="adgg" localSheetId="4">Scheduled_Payment+Extra_Payment</definedName>
    <definedName name="adgg" localSheetId="6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3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3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7">Scheduled_Payment+Extra_Payment</definedName>
    <definedName name="afabb" localSheetId="9">Scheduled_Payment+Extra_Payment</definedName>
    <definedName name="afabb" localSheetId="0">Scheduled_Payment+Extra_Payment</definedName>
    <definedName name="afabb" localSheetId="4">Scheduled_Payment+Extra_Payment</definedName>
    <definedName name="afabb" localSheetId="6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7">Scheduled_Payment+Extra_Payment</definedName>
    <definedName name="afdf" localSheetId="9">Scheduled_Payment+Extra_Payment</definedName>
    <definedName name="afdf" localSheetId="0">Scheduled_Payment+Extra_Payment</definedName>
    <definedName name="afdf" localSheetId="4">Scheduled_Payment+Extra_Payment</definedName>
    <definedName name="afdf" localSheetId="6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7">Scheduled_Payment+Extra_Payment</definedName>
    <definedName name="afdgg" localSheetId="9">Scheduled_Payment+Extra_Payment</definedName>
    <definedName name="afdgg" localSheetId="0">Scheduled_Payment+Extra_Payment</definedName>
    <definedName name="afdgg" localSheetId="4">Scheduled_Payment+Extra_Payment</definedName>
    <definedName name="afdgg" localSheetId="6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3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3" hidden="1">#REF!</definedName>
    <definedName name="ake" hidden="1">#REF!</definedName>
    <definedName name="AL">#REF!</definedName>
    <definedName name="alarm">#N/A</definedName>
    <definedName name="ALL" localSheetId="3" hidden="1">{"'Model'!$A$1:$N$53"}</definedName>
    <definedName name="ALL" hidden="1">{"'Model'!$A$1:$N$53"}</definedName>
    <definedName name="ALLIED_PRODUCTS_THAILAND__LTD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3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3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3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3" hidden="1">#REF!</definedName>
    <definedName name="art" hidden="1">#REF!</definedName>
    <definedName name="ART_COLOUR_DESIGN_CO_.LTD.">"ART COLOUR DESIGN CO.,LTD."</definedName>
    <definedName name="aru" localSheetId="7">Scheduled_Payment+Extra_Payment</definedName>
    <definedName name="aru" localSheetId="9">Scheduled_Payment+Extra_Payment</definedName>
    <definedName name="aru" localSheetId="0">Scheduled_Payment+Extra_Payment</definedName>
    <definedName name="aru" localSheetId="4">Scheduled_Payment+Extra_Payment</definedName>
    <definedName name="aru" localSheetId="6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>#REF!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7">Scheduled_Payment+Extra_Payment</definedName>
    <definedName name="asdfa" localSheetId="9">Scheduled_Payment+Extra_Payment</definedName>
    <definedName name="asdfa" localSheetId="0">Scheduled_Payment+Extra_Payment</definedName>
    <definedName name="asdfa" localSheetId="4">Scheduled_Payment+Extra_Payment</definedName>
    <definedName name="asdfa" localSheetId="6">Scheduled_Payment+Extra_Payment</definedName>
    <definedName name="asdfa">Scheduled_Payment+Extra_Payment</definedName>
    <definedName name="asdfadsf">#N/A</definedName>
    <definedName name="asdfaf">#N/A</definedName>
    <definedName name="asdfag" localSheetId="7">Scheduled_Payment+Extra_Payment</definedName>
    <definedName name="asdfag" localSheetId="9">Scheduled_Payment+Extra_Payment</definedName>
    <definedName name="asdfag" localSheetId="0">Scheduled_Payment+Extra_Payment</definedName>
    <definedName name="asdfag" localSheetId="4">Scheduled_Payment+Extra_Payment</definedName>
    <definedName name="asdfag" localSheetId="6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7">Scheduled_Payment+Extra_Payment</definedName>
    <definedName name="asdfgfg" localSheetId="9">Scheduled_Payment+Extra_Payment</definedName>
    <definedName name="asdfgfg" localSheetId="0">Scheduled_Payment+Extra_Payment</definedName>
    <definedName name="asdfgfg" localSheetId="4">Scheduled_Payment+Extra_Payment</definedName>
    <definedName name="asdfgfg" localSheetId="6">Scheduled_Payment+Extra_Payment</definedName>
    <definedName name="asdfgfg">Scheduled_Payment+Extra_Payment</definedName>
    <definedName name="asdfre" localSheetId="3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3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3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3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3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3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3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3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3" hidden="1">#REF!</definedName>
    <definedName name="bb" hidden="1">#REF!</definedName>
    <definedName name="BBB" localSheetId="3">#REF!</definedName>
    <definedName name="bbb" hidden="1">{"'Changes Log'!$A$1:$F$25"}</definedName>
    <definedName name="bbbb" localSheetId="3" hidden="1">{"'Eng (page2)'!$A$1:$D$52"}</definedName>
    <definedName name="bbbb" hidden="1">{"'Model'!$A$1:$N$53"}</definedName>
    <definedName name="bbbbb" localSheetId="3">#REF!</definedName>
    <definedName name="bbbbb">#REF!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3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">#REF!</definedName>
    <definedName name="BI">#REF!</definedName>
    <definedName name="big" localSheetId="3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1" localSheetId="3">#REF!</definedName>
    <definedName name="BS_1">#REF!</definedName>
    <definedName name="bs_1eq">#REF!</definedName>
    <definedName name="bs_2" localSheetId="3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3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3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3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3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3">#REF!</definedName>
    <definedName name="cc" hidden="1">{"'Eng (page2)'!$A$1:$D$52"}</definedName>
    <definedName name="cc_note">#REF!</definedName>
    <definedName name="CCC" localSheetId="3">#REF!</definedName>
    <definedName name="ccc" hidden="1">{"'Eng (page2)'!$A$1:$D$52"}</definedName>
    <definedName name="cccc" localSheetId="3" hidden="1">{"'Model'!$A$1:$N$53"}</definedName>
    <definedName name="cccc" hidden="1">#REF!</definedName>
    <definedName name="cccccc">#REF!</definedName>
    <definedName name="ccf" localSheetId="3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df">#N/A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a">#REF!</definedName>
    <definedName name="cfdeq" localSheetId="3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3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3" hidden="1">{"'WWW'!$A$1:$J$18"}</definedName>
    <definedName name="CHAT" hidden="1">{"'WWW'!$A$1:$J$18"}</definedName>
    <definedName name="check" localSheetId="3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3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7">#REF!</definedName>
    <definedName name="ClearMonBx2" localSheetId="9">#REF!</definedName>
    <definedName name="ClearMonBx2" localSheetId="0">#REF!</definedName>
    <definedName name="ClearMonBx2">#REF!</definedName>
    <definedName name="CLEARUP">#N/A</definedName>
    <definedName name="ClerMon" localSheetId="7">#REF!</definedName>
    <definedName name="ClerMon" localSheetId="9">#REF!</definedName>
    <definedName name="ClerMon" localSheetId="0">#REF!</definedName>
    <definedName name="ClerMon">#REF!</definedName>
    <definedName name="ClerNon" localSheetId="7">#REF!</definedName>
    <definedName name="ClerNon" localSheetId="9">#REF!</definedName>
    <definedName name="ClerNon" localSheetId="0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3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3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3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3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7">RIGHT(LEN(_2__NAME()),"]"-FIND(1,_2__NAME()))</definedName>
    <definedName name="copy" localSheetId="9">RIGHT(LEN(_2__NAME()),"]"-FIND(1,_2__NAME()))</definedName>
    <definedName name="copy" localSheetId="0">RIGHT(LEN(_2__NAME()),"]"-FIND(1,_2__NAME()))</definedName>
    <definedName name="copy" localSheetId="4">RIGHT(LEN(_2__NAME()),"]"-FIND(1,_2__NAME()))</definedName>
    <definedName name="copy" localSheetId="6">RIGHT(LEN(_2__NAME()),"]"-FIND(1,_2__NAME()))</definedName>
    <definedName name="copy">RIGHT(LEN(_2__NAME()),"]"-FIND(1,_2__NAME()))</definedName>
    <definedName name="copy_3" localSheetId="7">RIGHT(LEN(_2__NAME()),"]"-FIND(1,_2__NAME()))</definedName>
    <definedName name="copy_3" localSheetId="9">RIGHT(LEN(_2__NAME()),"]"-FIND(1,_2__NAME()))</definedName>
    <definedName name="copy_3" localSheetId="0">RIGHT(LEN(_2__NAME()),"]"-FIND(1,_2__NAME()))</definedName>
    <definedName name="copy_3" localSheetId="4">RIGHT(LEN(_2__NAME()),"]"-FIND(1,_2__NAME()))</definedName>
    <definedName name="copy_3" localSheetId="6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3">#REF!</definedName>
    <definedName name="CUSTOMER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_pwr_MW">#REF!</definedName>
    <definedName name="cwkodkoc" localSheetId="3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3">#REF!</definedName>
    <definedName name="d" localSheetId="12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3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localSheetId="3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3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3">#REF!</definedName>
    <definedName name="data2" hidden="1">#REF!</definedName>
    <definedName name="DATA20">#REF!</definedName>
    <definedName name="DATA21">#REF!</definedName>
    <definedName name="data3" localSheetId="3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3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{"conso",#N/A,FALSE,"cash flow"}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2" hidden="1">#REF!</definedName>
    <definedName name="ｄｄ">#REF!</definedName>
    <definedName name="dd_1" hidden="1">{"'Sheet1'!$L$16"}</definedName>
    <definedName name="ddaaaww">#REF!</definedName>
    <definedName name="ddd" localSheetId="3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3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3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3">#REF!</definedName>
    <definedName name="df" hidden="1">#REF!</definedName>
    <definedName name="dfadf">#N/A</definedName>
    <definedName name="dfadfg" localSheetId="7">Scheduled_Payment+Extra_Payment</definedName>
    <definedName name="dfadfg" localSheetId="9">Scheduled_Payment+Extra_Payment</definedName>
    <definedName name="dfadfg" localSheetId="0">Scheduled_Payment+Extra_Payment</definedName>
    <definedName name="dfadfg" localSheetId="4">Scheduled_Payment+Extra_Payment</definedName>
    <definedName name="dfadfg" localSheetId="6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7">Scheduled_Payment+Extra_Payment</definedName>
    <definedName name="dfasgadfg" localSheetId="9">Scheduled_Payment+Extra_Payment</definedName>
    <definedName name="dfasgadfg" localSheetId="0">Scheduled_Payment+Extra_Payment</definedName>
    <definedName name="dfasgadfg" localSheetId="4">Scheduled_Payment+Extra_Payment</definedName>
    <definedName name="dfasgadfg" localSheetId="6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w" localSheetId="3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3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3" hidden="1">{"'Eng (page2)'!$A$1:$D$52"}</definedName>
    <definedName name="dfqcvdq" hidden="1">{"'Eng (page2)'!$A$1:$D$52"}</definedName>
    <definedName name="dfrt">#REF!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3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3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3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3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>#REF!</definedName>
    <definedName name="dsas" localSheetId="3" hidden="1">{"'Changes Log'!$A$1:$F$25"}</definedName>
    <definedName name="dsas" hidden="1">{"'Changes Log'!$A$1:$F$25"}</definedName>
    <definedName name="dsasdef">#N/A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>#REF!</definedName>
    <definedName name="dsfcDS" localSheetId="3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3" hidden="1">{"'Eng (page2)'!$A$1:$D$52"}</definedName>
    <definedName name="dvsqev" hidden="1">{"'Eng (page2)'!$A$1:$D$52"}</definedName>
    <definedName name="DW">#REF!</definedName>
    <definedName name="DWA" localSheetId="3" hidden="1">{"'Eng (page2)'!$A$1:$D$52"}</definedName>
    <definedName name="DWA" hidden="1">{"'Eng (page2)'!$A$1:$D$52"}</definedName>
    <definedName name="dwewww">#REF!</definedName>
    <definedName name="dwf">#REF!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3">#REF!</definedName>
    <definedName name="e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3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3" hidden="1">{"'Model'!$A$1:$N$53"}</definedName>
    <definedName name="EDW" hidden="1">{"'Model'!$A$1:$N$53"}</definedName>
    <definedName name="edwrf">#REF!</definedName>
    <definedName name="ee" localSheetId="3">#REF!</definedName>
    <definedName name="ｅｅ">#REF!</definedName>
    <definedName name="eeafecs" localSheetId="3" hidden="1">{"'Eng (page2)'!$A$1:$D$52"}</definedName>
    <definedName name="eeafecs" hidden="1">{"'Eng (page2)'!$A$1:$D$52"}</definedName>
    <definedName name="eec">#REF!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3">#REF!</definedName>
    <definedName name="eeee" hidden="1">{"'Eng (page2)'!$A$1:$D$52"}</definedName>
    <definedName name="eeee_1" hidden="1">{"'Sheet1'!$L$16"}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3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3" hidden="1">{"'Eng (page2)'!$A$1:$D$52"}</definedName>
    <definedName name="erer" hidden="1">{"'Eng (page2)'!$A$1:$D$52"}</definedName>
    <definedName name="erere">#REF!</definedName>
    <definedName name="ererer" localSheetId="3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3" hidden="1">{"'Eng (page2)'!$A$1:$D$52"}</definedName>
    <definedName name="ert" hidden="1">#REF!</definedName>
    <definedName name="ERTRGR">#REF!</definedName>
    <definedName name="erty">#REF!</definedName>
    <definedName name="erv" localSheetId="3" hidden="1">{"'Model'!$A$1:$N$53"}</definedName>
    <definedName name="erv" hidden="1">{"'Model'!$A$1:$N$53"}</definedName>
    <definedName name="erw" localSheetId="3">#REF!</definedName>
    <definedName name="ERW" hidden="1">{"'Eng (page2)'!$A$1:$D$52"}</definedName>
    <definedName name="erwe">#REF!</definedName>
    <definedName name="erwer">#REF!</definedName>
    <definedName name="erwq" localSheetId="3" hidden="1">{"'Eng (page2)'!$A$1:$D$52"}</definedName>
    <definedName name="erwq" hidden="1">{"'Eng (page2)'!$A$1:$D$52"}</definedName>
    <definedName name="ery">#REF!</definedName>
    <definedName name="es" localSheetId="3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3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3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3" hidden="1">39955.6692939815</definedName>
    <definedName name="EV__LASTREFTIME__" hidden="1">38924.6922106482</definedName>
    <definedName name="EVERRED_CO._LTD.">#REF!</definedName>
    <definedName name="eveve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FFEW">#REF!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>#REF!</definedName>
    <definedName name="EWSD" localSheetId="3" hidden="1">{"'Eng (page2)'!$A$1:$D$52"}</definedName>
    <definedName name="EWSD" hidden="1">{"'Eng (page2)'!$A$1:$D$52"}</definedName>
    <definedName name="ewtare" localSheetId="3" hidden="1">{"'Model'!$A$1:$N$53"}</definedName>
    <definedName name="ewtare" hidden="1">{"'Model'!$A$1:$N$53"}</definedName>
    <definedName name="ewte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3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3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B">#REF!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3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7">Scheduled_Payment+Extra_Payment</definedName>
    <definedName name="fdga" localSheetId="9">Scheduled_Payment+Extra_Payment</definedName>
    <definedName name="fdga" localSheetId="0">Scheduled_Payment+Extra_Payment</definedName>
    <definedName name="fdga" localSheetId="4">Scheduled_Payment+Extra_Payment</definedName>
    <definedName name="fdga" localSheetId="6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FEW">#REF!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ｆｆ">#REF!</definedName>
    <definedName name="ffd">#REF!</definedName>
    <definedName name="fff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3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3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3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3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3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3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3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3" hidden="1">{"'Model'!$A$1:$N$53"}</definedName>
    <definedName name="gbgfrs" hidden="1">{"'Model'!$A$1:$N$53"}</definedName>
    <definedName name="GBP">#REF!</definedName>
    <definedName name="GD00CHART">#REF!</definedName>
    <definedName name="gdaa" localSheetId="3" hidden="1">{"'Model'!$A$1:$N$53"}</definedName>
    <definedName name="gdaa" hidden="1">{"'Model'!$A$1:$N$53"}</definedName>
    <definedName name="gdf">#REF!</definedName>
    <definedName name="gdfagag" localSheetId="7">Scheduled_Payment+Extra_Payment</definedName>
    <definedName name="gdfagag" localSheetId="9">Scheduled_Payment+Extra_Payment</definedName>
    <definedName name="gdfagag" localSheetId="0">Scheduled_Payment+Extra_Payment</definedName>
    <definedName name="gdfagag" localSheetId="4">Scheduled_Payment+Extra_Payment</definedName>
    <definedName name="gdfagag" localSheetId="6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7">#REF!</definedName>
    <definedName name="GetChmPrice" localSheetId="9">#REF!</definedName>
    <definedName name="GetChmPrice" localSheetId="0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g" localSheetId="3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ｇｇ">#REF!</definedName>
    <definedName name="ggg" localSheetId="3">#REF!</definedName>
    <definedName name="ggg" hidden="1">{"'Eng (page2)'!$A$1:$D$52"}</definedName>
    <definedName name="gggg">#REF!</definedName>
    <definedName name="ggggg" localSheetId="3" hidden="1">{"'Model'!$A$1:$N$53"}</definedName>
    <definedName name="ggggg" hidden="1">{"'Model'!$A$1:$N$53"}</definedName>
    <definedName name="gh" localSheetId="3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3" hidden="1">#REF!</definedName>
    <definedName name="ghj" hidden="1">#REF!</definedName>
    <definedName name="ghjghj" localSheetId="3" hidden="1">#REF!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3" hidden="1">{"'Eng (page2)'!$A$1:$D$52"}</definedName>
    <definedName name="GV" hidden="1">{"'Eng (page2)'!$A$1:$D$52"}</definedName>
    <definedName name="GW">#REF!</definedName>
    <definedName name="GWEW">#REF!</definedName>
    <definedName name="GWRT" localSheetId="3" hidden="1">{"'Eng (page2)'!$A$1:$D$52"}</definedName>
    <definedName name="GWRT" hidden="1">{"'Eng (page2)'!$A$1:$D$52"}</definedName>
    <definedName name="h" localSheetId="3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3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3" hidden="1">#REF!</definedName>
    <definedName name="hgdruiuyioe5nhio" hidden="1">#REF!</definedName>
    <definedName name="hgf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ｈｈ">#REF!</definedName>
    <definedName name="HHH">#REF!</definedName>
    <definedName name="hhhh">#REF!</definedName>
    <definedName name="HHK" localSheetId="3" hidden="1">{"'Eng (page2)'!$A$1:$D$52"}</definedName>
    <definedName name="HHK" hidden="1">{"'Eng (page2)'!$A$1:$D$52"}</definedName>
    <definedName name="HHT">#REF!</definedName>
    <definedName name="HiddenRows" localSheetId="3" hidden="1">#REF!</definedName>
    <definedName name="HiddenRows" hidden="1">#REF!</definedName>
    <definedName name="Hidedata">#N/A</definedName>
    <definedName name="hideerror" localSheetId="7">#REF!</definedName>
    <definedName name="hideerror" localSheetId="9">#REF!</definedName>
    <definedName name="hideerror" localSheetId="0">#REF!</definedName>
    <definedName name="hideerror">#REF!</definedName>
    <definedName name="hien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>#REF!</definedName>
    <definedName name="hitech" localSheetId="3" hidden="1">#REF!</definedName>
    <definedName name="hitech" hidden="1">#REF!</definedName>
    <definedName name="hj" localSheetId="3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3">#REF!</definedName>
    <definedName name="hjk" hidden="1">#REF!</definedName>
    <definedName name="hjkh">#REF!</definedName>
    <definedName name="hjkjhk">#REF!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3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" localSheetId="3">#REF!</definedName>
    <definedName name="ht" hidden="1">{"'Changes Log'!$A$1:$F$25"}</definedName>
    <definedName name="HTH" hidden="1">#REF!</definedName>
    <definedName name="HTM_GNG_Nm3ph">#REF!</definedName>
    <definedName name="HTML" localSheetId="3" hidden="1">{"'Eng (page2)'!$A$1:$D$52"}</definedName>
    <definedName name="HTML" hidden="1">{"'Changes Log'!$A$1:$F$25"}</definedName>
    <definedName name="HTML_CodePage" hidden="1">874</definedName>
    <definedName name="HTML_Control" localSheetId="3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3" hidden="1">"FLATTA (2)"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localSheetId="3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3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3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3" hidden="1">{"'Sheet1'!$L$16"}</definedName>
    <definedName name="huy" hidden="1">{"'Sheet1'!$L$16"}</definedName>
    <definedName name="huy_1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3" hidden="1">{"'Changes Log'!$A$1:$F$25"}</definedName>
    <definedName name="HYUJJ" hidden="1">{"'Changes Log'!$A$1:$F$25"}</definedName>
    <definedName name="i" localSheetId="3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3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3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3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3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3" hidden="1">{"'Eng (page2)'!$A$1:$D$52"}</definedName>
    <definedName name="io" hidden="1">{"'Eng (page2)'!$A$1:$D$52"}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3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3" hidden="1">{"'Changes Log'!$A$1:$F$25"}</definedName>
    <definedName name="iuuiu" hidden="1">{"'Changes Log'!$A$1:$F$25"}</definedName>
    <definedName name="iuy" localSheetId="3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3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>#REF!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j" localSheetId="3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3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>#REF!</definedName>
    <definedName name="jmpo">#REF!</definedName>
    <definedName name="jner" localSheetId="3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3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3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3" hidden="1">#REF!</definedName>
    <definedName name="kdfkdo" hidden="1">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YJMM" localSheetId="3" hidden="1">{"'Changes Log'!$A$1:$F$25"}</definedName>
    <definedName name="KHYJMM" hidden="1">{"'Changes Log'!$A$1:$F$25"}</definedName>
    <definedName name="ki">#REF!</definedName>
    <definedName name="kie" localSheetId="3" hidden="1">{"'Eng (page2)'!$A$1:$D$52"}</definedName>
    <definedName name="kie" hidden="1">{"'Eng (page2)'!$A$1:$D$52"}</definedName>
    <definedName name="kik">#REF!</definedName>
    <definedName name="kiki">#REF!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#REF!</definedName>
    <definedName name="kk" localSheetId="12" hidden="1">{"'Eng (page2)'!$A$1:$D$52"}</definedName>
    <definedName name="kk" hidden="1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ｋｋｋ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>#REF!</definedName>
    <definedName name="kkkkk" localSheetId="2" hidden="1">#REF!</definedName>
    <definedName name="kkkkk" localSheetId="3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>#REF!</definedName>
    <definedName name="klk" localSheetId="3" hidden="1">{"'Eng (page2)'!$A$1:$D$52"}</definedName>
    <definedName name="klk" hidden="1">{"'Eng (page2)'!$A$1:$D$52"}</definedName>
    <definedName name="KLKL">#REF!</definedName>
    <definedName name="KLKLK">#REF!</definedName>
    <definedName name="KLO" localSheetId="3">#REF!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i" localSheetId="3" hidden="1">{"'Changes Log'!$A$1:$F$25"}</definedName>
    <definedName name="koi" hidden="1">{"'Changes Log'!$A$1:$F$25"}</definedName>
    <definedName name="kok">#REF!</definedName>
    <definedName name="KOL" localSheetId="3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3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3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3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3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3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3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3" hidden="1">#REF!</definedName>
    <definedName name="lf" hidden="1">#REF!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GArea">#REF!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3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3" hidden="1">#REF!</definedName>
    <definedName name="llllllllllllll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3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3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3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sat">#REF!</definedName>
    <definedName name="lt">#REF!</definedName>
    <definedName name="LV" localSheetId="3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3" hidden="1">{"cashflow",#N/A,FALSE,"cash flow"}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3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3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3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3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3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3" hidden="1">{"'Eng (page2)'!$A$1:$D$52"}</definedName>
    <definedName name="MKO" hidden="1">{"'Eng (page2)'!$A$1:$D$52"}</definedName>
    <definedName name="mks">#REF!</definedName>
    <definedName name="MLR">#N/A</definedName>
    <definedName name="mm" localSheetId="3">#REF!</definedName>
    <definedName name="mm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7">Log #REF!</definedName>
    <definedName name="MmExcelLinker_07D55AD7_6346_4C7E_BF1F_870A73D2F918" localSheetId="9">Log #REF!</definedName>
    <definedName name="MmExcelLinker_07D55AD7_6346_4C7E_BF1F_870A73D2F918" localSheetId="0">Log #REF!</definedName>
    <definedName name="MmExcelLinker_07D55AD7_6346_4C7E_BF1F_870A73D2F918" localSheetId="4">Log #REF!</definedName>
    <definedName name="MmExcelLinker_07D55AD7_6346_4C7E_BF1F_870A73D2F918" localSheetId="6">Log #REF!</definedName>
    <definedName name="MmExcelLinker_07D55AD7_6346_4C7E_BF1F_870A73D2F918">Log #REF!</definedName>
    <definedName name="MmExcelLinker_42821290_D8E6_4442_972C_F63ADCE94F49" localSheetId="7">#N/A</definedName>
    <definedName name="MmExcelLinker_42821290_D8E6_4442_972C_F63ADCE94F49" localSheetId="9">#N/A</definedName>
    <definedName name="MmExcelLinker_42821290_D8E6_4442_972C_F63ADCE94F49" localSheetId="0">#N/A</definedName>
    <definedName name="MmExcelLinker_42821290_D8E6_4442_972C_F63ADCE94F49" localSheetId="4">#N/A</definedName>
    <definedName name="MmExcelLinker_42821290_D8E6_4442_972C_F63ADCE94F49" localSheetId="6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3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hidden="1">{"'Eng (page2)'!$A$1:$D$52"}</definedName>
    <definedName name="Mypic">INDEX(#REF!,MATCH(#REF!,#REF!,0))</definedName>
    <definedName name="n" localSheetId="3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3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3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3" hidden="1">{"'Eng (page2)'!$A$1:$D$52"}</definedName>
    <definedName name="NATURE" hidden="1">{"'Eng (page2)'!$A$1:$D$52"}</definedName>
    <definedName name="NAWA" hidden="1">{"'Model'!$A$1:$N$53"}</definedName>
    <definedName name="NCode" localSheetId="7">#REF!</definedName>
    <definedName name="NCode" localSheetId="9">#REF!</definedName>
    <definedName name="NCode" localSheetId="0">#REF!</definedName>
    <definedName name="NCode">#REF!</definedName>
    <definedName name="ne" localSheetId="3" hidden="1">{"'Eng (page2)'!$A$1:$D$52"}</definedName>
    <definedName name="ne" hidden="1">{"'Eng (page2)'!$A$1:$D$52"}</definedName>
    <definedName name="nee" localSheetId="3">#REF!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3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3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3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3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3" hidden="1">{"'Eng (page2)'!$A$1:$D$52"}</definedName>
    <definedName name="nm" hidden="1">{"'Eng (page2)'!$A$1:$D$52"}</definedName>
    <definedName name="nmp">#REF!</definedName>
    <definedName name="nn" localSheetId="3" hidden="1">{"'Model'!$A$1:$N$53"}</definedName>
    <definedName name="nn" hidden="1">{"'Model'!$A$1:$N$53"}</definedName>
    <definedName name="nnn" localSheetId="3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3">"$#REF!.$#REF!$#REF!"</definedName>
    <definedName name="nnnn" hidden="1">#REF!</definedName>
    <definedName name="nnnnn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3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FAC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3" hidden="1">#REF!</definedName>
    <definedName name="ohtori" hidden="1">#REF!</definedName>
    <definedName name="oi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3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3" hidden="1">{"'Eng (page2)'!$A$1:$D$52"}</definedName>
    <definedName name="one" hidden="1">{"'Eng (page2)'!$A$1:$D$52"}</definedName>
    <definedName name="oo" localSheetId="3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ku">#REF!</definedName>
    <definedName name="OPL">#REF!</definedName>
    <definedName name="OPLL" localSheetId="3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3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3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3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3" hidden="1">{"'Changes Log'!$A$1:$F$25"}</definedName>
    <definedName name="ouyty" hidden="1">{"'Changes Log'!$A$1:$F$25"}</definedName>
    <definedName name="OWARI">#REF!</definedName>
    <definedName name="oyh">#N/A</definedName>
    <definedName name="P" localSheetId="3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3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7">DATE(YEAR([0]!Loan_Start),MONTH([0]!Loan_Start)+Payment_Number,DAY([0]!Loan_Start))</definedName>
    <definedName name="Payment_Date" localSheetId="9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3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3" hidden="1">{"'Eng (page2)'!$A$1:$D$52"}</definedName>
    <definedName name="pfwe" hidden="1">{"'Eng (page2)'!$A$1:$D$52"}</definedName>
    <definedName name="PH" localSheetId="3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>#REF!</definedName>
    <definedName name="popo">#REF!</definedName>
    <definedName name="popp" localSheetId="3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3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3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3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3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3">#REF!</definedName>
    <definedName name="PRINT">#REF!</definedName>
    <definedName name="Print_admin">#REF!</definedName>
    <definedName name="_xlnm.Print_Area" localSheetId="11">'CF 10-11'!$A$1:$J$78</definedName>
    <definedName name="_xlnm.Print_Area" localSheetId="7">'CH-Conso25_6'!$A$1:$U$33</definedName>
    <definedName name="_xlnm.Print_Area" localSheetId="8">'CH-Conso26_7'!$A$1:$U$33</definedName>
    <definedName name="_xlnm.Print_Area" localSheetId="9">'CH-Separate25_8'!$A$1:$L$24</definedName>
    <definedName name="_xlnm.Print_Area" localSheetId="10">'CH-Separate26_9'!$A$1:$L$28</definedName>
    <definedName name="_xlnm.Print_Area" localSheetId="0">'SFP 2'!$A$1:$I$30</definedName>
    <definedName name="_xlnm.Print_Area" localSheetId="1">'SFP 3'!$A$1:$I$44</definedName>
    <definedName name="_xlnm.Print_Area" localSheetId="4">SOCI3_4!$A$1:$J$49</definedName>
    <definedName name="_xlnm.Print_Area" localSheetId="5">SOCI6_5!$A$1:$J$49</definedName>
    <definedName name="_xlnm.Print_Area" localSheetId="6">SOCI9_5!$A$1:$J$49</definedName>
    <definedName name="_xlnm.Print_Area">#REF!</definedName>
    <definedName name="Print_Area_MI" localSheetId="3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3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3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3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3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7">Scheduled_Payment+Extra_Payment</definedName>
    <definedName name="qc" localSheetId="9">Scheduled_Payment+Extra_Payment</definedName>
    <definedName name="qc" localSheetId="0">Scheduled_Payment+Extra_Payment</definedName>
    <definedName name="qc" localSheetId="4">Scheduled_Payment+Extra_Payment</definedName>
    <definedName name="qc" localSheetId="6">Scheduled_Payment+Extra_Payment</definedName>
    <definedName name="qc">Scheduled_Payment+Extra_Payment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3" hidden="1">{"'Eng (page2)'!$A$1:$D$52"}</definedName>
    <definedName name="QER" hidden="1">{"'Eng (page2)'!$A$1:$D$52"}</definedName>
    <definedName name="qew">#REF!</definedName>
    <definedName name="qing">#REF!</definedName>
    <definedName name="qq" localSheetId="3">#REF!</definedName>
    <definedName name="qq" hidden="1">{"'Eng (page2)'!$A$1:$D$52"}</definedName>
    <definedName name="qqq">#REF!</definedName>
    <definedName name="qqqq" localSheetId="3">#REF!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QQQQQQQQQQQQQQQ">#REF!</definedName>
    <definedName name="QQW" localSheetId="3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3" hidden="1">{"'Eng (page2)'!$A$1:$D$52"}</definedName>
    <definedName name="qw" localSheetId="12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3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3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3" hidden="1">#REF!</definedName>
    <definedName name="RCArea" hidden="1">#REF!</definedName>
    <definedName name="RD" localSheetId="3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3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3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3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2" hidden="1">{"cashflow",#N/A,FALSE,"cash flow"}</definedName>
    <definedName name="rer" localSheetId="3" hidden="1">{"cashflow",#N/A,FALSE,"cash flow"}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3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3" hidden="1">{"'Eng (page2)'!$A$1:$D$52"}</definedName>
    <definedName name="rqr" hidden="1">{"'Eng (page2)'!$A$1:$D$52"}</definedName>
    <definedName name="rr">#REF!</definedName>
    <definedName name="rrd">#REF!</definedName>
    <definedName name="RRE" localSheetId="3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3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3" hidden="1">{"'Changes Log'!$A$1:$F$25"}</definedName>
    <definedName name="rtrtr" hidden="1">{"'Changes Log'!$A$1:$F$25"}</definedName>
    <definedName name="RTT">#REF!</definedName>
    <definedName name="rtth">#REF!</definedName>
    <definedName name="rty" localSheetId="3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3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3" hidden="1">{"'Eng (page2)'!$A$1:$D$52"}</definedName>
    <definedName name="sA" hidden="1">{"'Eng (page2)'!$A$1:$D$52"}</definedName>
    <definedName name="SAam">#REF!</definedName>
    <definedName name="SAB" localSheetId="3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3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3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2" hidden="1">1</definedName>
    <definedName name="SAPBEXhrIndnt" localSheetId="3" hidden="1">1</definedName>
    <definedName name="SAPBEXhrIndnt" hidden="1">2</definedName>
    <definedName name="SAPBEXrevision" hidden="1">1</definedName>
    <definedName name="SAPBEXsysID" localSheetId="2" hidden="1">"BW1"</definedName>
    <definedName name="SAPBEXsysID" localSheetId="3" hidden="1">"BW1"</definedName>
    <definedName name="SAPBEXsysID" hidden="1">"BP1"</definedName>
    <definedName name="SAPBEXwbID" localSheetId="2" hidden="1">"3QT0CREASQELGVIPBAZEILHZ2"</definedName>
    <definedName name="SAPBEXwbID" localSheetId="3" hidden="1">"3QT0CREASQELGVIPBAZEILHZ2"</definedName>
    <definedName name="SAPBEXwbID" hidden="1">"3XQ19Z9RH9EGRBRG8QV0FOFLY"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7">#REF!</definedName>
    <definedName name="SAVEX" localSheetId="9">#REF!</definedName>
    <definedName name="SAVEX" localSheetId="0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3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3" hidden="1">{"'Model'!$A$1:$N$53"}</definedName>
    <definedName name="sdac" hidden="1">{"'Model'!$A$1:$N$53"}</definedName>
    <definedName name="sdas">#REF!</definedName>
    <definedName name="SDDSG">#REF!</definedName>
    <definedName name="sdf" localSheetId="3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7">Scheduled_Payment+Extra_Payment</definedName>
    <definedName name="sdfag" localSheetId="9">Scheduled_Payment+Extra_Payment</definedName>
    <definedName name="sdfag" localSheetId="0">Scheduled_Payment+Extra_Payment</definedName>
    <definedName name="sdfag" localSheetId="4">Scheduled_Payment+Extra_Payment</definedName>
    <definedName name="sdfag" localSheetId="6">Scheduled_Payment+Extra_Payment</definedName>
    <definedName name="sdfag">Scheduled_Payment+Extra_Payment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7">Scheduled_Payment+Extra_Payment</definedName>
    <definedName name="sdfsdf" localSheetId="9">Scheduled_Payment+Extra_Payment</definedName>
    <definedName name="sdfsdf" localSheetId="0">Scheduled_Payment+Extra_Payment</definedName>
    <definedName name="sdfsdf" localSheetId="4">Scheduled_Payment+Extra_Payment</definedName>
    <definedName name="sdfsdf" localSheetId="6">Scheduled_Payment+Extra_Payment</definedName>
    <definedName name="sdfsdf">Scheduled_Payment+Extra_Payment</definedName>
    <definedName name="sdfsdfsdf" localSheetId="3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3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3" hidden="1">#REF!</definedName>
    <definedName name="sdsdf" hidden="1">#REF!</definedName>
    <definedName name="sdsqw" localSheetId="3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7">#REF!</definedName>
    <definedName name="SelectTFPrice" localSheetId="9">#REF!</definedName>
    <definedName name="SelectTFPrice" localSheetId="0">#REF!</definedName>
    <definedName name="SelectTFPrice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3" hidden="1">#REF!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3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3">#REF!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localSheetId="12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3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3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3" hidden="1">#REF!</definedName>
    <definedName name="SpecialPrice" hidden="1">#REF!</definedName>
    <definedName name="SPECSUMMARY">#REF!</definedName>
    <definedName name="SPECTRUM">#REF!</definedName>
    <definedName name="srd" localSheetId="3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3">#REF!</definedName>
    <definedName name="ss" hidden="1">{"'Eng (page2)'!$A$1:$D$52"}</definedName>
    <definedName name="ssa">#REF!</definedName>
    <definedName name="SSAB" localSheetId="3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2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3">#REF!</definedName>
    <definedName name="SSSS" hidden="1">{#N/A,#N/A,FALSE,"INCOME";#N/A,#N/A,FALSE,"BG1-QUARTERLY";#N/A,#N/A,FALSE,"BG1-MONTHLY"}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" localSheetId="3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3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3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3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3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3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3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3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2" hidden="1">7</definedName>
    <definedName name="TextRefCopyRangeCount" localSheetId="3" hidden="1">7</definedName>
    <definedName name="TextRefCopyRangeCount" localSheetId="12" hidden="1">21</definedName>
    <definedName name="TextRefCopyRangeCount" hidden="1">2</definedName>
    <definedName name="TEY" localSheetId="3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7">#REF!</definedName>
    <definedName name="TFPricePrg.btnCancel_Click" localSheetId="9">#REF!</definedName>
    <definedName name="TFPricePrg.btnCancel_Click" localSheetId="0">#REF!</definedName>
    <definedName name="TFPricePrg.btnCancel_Click">#REF!</definedName>
    <definedName name="TFPricePrg.btnOK_Click" localSheetId="7">#REF!</definedName>
    <definedName name="TFPricePrg.btnOK_Click" localSheetId="9">#REF!</definedName>
    <definedName name="TFPricePrg.btnOK_Click" localSheetId="0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3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3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7">Scheduled_Payment+Extra_Payment</definedName>
    <definedName name="Total_Payment" localSheetId="9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3" hidden="1">{"'Model'!$A$1:$N$53"}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3" hidden="1">{"'Changes Log'!$A$1:$F$25"}</definedName>
    <definedName name="trtere" hidden="1">{"'Changes Log'!$A$1:$F$25"}</definedName>
    <definedName name="TRTR">#REF!</definedName>
    <definedName name="trtrt" localSheetId="3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3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3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3" hidden="1">#REF!</definedName>
    <definedName name="tyt" hidden="1">#REF!</definedName>
    <definedName name="tyty" localSheetId="3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3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3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3" hidden="1">{"'Eng (page2)'!$A$1:$D$52"}</definedName>
    <definedName name="UKL" hidden="1">{"'Eng (page2)'!$A$1:$D$52"}</definedName>
    <definedName name="ULAND">#REF!</definedName>
    <definedName name="unew" localSheetId="3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3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uyyy">#REF!</definedName>
    <definedName name="v" localSheetId="3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3" hidden="1">{"'Changes Log'!$A$1:$F$25"}</definedName>
    <definedName name="vbn" hidden="1">{"'Changes Log'!$A$1:$F$25"}</definedName>
    <definedName name="VC_EX_">#N/A</definedName>
    <definedName name="VCF">#REF!</definedName>
    <definedName name="vcx" localSheetId="3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3" hidden="1">{"'Eng (page2)'!$A$1:$D$52"}</definedName>
    <definedName name="VDF" hidden="1">{"'Eng (page2)'!$A$1:$D$52"}</definedName>
    <definedName name="VDFRS">#REF!</definedName>
    <definedName name="vdsqe" localSheetId="3" hidden="1">{"'Model'!$A$1:$N$53"}</definedName>
    <definedName name="vdsqe" hidden="1">{"'Model'!$A$1:$N$53"}</definedName>
    <definedName name="ve">#REF!</definedName>
    <definedName name="vee">#REF!</definedName>
    <definedName name="veevee" localSheetId="3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3" hidden="1">{"'Model'!$A$1:$N$53"}</definedName>
    <definedName name="vv" hidden="1">{"'Model'!$A$1:$N$53"}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vy">#REF!</definedName>
    <definedName name="w" localSheetId="3">#REF!</definedName>
    <definedName name="w" localSheetId="12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3" hidden="1">{"'Eng (page2)'!$A$1:$D$52"}</definedName>
    <definedName name="walkthrough" hidden="1">{"'Eng (page2)'!$A$1:$D$52"}</definedName>
    <definedName name="WANCHAI_TRADING_LTD._PART.">#REF!</definedName>
    <definedName name="wanna" localSheetId="3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3" hidden="1">#REF!</definedName>
    <definedName name="WDEWFCD" hidden="1">#REF!</definedName>
    <definedName name="we" localSheetId="3">#REF!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>#REF!</definedName>
    <definedName name="weee" localSheetId="3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3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3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3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7">RIGHT(LEN(_2__NAME()),"]"-FIND(1,_2__NAME()))</definedName>
    <definedName name="worksheet" localSheetId="9">RIGHT(LEN(_2__NAME()),"]"-FIND(1,_2__NAME()))</definedName>
    <definedName name="worksheet" localSheetId="0">RIGHT(LEN(_2__NAME()),"]"-FIND(1,_2__NAME()))</definedName>
    <definedName name="worksheet" localSheetId="4">RIGHT(LEN(_2__NAME()),"]"-FIND(1,_2__NAME()))</definedName>
    <definedName name="worksheet" localSheetId="6">RIGHT(LEN(_2__NAME()),"]"-FIND(1,_2__NAME()))</definedName>
    <definedName name="worksheet">RIGHT(LEN(_2__NAME()),"]"-FIND(1,_2__NAME()))</definedName>
    <definedName name="worksheet_10" localSheetId="7">RIGHT(LEN(_1__NAME()),"]"-FIND(1,_1__NAME()))</definedName>
    <definedName name="worksheet_10" localSheetId="9">RIGHT(LEN(_1__NAME()),"]"-FIND(1,_1__NAME()))</definedName>
    <definedName name="worksheet_10" localSheetId="0">RIGHT(LEN(_1__NAME()),"]"-FIND(1,_1__NAME()))</definedName>
    <definedName name="worksheet_10" localSheetId="4">RIGHT(LEN(_1__NAME()),"]"-FIND(1,_1__NAME()))</definedName>
    <definedName name="worksheet_10" localSheetId="6">RIGHT(LEN(_1__NAME()),"]"-FIND(1,_1__NAME()))</definedName>
    <definedName name="worksheet_10">RIGHT(LEN(_1__NAME()),"]"-FIND(1,_1__NAME()))</definedName>
    <definedName name="worksheet_10_3" localSheetId="7">RIGHT(LEN(_1__NAME()),"]"-FIND(1,_1__NAME()))</definedName>
    <definedName name="worksheet_10_3" localSheetId="9">RIGHT(LEN(_1__NAME()),"]"-FIND(1,_1__NAME()))</definedName>
    <definedName name="worksheet_10_3" localSheetId="0">RIGHT(LEN(_1__NAME()),"]"-FIND(1,_1__NAME()))</definedName>
    <definedName name="worksheet_10_3" localSheetId="4">RIGHT(LEN(_1__NAME()),"]"-FIND(1,_1__NAME()))</definedName>
    <definedName name="worksheet_10_3" localSheetId="6">RIGHT(LEN(_1__NAME()),"]"-FIND(1,_1__NAME()))</definedName>
    <definedName name="worksheet_10_3">RIGHT(LEN(_1__NAME()),"]"-FIND(1,_1__NAME()))</definedName>
    <definedName name="worksheet_11" localSheetId="7">RIGHT(LEN(_1NAME()),"]"-FIND(1,_1NAME()))</definedName>
    <definedName name="worksheet_11" localSheetId="9">RIGHT(LEN(_1NAME()),"]"-FIND(1,_1NAME()))</definedName>
    <definedName name="worksheet_11" localSheetId="0">RIGHT(LEN(_1NAME()),"]"-FIND(1,_1NAME()))</definedName>
    <definedName name="worksheet_11" localSheetId="4">RIGHT(LEN(_1NAME()),"]"-FIND(1,_1NAME()))</definedName>
    <definedName name="worksheet_11" localSheetId="6">RIGHT(LEN(_1NAME()),"]"-FIND(1,_1NAME()))</definedName>
    <definedName name="worksheet_11">RIGHT(LEN(_1NAME()),"]"-FIND(1,_1NAME()))</definedName>
    <definedName name="worksheet_12" localSheetId="7">RIGHT(LEN(_1NAME()),"]"-FIND(1,_1NAME()))</definedName>
    <definedName name="worksheet_12" localSheetId="9">RIGHT(LEN(_1NAME()),"]"-FIND(1,_1NAME()))</definedName>
    <definedName name="worksheet_12" localSheetId="0">RIGHT(LEN(_1NAME()),"]"-FIND(1,_1NAME()))</definedName>
    <definedName name="worksheet_12" localSheetId="4">RIGHT(LEN(_1NAME()),"]"-FIND(1,_1NAME()))</definedName>
    <definedName name="worksheet_12" localSheetId="6">RIGHT(LEN(_1NAME()),"]"-FIND(1,_1NAME()))</definedName>
    <definedName name="worksheet_12">RIGHT(LEN(_1NAME()),"]"-FIND(1,_1NAME()))</definedName>
    <definedName name="worksheet_2">#N/A</definedName>
    <definedName name="worksheet_3" localSheetId="7">RIGHT(LEN(_2__NAME()),"]"-FIND(1,_2__NAME()))</definedName>
    <definedName name="worksheet_3" localSheetId="9">RIGHT(LEN(_2__NAME()),"]"-FIND(1,_2__NAME()))</definedName>
    <definedName name="worksheet_3" localSheetId="0">RIGHT(LEN(_2__NAME()),"]"-FIND(1,_2__NAME()))</definedName>
    <definedName name="worksheet_3" localSheetId="4">RIGHT(LEN(_2__NAME()),"]"-FIND(1,_2__NAME()))</definedName>
    <definedName name="worksheet_3" localSheetId="6">RIGHT(LEN(_2__NAME()),"]"-FIND(1,_2__NAME()))</definedName>
    <definedName name="worksheet_3">RIGHT(LEN(_2__NAME()),"]"-FIND(1,_2__NAME()))</definedName>
    <definedName name="worksheet_9">#N/A</definedName>
    <definedName name="wp" localSheetId="3">#REF!</definedName>
    <definedName name="WP">#REF!</definedName>
    <definedName name="wqer">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3" hidden="1">{"balance",#N/A,FALSE,"BALANCE"}</definedName>
    <definedName name="wrn.BALANCE." hidden="1">{"balance",#N/A,FALSE,"BALANCE"}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{"cashflow",#N/A,FALSE,"CASHFLOW 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3">#REF!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sww">#REF!</definedName>
    <definedName name="www" localSheetId="3">#REF!</definedName>
    <definedName name="www" hidden="1">#REF!</definedName>
    <definedName name="www.">#REF!</definedName>
    <definedName name="www..">#REF!</definedName>
    <definedName name="x" localSheetId="3">#REF!</definedName>
    <definedName name="x" localSheetId="1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_actual_2002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3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2" hidden="1">10</definedName>
    <definedName name="XRefColumnsCount" localSheetId="3" hidden="1">10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localSheetId="2" hidden="1">63</definedName>
    <definedName name="XRefCopyRangeCount" localSheetId="3" hidden="1">63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>#REF!</definedName>
    <definedName name="xx" hidden="1">#REF!</definedName>
    <definedName name="xxbcb">#REF!</definedName>
    <definedName name="xxcvcxfv" localSheetId="3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>#REF!</definedName>
    <definedName name="xxx" hidden="1">#REF!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3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3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3" hidden="1">#REF!</definedName>
    <definedName name="yrc" hidden="1">#REF!</definedName>
    <definedName name="YRE" localSheetId="3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3" hidden="1">{"'Changes Log'!$A$1:$F$25"}</definedName>
    <definedName name="yuyuy" hidden="1">{"'Changes Log'!$A$1:$F$25"}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#REF!</definedName>
    <definedName name="yyttr" localSheetId="3" hidden="1">{"'Changes Log'!$A$1:$F$25"}</definedName>
    <definedName name="yyttr" hidden="1">{"'Changes Log'!$A$1:$F$25"}</definedName>
    <definedName name="yyy" localSheetId="3">#REF!</definedName>
    <definedName name="yyy" hidden="1">{"'Eng (page2)'!$A$1:$D$52"}</definedName>
    <definedName name="yyyy" localSheetId="3">#REF!</definedName>
    <definedName name="yyyy" hidden="1">{"'Changes Log'!$A$1:$F$25"}</definedName>
    <definedName name="yyyy_1" hidden="1">{"'Sheet1'!$L$16"}</definedName>
    <definedName name="z" localSheetId="3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11" hidden="1">'CF 10-11'!$A$1:$J$74</definedName>
    <definedName name="Z_A3B3E038_AAE0_4F24_B01A_BCF5B017EAC3_.wvu.PrintArea" localSheetId="9" hidden="1">'CH-Separate25_8'!$A$1:$J$25</definedName>
    <definedName name="Z_A3B3E038_AAE0_4F24_B01A_BCF5B017EAC3_.wvu.PrintArea" localSheetId="10" hidden="1">'CH-Separate26_9'!$A$1:$L$29</definedName>
    <definedName name="Z_A3B3E038_AAE0_4F24_B01A_BCF5B017EAC3_.wvu.PrintArea" localSheetId="0" hidden="1">'SFP 2'!$A$1:$I$30</definedName>
    <definedName name="Z_A3B3E038_AAE0_4F24_B01A_BCF5B017EAC3_.wvu.PrintArea" localSheetId="1" hidden="1">'SFP 3'!$A$1:$I$47</definedName>
    <definedName name="Z_A3B3E038_AAE0_4F24_B01A_BCF5B017EAC3_.wvu.PrintArea" localSheetId="4" hidden="1">SOCI3_4!$A$1:$J$51</definedName>
    <definedName name="Z_A3B3E038_AAE0_4F24_B01A_BCF5B017EAC3_.wvu.PrintArea" localSheetId="5" hidden="1">SOCI6_5!$A$1:$J$51</definedName>
    <definedName name="Z_A3B3E038_AAE0_4F24_B01A_BCF5B017EAC3_.wvu.PrintArea" localSheetId="6" hidden="1">SOCI9_5!$A$1:$J$51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q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d1">"Q"</definedName>
    <definedName name="ZL" localSheetId="3" hidden="1">{"'Eng (page2)'!$A$1:$D$52"}</definedName>
    <definedName name="ZL" hidden="1">{"'Eng (page2)'!$A$1:$D$52"}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2" hidden="1">{"cashflow",#N/A,FALSE,"cash flow"}</definedName>
    <definedName name="zz" localSheetId="3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3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3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3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3">#REF!</definedName>
    <definedName name="ก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3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3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7">Scheduled_Payment+Extra_Payment</definedName>
    <definedName name="ฟกดฟกหเ" localSheetId="9">Scheduled_Payment+Extra_Payment</definedName>
    <definedName name="ฟกดฟกหเ" localSheetId="0">Scheduled_Payment+Extra_Payment</definedName>
    <definedName name="ฟกดฟกหเ" localSheetId="4">Scheduled_Payment+Extra_Payment</definedName>
    <definedName name="ฟกดฟกหเ" localSheetId="6">Scheduled_Payment+Extra_Payment</definedName>
    <definedName name="ฟกดฟกหเ">Scheduled_Payment+Extra_Payment</definedName>
    <definedName name="ฟกดว่า" localSheetId="7">Scheduled_Payment+Extra_Payment</definedName>
    <definedName name="ฟกดว่า" localSheetId="9">Scheduled_Payment+Extra_Payment</definedName>
    <definedName name="ฟกดว่า" localSheetId="0">Scheduled_Payment+Extra_Payment</definedName>
    <definedName name="ฟกดว่า" localSheetId="4">Scheduled_Payment+Extra_Payment</definedName>
    <definedName name="ฟกดว่า" localSheetId="6">Scheduled_Payment+Extra_Payment</definedName>
    <definedName name="ฟกดว่า">Scheduled_Payment+Extra_Payment</definedName>
    <definedName name="ฟกฟเ">#N/A</definedName>
    <definedName name="ฟดได" localSheetId="3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3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3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7">RIGHT(LEN(_1NAME()),"]"-FIND(1,_1NAME()))</definedName>
    <definedName name="รหัสลูกค้า" localSheetId="9">RIGHT(LEN(_1NAME()),"]"-FIND(1,_1NAME()))</definedName>
    <definedName name="รหัสลูกค้า" localSheetId="0">RIGHT(LEN(_1NAME()),"]"-FIND(1,_1NAME()))</definedName>
    <definedName name="รหัสลูกค้า" localSheetId="4">RIGHT(LEN(_1NAME()),"]"-FIND(1,_1NAME()))</definedName>
    <definedName name="รหัสลูกค้า" localSheetId="6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3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3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7">Scheduled_Payment+Extra_Payment</definedName>
    <definedName name="หกฟห" localSheetId="9">Scheduled_Payment+Extra_Payment</definedName>
    <definedName name="หกฟห" localSheetId="0">Scheduled_Payment+Extra_Payment</definedName>
    <definedName name="หกฟห" localSheetId="4">Scheduled_Payment+Extra_Payment</definedName>
    <definedName name="หกฟห" localSheetId="6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ๆ" localSheetId="3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3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7" l="1"/>
  <c r="D73" i="7"/>
  <c r="F11" i="7"/>
  <c r="J25" i="8"/>
  <c r="F16" i="13"/>
  <c r="D16" i="13"/>
  <c r="L11" i="13"/>
  <c r="Q13" i="4"/>
  <c r="U13" i="4"/>
  <c r="Q29" i="12"/>
  <c r="Q28" i="12"/>
  <c r="Q18" i="12"/>
  <c r="Q17" i="12"/>
  <c r="Q13" i="12"/>
  <c r="U13" i="12" s="1"/>
  <c r="F40" i="20"/>
  <c r="F29" i="20"/>
  <c r="J29" i="20"/>
  <c r="D47" i="2"/>
  <c r="D40" i="2"/>
  <c r="D11" i="7" s="1"/>
  <c r="F40" i="2"/>
  <c r="D47" i="20"/>
  <c r="D40" i="20"/>
  <c r="H40" i="20"/>
  <c r="J40" i="20"/>
  <c r="J49" i="20"/>
  <c r="H49" i="20"/>
  <c r="F49" i="20"/>
  <c r="J47" i="20"/>
  <c r="H47" i="20"/>
  <c r="J23" i="20"/>
  <c r="H23" i="20"/>
  <c r="F23" i="20"/>
  <c r="D23" i="20"/>
  <c r="J12" i="20"/>
  <c r="J17" i="20" s="1"/>
  <c r="J25" i="20" s="1"/>
  <c r="J27" i="20" s="1"/>
  <c r="J33" i="20" s="1"/>
  <c r="H12" i="20"/>
  <c r="H17" i="20" s="1"/>
  <c r="F12" i="20"/>
  <c r="F17" i="20" s="1"/>
  <c r="F25" i="20" s="1"/>
  <c r="F27" i="20" s="1"/>
  <c r="F33" i="20" s="1"/>
  <c r="D12" i="20"/>
  <c r="D17" i="20" s="1"/>
  <c r="D25" i="20" s="1"/>
  <c r="D27" i="20" s="1"/>
  <c r="D29" i="20" s="1"/>
  <c r="D33" i="20" s="1"/>
  <c r="H25" i="20" l="1"/>
  <c r="H27" i="20" s="1"/>
  <c r="H29" i="20" s="1"/>
  <c r="H33" i="20" s="1"/>
  <c r="F47" i="20"/>
  <c r="E11" i="7"/>
  <c r="G11" i="7"/>
  <c r="I11" i="7"/>
  <c r="J24" i="8"/>
  <c r="J19" i="13"/>
  <c r="S28" i="4"/>
  <c r="S28" i="12"/>
  <c r="K28" i="12"/>
  <c r="J49" i="2"/>
  <c r="H49" i="2"/>
  <c r="F49" i="2"/>
  <c r="F23" i="2"/>
  <c r="D49" i="20" l="1"/>
  <c r="L25" i="8"/>
  <c r="L24" i="8"/>
  <c r="L15" i="8"/>
  <c r="J16" i="8"/>
  <c r="H16" i="8"/>
  <c r="F16" i="8"/>
  <c r="D16" i="8"/>
  <c r="S29" i="4"/>
  <c r="Q29" i="4"/>
  <c r="Q18" i="4"/>
  <c r="U18" i="4" s="1"/>
  <c r="Q17" i="4"/>
  <c r="U17" i="4" s="1"/>
  <c r="D23" i="15"/>
  <c r="H23" i="15"/>
  <c r="C40" i="1"/>
  <c r="C18" i="1"/>
  <c r="U29" i="4" l="1"/>
  <c r="L16" i="8"/>
  <c r="J57" i="7" l="1"/>
  <c r="J16" i="13"/>
  <c r="H16" i="13"/>
  <c r="S19" i="12" l="1"/>
  <c r="K19" i="12"/>
  <c r="I19" i="12"/>
  <c r="G19" i="12"/>
  <c r="E19" i="12"/>
  <c r="C19" i="12"/>
  <c r="F23" i="15"/>
  <c r="C23" i="4" l="1"/>
  <c r="E23" i="4"/>
  <c r="G23" i="4"/>
  <c r="I23" i="4"/>
  <c r="K23" i="4"/>
  <c r="M23" i="4"/>
  <c r="O23" i="4"/>
  <c r="Q23" i="4"/>
  <c r="S23" i="4"/>
  <c r="U23" i="4"/>
  <c r="J23" i="15"/>
  <c r="H57" i="7" l="1"/>
  <c r="D23" i="2"/>
  <c r="G40" i="1"/>
  <c r="G18" i="1"/>
  <c r="F57" i="7"/>
  <c r="H49" i="15" l="1"/>
  <c r="D49" i="15"/>
  <c r="J47" i="15"/>
  <c r="H47" i="15"/>
  <c r="D47" i="15"/>
  <c r="J40" i="15"/>
  <c r="H40" i="15"/>
  <c r="D40" i="15"/>
  <c r="J12" i="15"/>
  <c r="J17" i="15" s="1"/>
  <c r="H12" i="15"/>
  <c r="H17" i="15" s="1"/>
  <c r="F12" i="15"/>
  <c r="F17" i="15" s="1"/>
  <c r="D12" i="15"/>
  <c r="D17" i="15" s="1"/>
  <c r="I28" i="14"/>
  <c r="G28" i="14"/>
  <c r="E28" i="14"/>
  <c r="C28" i="14"/>
  <c r="I20" i="14"/>
  <c r="G20" i="14"/>
  <c r="E20" i="14"/>
  <c r="C20" i="14"/>
  <c r="D57" i="7"/>
  <c r="E30" i="14" l="1"/>
  <c r="J25" i="15"/>
  <c r="J27" i="15" s="1"/>
  <c r="J29" i="15" s="1"/>
  <c r="J33" i="15" s="1"/>
  <c r="F25" i="15"/>
  <c r="F27" i="15" s="1"/>
  <c r="F29" i="15" s="1"/>
  <c r="F33" i="15" s="1"/>
  <c r="F40" i="15" s="1"/>
  <c r="F47" i="15" s="1"/>
  <c r="H25" i="15"/>
  <c r="H27" i="15" s="1"/>
  <c r="H29" i="15" s="1"/>
  <c r="D25" i="15"/>
  <c r="D27" i="15" s="1"/>
  <c r="D29" i="15" s="1"/>
  <c r="G30" i="14"/>
  <c r="C30" i="14"/>
  <c r="I30" i="14"/>
  <c r="H33" i="15" l="1"/>
  <c r="D33" i="15"/>
  <c r="K32" i="12" l="1"/>
  <c r="E40" i="1" l="1"/>
  <c r="E42" i="1" s="1"/>
  <c r="I40" i="1"/>
  <c r="I42" i="1" s="1"/>
  <c r="C42" i="1" l="1"/>
  <c r="G42" i="1"/>
  <c r="H26" i="8"/>
  <c r="H21" i="8"/>
  <c r="S19" i="4"/>
  <c r="S25" i="4" s="1"/>
  <c r="K19" i="4"/>
  <c r="K25" i="4" s="1"/>
  <c r="I30" i="4"/>
  <c r="J23" i="2"/>
  <c r="H23" i="2"/>
  <c r="I23" i="12"/>
  <c r="H28" i="8" l="1"/>
  <c r="H29" i="8" s="1"/>
  <c r="Q19" i="4"/>
  <c r="Q25" i="4" s="1"/>
  <c r="I19" i="4"/>
  <c r="I25" i="4" s="1"/>
  <c r="E18" i="1"/>
  <c r="J23" i="13"/>
  <c r="C23" i="12"/>
  <c r="E23" i="12"/>
  <c r="G23" i="12"/>
  <c r="K23" i="12"/>
  <c r="S23" i="12"/>
  <c r="I33" i="4" l="1"/>
  <c r="I34" i="4" s="1"/>
  <c r="Q22" i="12"/>
  <c r="Q19" i="12"/>
  <c r="D12" i="2"/>
  <c r="H12" i="2"/>
  <c r="Q23" i="12" l="1"/>
  <c r="U22" i="12"/>
  <c r="S30" i="12" l="1"/>
  <c r="I30" i="12"/>
  <c r="G30" i="12"/>
  <c r="E30" i="12"/>
  <c r="C30" i="12"/>
  <c r="C33" i="12" s="1"/>
  <c r="U18" i="12"/>
  <c r="U29" i="12"/>
  <c r="D20" i="13"/>
  <c r="D21" i="13" s="1"/>
  <c r="E20" i="13"/>
  <c r="F20" i="13"/>
  <c r="F21" i="13" s="1"/>
  <c r="G20" i="13"/>
  <c r="H20" i="13"/>
  <c r="H21" i="13" s="1"/>
  <c r="H24" i="13" s="1"/>
  <c r="E33" i="12" l="1"/>
  <c r="G33" i="12"/>
  <c r="S33" i="12"/>
  <c r="L20" i="13"/>
  <c r="J67" i="7" l="1"/>
  <c r="H67" i="7"/>
  <c r="F67" i="7"/>
  <c r="D47" i="7"/>
  <c r="L23" i="13"/>
  <c r="F24" i="13"/>
  <c r="D24" i="13"/>
  <c r="L15" i="13"/>
  <c r="L16" i="13" s="1"/>
  <c r="F26" i="8"/>
  <c r="D26" i="8"/>
  <c r="J21" i="8"/>
  <c r="F21" i="8"/>
  <c r="D21" i="8"/>
  <c r="L21" i="8"/>
  <c r="O33" i="12"/>
  <c r="M33" i="12"/>
  <c r="M23" i="12"/>
  <c r="M30" i="4"/>
  <c r="G30" i="4"/>
  <c r="E30" i="4"/>
  <c r="C30" i="4"/>
  <c r="S30" i="4"/>
  <c r="O33" i="4"/>
  <c r="J47" i="2"/>
  <c r="J12" i="2"/>
  <c r="J17" i="2" s="1"/>
  <c r="J25" i="2" s="1"/>
  <c r="J27" i="2" s="1"/>
  <c r="H17" i="2"/>
  <c r="H25" i="2" s="1"/>
  <c r="H27" i="2" s="1"/>
  <c r="F12" i="2"/>
  <c r="F17" i="2" s="1"/>
  <c r="D17" i="2"/>
  <c r="I25" i="1"/>
  <c r="G25" i="1"/>
  <c r="E25" i="1"/>
  <c r="C25" i="1"/>
  <c r="I18" i="1"/>
  <c r="D28" i="8" l="1"/>
  <c r="D29" i="8" s="1"/>
  <c r="F28" i="8"/>
  <c r="F29" i="8" s="1"/>
  <c r="D25" i="2"/>
  <c r="D27" i="2" s="1"/>
  <c r="D29" i="2" s="1"/>
  <c r="D33" i="2" s="1"/>
  <c r="S33" i="4"/>
  <c r="S34" i="4" s="1"/>
  <c r="C27" i="1"/>
  <c r="C44" i="1" s="1"/>
  <c r="C45" i="1" s="1"/>
  <c r="Q32" i="12"/>
  <c r="U32" i="12" s="1"/>
  <c r="I33" i="12"/>
  <c r="F25" i="2"/>
  <c r="F27" i="2" s="1"/>
  <c r="I27" i="1"/>
  <c r="I44" i="1" s="1"/>
  <c r="I45" i="1" s="1"/>
  <c r="E27" i="1"/>
  <c r="E44" i="1" s="1"/>
  <c r="E45" i="1" s="1"/>
  <c r="G27" i="1"/>
  <c r="G44" i="1" s="1"/>
  <c r="G45" i="1" s="1"/>
  <c r="O23" i="12"/>
  <c r="C19" i="4"/>
  <c r="D67" i="7"/>
  <c r="U23" i="12"/>
  <c r="O30" i="4"/>
  <c r="C25" i="4" l="1"/>
  <c r="C33" i="4"/>
  <c r="C34" i="4" s="1"/>
  <c r="E19" i="4"/>
  <c r="E25" i="4" s="1"/>
  <c r="E33" i="4" l="1"/>
  <c r="E34" i="4" s="1"/>
  <c r="G19" i="4"/>
  <c r="G25" i="4" s="1"/>
  <c r="G33" i="4" l="1"/>
  <c r="G34" i="4" s="1"/>
  <c r="M19" i="12"/>
  <c r="M19" i="4"/>
  <c r="M25" i="4" s="1"/>
  <c r="M33" i="4" s="1"/>
  <c r="O19" i="12" l="1"/>
  <c r="O19" i="4"/>
  <c r="O25" i="4" s="1"/>
  <c r="U17" i="12" l="1"/>
  <c r="U19" i="12" s="1"/>
  <c r="U19" i="4" l="1"/>
  <c r="U25" i="4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K28" i="4" l="1"/>
  <c r="D49" i="2"/>
  <c r="K30" i="12"/>
  <c r="K33" i="12" s="1"/>
  <c r="Q28" i="4" l="1"/>
  <c r="K30" i="4"/>
  <c r="K33" i="4" s="1"/>
  <c r="K34" i="4" s="1"/>
  <c r="Q30" i="12"/>
  <c r="Q33" i="12" s="1"/>
  <c r="U28" i="12"/>
  <c r="U30" i="12" s="1"/>
  <c r="U33" i="12" s="1"/>
  <c r="F29" i="2"/>
  <c r="U28" i="4" l="1"/>
  <c r="U30" i="4" s="1"/>
  <c r="U33" i="4" s="1"/>
  <c r="U34" i="4" s="1"/>
  <c r="Q30" i="4"/>
  <c r="Q33" i="4" s="1"/>
  <c r="Q34" i="4" s="1"/>
  <c r="F33" i="2"/>
  <c r="F72" i="7" l="1"/>
  <c r="F74" i="7" s="1"/>
  <c r="H29" i="2"/>
  <c r="J29" i="2"/>
  <c r="F47" i="2" l="1"/>
  <c r="F26" i="7"/>
  <c r="F37" i="7" s="1"/>
  <c r="F39" i="7" s="1"/>
  <c r="J21" i="13"/>
  <c r="J24" i="13" s="1"/>
  <c r="L19" i="13"/>
  <c r="L21" i="13" s="1"/>
  <c r="L24" i="13" s="1"/>
  <c r="H33" i="2"/>
  <c r="J33" i="2"/>
  <c r="J72" i="7" l="1"/>
  <c r="J74" i="7" s="1"/>
  <c r="H40" i="2"/>
  <c r="H11" i="7" s="1"/>
  <c r="H26" i="7" s="1"/>
  <c r="H37" i="7" s="1"/>
  <c r="H39" i="7" s="1"/>
  <c r="H72" i="7" s="1"/>
  <c r="H74" i="7" s="1"/>
  <c r="H80" i="7" s="1"/>
  <c r="J26" i="8"/>
  <c r="J28" i="8" s="1"/>
  <c r="L26" i="8"/>
  <c r="L28" i="8" s="1"/>
  <c r="J40" i="2" l="1"/>
  <c r="J11" i="7" s="1"/>
  <c r="J26" i="7" s="1"/>
  <c r="J37" i="7" s="1"/>
  <c r="J39" i="7" s="1"/>
  <c r="L29" i="8"/>
  <c r="J29" i="8"/>
  <c r="D26" i="7"/>
  <c r="D37" i="7" s="1"/>
  <c r="D39" i="7" s="1"/>
  <c r="D72" i="7" s="1"/>
  <c r="D74" i="7" s="1"/>
  <c r="D80" i="7" s="1"/>
</calcChain>
</file>

<file path=xl/sharedStrings.xml><?xml version="1.0" encoding="utf-8"?>
<sst xmlns="http://schemas.openxmlformats.org/spreadsheetml/2006/main" count="853" uniqueCount="341">
  <si>
    <t>Food Moments Public Company Limited and its Subsidiaries</t>
  </si>
  <si>
    <t>Statement of financial position</t>
  </si>
  <si>
    <t>Consolidated</t>
  </si>
  <si>
    <t>Separate</t>
  </si>
  <si>
    <t xml:space="preserve"> 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</si>
  <si>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</si>
  <si>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</si>
  <si>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</si>
  <si>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</si>
  <si>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</si>
  <si>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</si>
  <si>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</si>
  <si>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</si>
  <si>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</si>
  <si>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current receivables</t>
  </si>
  <si>
    <t>Dividend receivables</t>
  </si>
  <si>
    <t>Short-term loans to related parties</t>
  </si>
  <si>
    <t>Other current financial assets</t>
  </si>
  <si>
    <t>Inventories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</si>
  <si>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</si>
  <si>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</si>
  <si>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</si>
  <si>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</si>
  <si>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</si>
  <si>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</si>
  <si>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</si>
  <si>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</si>
  <si>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</si>
  <si>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</si>
  <si>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</si>
  <si>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</si>
  <si>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</si>
  <si>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</si>
  <si>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accounts payable</t>
  </si>
  <si>
    <t>Other current payables</t>
  </si>
  <si>
    <t>Current portion of long-term borrowings from financial institutions</t>
  </si>
  <si>
    <t>Current portion of lease liabilities</t>
  </si>
  <si>
    <t>Accrued corporate income tax</t>
  </si>
  <si>
    <t>Other current liabilities</t>
  </si>
  <si>
    <t>Total current liabilities</t>
  </si>
  <si>
    <t xml:space="preserve">Non-current liabilities </t>
  </si>
  <si>
    <t>Long-term borrowings from financial institutions</t>
  </si>
  <si>
    <t>Lease liabilities</t>
  </si>
  <si>
    <t>Provision for employee benefits</t>
  </si>
  <si>
    <t xml:space="preserve">Total non-current liabilities </t>
  </si>
  <si>
    <t>Total liabilities</t>
  </si>
  <si>
    <t>Equity</t>
  </si>
  <si>
    <t>Share capital:</t>
  </si>
  <si>
    <t xml:space="preserve">   Authorised share capital</t>
  </si>
  <si>
    <t xml:space="preserve">  (1,057,827,850 ordinary shares, par value at Baht 2 per share)</t>
  </si>
  <si>
    <t xml:space="preserve">   Issued and paid-up share capital</t>
  </si>
  <si>
    <t xml:space="preserve">  (987,827,850 ordinary shares, par value at Baht 2 per share)</t>
  </si>
  <si>
    <t xml:space="preserve">Share premium on ordinary shares </t>
  </si>
  <si>
    <t>Differences from business combination under common control</t>
  </si>
  <si>
    <t xml:space="preserve">Retained earnings </t>
  </si>
  <si>
    <t xml:space="preserve">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</si>
  <si>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</si>
  <si>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</si>
  <si>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</si>
  <si>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</si>
  <si>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</si>
  <si>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</si>
  <si>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</si>
  <si>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</si>
  <si>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</si>
  <si>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</si>
  <si>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</si>
  <si>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</si>
  <si>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</si>
  <si>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</si>
  <si>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</si>
  <si>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</si>
  <si>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</si>
  <si>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</si>
  <si>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</si>
  <si>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Total</t>
  </si>
  <si>
    <t>Yield</t>
  </si>
  <si>
    <t>PV of cash flow - Land</t>
  </si>
  <si>
    <t>PV for 2020 TFRS#16 - Land</t>
  </si>
  <si>
    <t>PV of cash flow - Other assets</t>
  </si>
  <si>
    <t>current</t>
  </si>
  <si>
    <t>non-current</t>
  </si>
  <si>
    <t>ending</t>
  </si>
  <si>
    <t>interest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</si>
  <si>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</si>
  <si>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</si>
  <si>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</si>
  <si>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</si>
  <si>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</si>
  <si>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</si>
  <si>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</si>
  <si>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</si>
  <si>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</si>
  <si>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</si>
  <si>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</si>
  <si>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</si>
  <si>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</si>
  <si>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</si>
  <si>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</si>
  <si>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</si>
  <si>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</si>
  <si>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</si>
  <si>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</si>
  <si>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</si>
  <si>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</si>
  <si>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</si>
  <si>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</si>
  <si>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</si>
  <si>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</si>
  <si>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</si>
  <si>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</si>
  <si>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</si>
  <si>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</si>
  <si>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</si>
  <si>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</si>
  <si>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</si>
  <si>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</si>
  <si>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</si>
  <si>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</si>
  <si>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</si>
  <si>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</si>
  <si>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</si>
  <si>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</si>
  <si>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</si>
  <si>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</si>
  <si>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</si>
  <si>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</si>
  <si>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</si>
  <si>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</si>
  <si>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</si>
  <si>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</si>
  <si>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</si>
  <si>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</si>
  <si>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</si>
  <si>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</si>
  <si>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</si>
  <si>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</si>
  <si>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</si>
  <si>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</si>
  <si>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</si>
  <si>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</si>
  <si>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</si>
  <si>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</si>
  <si>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</si>
  <si>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</si>
  <si>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</si>
  <si>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</si>
  <si>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</si>
  <si>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As at 1 Jan</t>
  </si>
  <si>
    <t>As at 31Dec20</t>
  </si>
  <si>
    <t>As at 31Dec21</t>
  </si>
  <si>
    <t>Asset</t>
  </si>
  <si>
    <t>ROU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</si>
  <si>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</si>
  <si>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</si>
  <si>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</si>
  <si>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</si>
  <si>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</si>
  <si>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</si>
  <si>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</si>
  <si>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</si>
  <si>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</si>
  <si>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</si>
  <si>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</si>
  <si>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 xml:space="preserve">Statement of comprehensive income (Unaudited) </t>
  </si>
  <si>
    <t>Three-month period ended</t>
  </si>
  <si>
    <t>Revenue from sale of goods and rendering of services</t>
  </si>
  <si>
    <t>Costs of sale of goods and rendering of services</t>
  </si>
  <si>
    <t>Gross profit</t>
  </si>
  <si>
    <t>Other income</t>
  </si>
  <si>
    <t>Gain on exchange rate</t>
  </si>
  <si>
    <t xml:space="preserve">                       -  </t>
  </si>
  <si>
    <t>Dividend income</t>
  </si>
  <si>
    <t>Profit before expense</t>
  </si>
  <si>
    <t>Distribution costs</t>
  </si>
  <si>
    <t>Administrative expenses</t>
  </si>
  <si>
    <t>Loss on exchange rate</t>
  </si>
  <si>
    <t>Total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</si>
  <si>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</si>
  <si>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</si>
  <si>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</si>
  <si>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</si>
  <si>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</si>
  <si>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</si>
  <si>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</si>
  <si>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</si>
  <si>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 Owners of parent</t>
  </si>
  <si>
    <t xml:space="preserve">    ส่วนที่เป็นของผู้ถือหุ้นของผู้ถือหุ้นเดิมก่อนการจัด</t>
  </si>
  <si>
    <t xml:space="preserve">       โครงสร้างธุรกิจ</t>
  </si>
  <si>
    <t xml:space="preserve">   Non-controlling interests</t>
  </si>
  <si>
    <t>Total comprehensive income attributable to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</si>
  <si>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</si>
  <si>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Six-month period ended</t>
  </si>
  <si>
    <t>Nine-month period ended</t>
  </si>
  <si>
    <t>30 September</t>
  </si>
  <si>
    <t>2, 8</t>
  </si>
  <si>
    <t>Other gains (losses)</t>
  </si>
  <si>
    <t>Tax benefit (expense)</t>
  </si>
  <si>
    <t>Statement of changes in equity (Unaudited)</t>
  </si>
  <si>
    <t>Consolidated financial statements</t>
  </si>
  <si>
    <t>Retained earnings</t>
  </si>
  <si>
    <t>องค์ประกอบอื่นของส่วนของผู้ถือหุ้น</t>
  </si>
  <si>
    <t>Differences from</t>
  </si>
  <si>
    <t>ผลต่างจากการ</t>
  </si>
  <si>
    <t>รวม</t>
  </si>
  <si>
    <t>business</t>
  </si>
  <si>
    <t xml:space="preserve">Equity </t>
  </si>
  <si>
    <t>Issued and</t>
  </si>
  <si>
    <t>combination</t>
  </si>
  <si>
    <t>เปลี่ยนแปลงใน</t>
  </si>
  <si>
    <t>องค์ประกอบอื่น</t>
  </si>
  <si>
    <t>attributable to</t>
  </si>
  <si>
    <t>paid-up</t>
  </si>
  <si>
    <t>Share premium</t>
  </si>
  <si>
    <t>under</t>
  </si>
  <si>
    <t>มูลค่ายุติธรรมของ</t>
  </si>
  <si>
    <t>ของส่วน</t>
  </si>
  <si>
    <t>owners of</t>
  </si>
  <si>
    <t xml:space="preserve">Non-controlling </t>
  </si>
  <si>
    <t>share capital</t>
  </si>
  <si>
    <t>on ordinary shares</t>
  </si>
  <si>
    <t>common control</t>
  </si>
  <si>
    <t>Legal reserve</t>
  </si>
  <si>
    <t>Unappropriated</t>
  </si>
  <si>
    <t>เงินลงทุนเผื่อขาย</t>
  </si>
  <si>
    <t>ของผู้ถือหุ้น</t>
  </si>
  <si>
    <t>the parent</t>
  </si>
  <si>
    <t>interests</t>
  </si>
  <si>
    <t>equity</t>
  </si>
  <si>
    <t>Six-month period ended 30 June 2025</t>
  </si>
  <si>
    <t>Balance as at 1 January 2025</t>
  </si>
  <si>
    <t>Transactions with owners, recorded directly in equity</t>
  </si>
  <si>
    <t xml:space="preserve">   Changes in ownership interests in subsidiaries</t>
  </si>
  <si>
    <t xml:space="preserve">    Changes in interests from loss of control</t>
  </si>
  <si>
    <t xml:space="preserve">   Total changes in ownership interests in subsidiaries</t>
  </si>
  <si>
    <t>Comprehensive income for the period</t>
  </si>
  <si>
    <t xml:space="preserve">   Profit</t>
  </si>
  <si>
    <t xml:space="preserve">   Other comprehensive income</t>
  </si>
  <si>
    <t>Transfer to legal reserve</t>
  </si>
  <si>
    <t>Balance as at 30 June 2025</t>
  </si>
  <si>
    <t>Six-month period ended 30 June 2026</t>
  </si>
  <si>
    <t>Balance as at 1 January 2026</t>
  </si>
  <si>
    <t>Transactions with owners, accounted directly in equity</t>
  </si>
  <si>
    <t xml:space="preserve">   Distributions to owners</t>
  </si>
  <si>
    <t xml:space="preserve">   Dividends paid to shareholders of the parent company</t>
  </si>
  <si>
    <t xml:space="preserve">   Dividends of subsidiaries paid to non-controlling interests</t>
  </si>
  <si>
    <t xml:space="preserve">   Total distributions to owners</t>
  </si>
  <si>
    <t>รวมรายการกับผู้ถือหุ้นที่บันทึกโดยตรงเข้าส่วนของผู้ถือหุ้น</t>
  </si>
  <si>
    <t>Balance as at 30 June 2026</t>
  </si>
  <si>
    <t>Separate financial statements</t>
  </si>
  <si>
    <t xml:space="preserve">    Dividends</t>
  </si>
  <si>
    <t>Statement of cash flows (Unaudited)</t>
  </si>
  <si>
    <t>Cash flows from operating activities</t>
  </si>
  <si>
    <t>Adjustments to reconcile profit to cash receipts (payments)</t>
  </si>
  <si>
    <t>Amortisation</t>
  </si>
  <si>
    <t>Allowance for expected credit loss</t>
  </si>
  <si>
    <t>Allowance for decline in value of inventories</t>
  </si>
  <si>
    <t>Loss from write-off biological assets</t>
  </si>
  <si>
    <t>(Gain) loss on disposal of property, plant and equipment</t>
  </si>
  <si>
    <t>Interest income</t>
  </si>
  <si>
    <t>Changes in operating assets and liabilities</t>
  </si>
  <si>
    <t>Employee benefits payment</t>
  </si>
  <si>
    <t>Net cash generated from (used in) operations</t>
  </si>
  <si>
    <t xml:space="preserve">Net cash generated from (used in) operating activities 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</si>
  <si>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</si>
  <si>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</si>
  <si>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</si>
  <si>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</si>
  <si>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</si>
  <si>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>Cash payments for loans to related parties</t>
  </si>
  <si>
    <t>Dividends received from subsidiaries</t>
  </si>
  <si>
    <t xml:space="preserve">Interest received  </t>
  </si>
  <si>
    <t xml:space="preserve">Net cash generated from (used in) investing activities  </t>
  </si>
  <si>
    <t>Cash flows from financing activities</t>
  </si>
  <si>
    <t>Net repayment of short-term borrowings from financial instituitions</t>
  </si>
  <si>
    <t>Proceeds from long-term borrowings from financial instituitions</t>
  </si>
  <si>
    <t>Repayment of long-term borrowings from financial instituitions</t>
  </si>
  <si>
    <t>Repayment of lease liabilities</t>
  </si>
  <si>
    <t>Dividends paid to owners of the Company</t>
  </si>
  <si>
    <t>Dividends paid to non-controlling interests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</si>
  <si>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</si>
  <si>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</si>
  <si>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</si>
  <si>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</si>
  <si>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as at 1 January</t>
  </si>
  <si>
    <t>Non-cash transactions</t>
  </si>
  <si>
    <t>Payables for purchase of assets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</si>
  <si>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</si>
  <si>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</si>
  <si>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</si>
  <si>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</si>
  <si>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</si>
  <si>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</si>
  <si>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</si>
  <si>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</si>
  <si>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FL</t>
  </si>
  <si>
    <t>SK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</si>
  <si>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</si>
  <si>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</si>
  <si>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</si>
  <si>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</si>
  <si>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</si>
  <si>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</si>
  <si>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</si>
  <si>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</si>
  <si>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check</t>
  </si>
  <si>
    <t>WNCPS23M0WE4J06H2KDV0EWK9TXWF0RGA5K1GTVN91R1MJF00ZA0</t>
  </si>
  <si>
    <t>Patawaporn, Rattanaphunsri</t>
  </si>
  <si>
    <t>3ZADHDKKC2H234JSDZ4NYVH9QTVBK2VR246768N18YV9AEQE7BM0</t>
  </si>
  <si>
    <t>Boonkruea, Supanat</t>
  </si>
  <si>
    <t>D2DTGG7YD1HFAR1B3PBK8S48F3AS0551VXZ625FF59DNBQ9J5Y10</t>
  </si>
  <si>
    <t>7PCDSY2MZXN68F6YF29KC1WZ86CBB113HN9N8T4E39FH80PRX6R0</t>
  </si>
  <si>
    <t>Thammarat, Botthong</t>
  </si>
  <si>
    <t>Create</t>
  </si>
  <si>
    <t>dc60d433-c06f-44e3-b049-219463debb31</t>
  </si>
  <si>
    <t>{"id":"dc60d433-c06f-44e3-b049-219463debb31","type":1,"name":"workbookId","value":"842355a5-d187-489f-b4ea-9fcd1c848091"}</t>
  </si>
  <si>
    <t>9b664c73-f401-438c-a2db-838306f1e780</t>
  </si>
  <si>
    <t>{"id":"9b664c73-f401-438c-a2db-838306f1e780","type":0,"name":"dataSnipperSheetDeleted","value":"false"}</t>
  </si>
  <si>
    <t>3a0ffa5c-7c72-4a5c-b80c-8f9c01689a4d</t>
  </si>
  <si>
    <t>{"id":"3a0ffa5c-7c72-4a5c-b80c-8f9c01689a4d","type":0,"name":"embed-documents","value":"false"}</t>
  </si>
  <si>
    <t>e10f665d-b356-4505-8363-ec3105c79c10</t>
  </si>
  <si>
    <t>{"id":"e10f665d-b356-4505-8363-ec3105c79c10","type":0,"name":"table-snip-suggestions","value":"true"}</t>
  </si>
  <si>
    <t>7aaf73c4-bff3-4796-9e74-5c5b3d7b110a</t>
  </si>
  <si>
    <t>{"id":"7aaf73c4-bff3-4796-9e74-5c5b3d7b110a","type":1,"name":"migratedFssProjectId","value":""}</t>
  </si>
  <si>
    <t>Update</t>
  </si>
  <si>
    <t>{"id":"dc60d433-c06f-44e3-b049-219463debb31","type":1,"name":"workbookId","value":"d8aecbfb-b34a-4e56-a28d-24112bf96258"}</t>
  </si>
  <si>
    <t>{"id":"3a0ffa5c-7c72-4a5c-b80c-8f9c01689a4d","type":0,"name":"embed-documents","value":"true"}</t>
  </si>
  <si>
    <t>1M2W35JD47B32FCW9BRD695FWNQWMSGN0VA77Y7R1PC86B5HNFVG</t>
  </si>
  <si>
    <t>Supriya, Chueachin</t>
  </si>
  <si>
    <t>Cash and cash equivalents as at 30 June</t>
  </si>
  <si>
    <t>5, 11</t>
  </si>
  <si>
    <t>Unrealised (gain) loss on fair value of derivatives</t>
  </si>
  <si>
    <t>Unrealised (gain) loss on exchange rate</t>
  </si>
  <si>
    <t>Net increase (decrease) in cash and cash equivalents,</t>
  </si>
  <si>
    <t>Taxes paid</t>
  </si>
  <si>
    <t>Net increase (decrease) in cash and cash equivalents</t>
  </si>
  <si>
    <t>0ZMRY5NKEG6WDM90HH97QD7C2EDJW1029NNNK7J2G3EX78NXVS60</t>
  </si>
  <si>
    <t>Areeya, Maungthip</t>
  </si>
  <si>
    <t>Other gains</t>
  </si>
  <si>
    <t>Transfer of right-of-use assets to property, plant and equipment</t>
  </si>
  <si>
    <t>(Increase) decrease in investment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</si>
</sst>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theme="1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</fills>
  <borders count="1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992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55" fontId="84" fillId="0" borderId="0" applyFont="0" applyFill="0" applyBorder="0" applyAlignment="0" applyProtection="0">
      <protection locked="0"/>
    </xf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9" fontId="83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43" fillId="0" borderId="0"/>
    <xf numFmtId="180" fontId="86" fillId="0" borderId="0" applyFont="0" applyFill="0" applyBorder="0" applyAlignment="0" applyProtection="0"/>
    <xf numFmtId="186" fontId="87" fillId="0" borderId="0" applyNumberFormat="0" applyFont="0" applyFill="0" applyBorder="0" applyProtection="0">
      <alignment vertical="center"/>
    </xf>
    <xf numFmtId="200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89" fillId="0" borderId="0"/>
    <xf numFmtId="0" fontId="6" fillId="0" borderId="0"/>
    <xf numFmtId="0" fontId="6" fillId="0" borderId="0" applyFont="0" applyFill="0" applyBorder="0" applyAlignment="0" applyProtection="0"/>
    <xf numFmtId="0" fontId="90" fillId="0" borderId="0">
      <alignment vertical="center"/>
    </xf>
    <xf numFmtId="0" fontId="9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43" fillId="0" borderId="0"/>
    <xf numFmtId="43" fontId="21" fillId="0" borderId="0" applyFont="0" applyFill="0" applyBorder="0" applyAlignment="0" applyProtection="0"/>
    <xf numFmtId="186" fontId="93" fillId="0" borderId="0" applyFont="0" applyFill="0" applyBorder="0" applyAlignment="0" applyProtection="0"/>
    <xf numFmtId="201" fontId="94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17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0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97" fillId="0" borderId="0" applyNumberFormat="0" applyFill="0" applyBorder="0" applyAlignment="0" applyProtection="0">
      <alignment vertical="top"/>
      <protection locked="0"/>
    </xf>
    <xf numFmtId="186" fontId="103" fillId="0" borderId="0" applyFont="0" applyFill="0" applyBorder="0" applyAlignment="0" applyProtection="0"/>
    <xf numFmtId="0" fontId="93" fillId="0" borderId="0"/>
    <xf numFmtId="204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205" fontId="94" fillId="0" borderId="0">
      <protection locked="0"/>
    </xf>
    <xf numFmtId="0" fontId="30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 applyFont="0" applyFill="0" applyBorder="0" applyAlignment="0" applyProtection="0"/>
    <xf numFmtId="0" fontId="68" fillId="0" borderId="0"/>
    <xf numFmtId="0" fontId="6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80" fillId="0" borderId="0"/>
    <xf numFmtId="170" fontId="6" fillId="0" borderId="0" applyFont="0" applyFill="0" applyBorder="0" applyAlignment="0" applyProtection="0"/>
    <xf numFmtId="0" fontId="108" fillId="0" borderId="0"/>
    <xf numFmtId="0" fontId="68" fillId="0" borderId="0"/>
    <xf numFmtId="0" fontId="68" fillId="0" borderId="0"/>
    <xf numFmtId="0" fontId="83" fillId="0" borderId="0"/>
    <xf numFmtId="0" fontId="83" fillId="0" borderId="0"/>
    <xf numFmtId="0" fontId="108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8" fillId="0" borderId="0"/>
    <xf numFmtId="170" fontId="6" fillId="0" borderId="0" applyFont="0" applyFill="0" applyBorder="0" applyAlignment="0" applyProtection="0"/>
    <xf numFmtId="40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8" fillId="0" borderId="0"/>
    <xf numFmtId="0" fontId="22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0" fontId="80" fillId="0" borderId="0"/>
    <xf numFmtId="207" fontId="30" fillId="0" borderId="0" applyFont="0" applyFill="0" applyBorder="0" applyAlignment="0" applyProtection="0"/>
    <xf numFmtId="0" fontId="108" fillId="0" borderId="0"/>
    <xf numFmtId="207" fontId="30" fillId="0" borderId="0" applyFont="0" applyFill="0" applyBorder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80" fillId="0" borderId="0"/>
    <xf numFmtId="0" fontId="6" fillId="0" borderId="0" applyNumberFormat="0" applyFill="0" applyBorder="0" applyAlignment="0" applyProtection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8" fillId="0" borderId="0"/>
    <xf numFmtId="37" fontId="110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Protection="0">
      <alignment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108" fillId="0" borderId="0"/>
    <xf numFmtId="0" fontId="7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2" fillId="0" borderId="0" applyNumberFormat="0" applyFill="0" applyBorder="0" applyAlignment="0" applyProtection="0"/>
    <xf numFmtId="0" fontId="32" fillId="0" borderId="0">
      <alignment vertical="top"/>
    </xf>
    <xf numFmtId="0" fontId="78" fillId="0" borderId="0"/>
    <xf numFmtId="0" fontId="68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4" fillId="0" borderId="0"/>
    <xf numFmtId="0" fontId="114" fillId="0" borderId="0"/>
    <xf numFmtId="0" fontId="243" fillId="0" borderId="0"/>
    <xf numFmtId="0" fontId="242" fillId="0" borderId="0" applyNumberFormat="0" applyFill="0" applyBorder="0" applyAlignment="0" applyProtection="0">
      <alignment vertical="top"/>
      <protection locked="0"/>
    </xf>
    <xf numFmtId="165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4" fillId="0" borderId="0" applyFont="0" applyFill="0" applyBorder="0" applyAlignment="0" applyProtection="0">
      <protection locked="0"/>
    </xf>
    <xf numFmtId="208" fontId="115" fillId="0" borderId="0" applyFont="0" applyFill="0" applyBorder="0" applyAlignment="0" applyProtection="0"/>
    <xf numFmtId="0" fontId="68" fillId="0" borderId="0"/>
    <xf numFmtId="177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258" fontId="84" fillId="0" borderId="0" applyFont="0" applyFill="0" applyBorder="0" applyAlignment="0" applyProtection="0">
      <protection locked="0"/>
    </xf>
    <xf numFmtId="0" fontId="117" fillId="0" borderId="0">
      <alignment vertical="center"/>
    </xf>
    <xf numFmtId="4" fontId="24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209" fontId="6" fillId="0" borderId="0" applyProtection="0">
      <protection locked="0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45" fillId="0" borderId="0" applyFont="0" applyFill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2" borderId="0" applyNumberFormat="0" applyBorder="0" applyAlignment="0" applyProtection="0"/>
    <xf numFmtId="0" fontId="28" fillId="55" borderId="0" applyNumberFormat="0" applyBorder="0" applyAlignment="0" applyProtection="0"/>
    <xf numFmtId="43" fontId="120" fillId="0" borderId="20">
      <alignment horizontal="right" vertical="center"/>
    </xf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2" fillId="59" borderId="0" applyNumberFormat="0" applyBorder="0" applyAlignment="0" applyProtection="0"/>
    <xf numFmtId="0" fontId="29" fillId="56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9" fontId="30" fillId="0" borderId="0"/>
    <xf numFmtId="0" fontId="143" fillId="0" borderId="0"/>
    <xf numFmtId="0" fontId="143" fillId="0" borderId="0"/>
    <xf numFmtId="0" fontId="143" fillId="0" borderId="0"/>
    <xf numFmtId="9" fontId="246" fillId="0" borderId="0"/>
    <xf numFmtId="211" fontId="8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24" fillId="0" borderId="7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0" borderId="0">
      <protection locked="0"/>
    </xf>
    <xf numFmtId="0" fontId="124" fillId="0" borderId="0"/>
    <xf numFmtId="212" fontId="124" fillId="0" borderId="0"/>
    <xf numFmtId="213" fontId="124" fillId="0" borderId="0"/>
    <xf numFmtId="0" fontId="125" fillId="61" borderId="0">
      <alignment horizontal="right"/>
    </xf>
    <xf numFmtId="0" fontId="124" fillId="0" borderId="0"/>
    <xf numFmtId="0" fontId="126" fillId="62" borderId="22">
      <alignment horizontal="centerContinuous" vertical="top"/>
    </xf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28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71" borderId="0" applyNumberFormat="0" applyBorder="0" applyAlignment="0" applyProtection="0"/>
    <xf numFmtId="0" fontId="128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7" fillId="64" borderId="0" applyNumberFormat="0" applyBorder="0" applyAlignment="0" applyProtection="0"/>
    <xf numFmtId="0" fontId="127" fillId="68" borderId="0" applyNumberFormat="0" applyBorder="0" applyAlignment="0" applyProtection="0"/>
    <xf numFmtId="0" fontId="128" fillId="68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7" fillId="72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7" fillId="67" borderId="0" applyNumberFormat="0" applyBorder="0" applyAlignment="0" applyProtection="0"/>
    <xf numFmtId="0" fontId="127" fillId="74" borderId="0" applyNumberFormat="0" applyBorder="0" applyAlignment="0" applyProtection="0"/>
    <xf numFmtId="0" fontId="128" fillId="74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8" fillId="0" borderId="0">
      <alignment horizontal="justify" vertical="top" wrapText="1"/>
      <protection locked="0"/>
    </xf>
    <xf numFmtId="0" fontId="130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/>
    <xf numFmtId="186" fontId="131" fillId="0" borderId="0" applyFont="0" applyFill="0" applyBorder="0" applyAlignment="0" applyProtection="0"/>
    <xf numFmtId="211" fontId="8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78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07" fillId="0" borderId="23">
      <alignment horizontal="center"/>
    </xf>
    <xf numFmtId="215" fontId="21" fillId="0" borderId="0" applyFont="0" applyFill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7" fontId="135" fillId="0" borderId="0"/>
    <xf numFmtId="173" fontId="6" fillId="0" borderId="0" applyNumberFormat="0" applyFont="0" applyAlignment="0" applyProtection="0"/>
    <xf numFmtId="0" fontId="136" fillId="0" borderId="0" applyNumberFormat="0" applyFill="0" applyBorder="0" applyAlignment="0" applyProtection="0"/>
    <xf numFmtId="37" fontId="137" fillId="0" borderId="0"/>
    <xf numFmtId="37" fontId="137" fillId="0" borderId="0"/>
    <xf numFmtId="5" fontId="138" fillId="0" borderId="4" applyAlignment="0" applyProtection="0"/>
    <xf numFmtId="260" fontId="247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39" fillId="0" borderId="0"/>
    <xf numFmtId="0" fontId="131" fillId="0" borderId="0"/>
    <xf numFmtId="0" fontId="140" fillId="0" borderId="0"/>
    <xf numFmtId="0" fontId="141" fillId="0" borderId="0"/>
    <xf numFmtId="3" fontId="248" fillId="0" borderId="0" applyNumberFormat="0" applyFill="0" applyBorder="0" applyAlignment="0" applyProtection="0"/>
    <xf numFmtId="187" fontId="32" fillId="0" borderId="0" applyFill="0" applyBorder="0" applyAlignment="0"/>
    <xf numFmtId="216" fontId="142" fillId="0" borderId="0" applyFill="0" applyBorder="0" applyAlignment="0"/>
    <xf numFmtId="217" fontId="142" fillId="0" borderId="0" applyFill="0" applyBorder="0" applyAlignment="0"/>
    <xf numFmtId="173" fontId="143" fillId="0" borderId="0" applyFill="0" applyBorder="0" applyAlignment="0"/>
    <xf numFmtId="174" fontId="143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" fontId="248" fillId="0" borderId="0" applyNumberFormat="0" applyFill="0" applyBorder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5" fillId="75" borderId="25" applyNumberFormat="0" applyAlignment="0" applyProtection="0"/>
    <xf numFmtId="0" fontId="146" fillId="76" borderId="0">
      <alignment horizontal="center"/>
      <protection locked="0"/>
    </xf>
    <xf numFmtId="261" fontId="249" fillId="77" borderId="0" applyNumberFormat="0" applyFont="0" applyBorder="0" applyAlignment="0">
      <alignment horizontal="left"/>
    </xf>
    <xf numFmtId="0" fontId="147" fillId="0" borderId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9" fillId="78" borderId="26" applyNumberFormat="0" applyAlignment="0" applyProtection="0"/>
    <xf numFmtId="262" fontId="30" fillId="0" borderId="0" applyFont="0" applyFill="0" applyBorder="0" applyAlignment="0" applyProtection="0"/>
    <xf numFmtId="0" fontId="150" fillId="0" borderId="3" applyNumberFormat="0" applyFill="0" applyProtection="0">
      <alignment horizontal="center"/>
    </xf>
    <xf numFmtId="38" fontId="250" fillId="0" borderId="0" applyNumberFormat="0" applyFill="0" applyBorder="0" applyAlignment="0" applyProtection="0">
      <protection locked="0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0" fontId="18" fillId="79" borderId="7">
      <alignment horizontal="center" vertical="center" wrapText="1"/>
    </xf>
    <xf numFmtId="0" fontId="151" fillId="76" borderId="27">
      <alignment horizontal="center" wrapText="1"/>
    </xf>
    <xf numFmtId="0" fontId="2" fillId="0" borderId="0"/>
    <xf numFmtId="0" fontId="35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63" fontId="84" fillId="0" borderId="0" applyFont="0" applyFill="0" applyBorder="0" applyAlignment="0" applyProtection="0">
      <protection locked="0"/>
    </xf>
    <xf numFmtId="40" fontId="84" fillId="0" borderId="0" applyFont="0" applyFill="0" applyBorder="0" applyAlignment="0" applyProtection="0">
      <protection locked="0"/>
    </xf>
    <xf numFmtId="38" fontId="81" fillId="0" borderId="0" applyFont="0" applyFill="0" applyBorder="0" applyAlignment="0" applyProtection="0">
      <alignment vertical="center"/>
    </xf>
    <xf numFmtId="218" fontId="142" fillId="0" borderId="0" applyFont="0" applyFill="0" applyBorder="0" applyAlignment="0" applyProtection="0"/>
    <xf numFmtId="264" fontId="247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221" fontId="15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30" fillId="0" borderId="0"/>
    <xf numFmtId="0" fontId="30" fillId="0" borderId="0"/>
    <xf numFmtId="0" fontId="30" fillId="0" borderId="0"/>
    <xf numFmtId="37" fontId="116" fillId="0" borderId="0" applyFont="0" applyFill="0" applyBorder="0" applyAlignment="0" applyProtection="0"/>
    <xf numFmtId="173" fontId="116" fillId="0" borderId="0" applyFont="0" applyFill="0" applyBorder="0" applyAlignment="0" applyProtection="0"/>
    <xf numFmtId="39" fontId="11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0" fontId="126" fillId="62" borderId="22">
      <alignment horizontal="centerContinuous" vertical="top"/>
    </xf>
    <xf numFmtId="0" fontId="159" fillId="0" borderId="0" applyNumberFormat="0" applyAlignment="0">
      <alignment horizontal="left"/>
    </xf>
    <xf numFmtId="0" fontId="143" fillId="0" borderId="0" applyNumberFormat="0" applyAlignment="0"/>
    <xf numFmtId="222" fontId="84" fillId="0" borderId="0" applyFill="0" applyBorder="0" applyProtection="0"/>
    <xf numFmtId="168" fontId="67" fillId="0" borderId="0" applyFont="0" applyFill="0" applyBorder="0" applyAlignment="0" applyProtection="0"/>
    <xf numFmtId="0" fontId="35" fillId="0" borderId="0"/>
    <xf numFmtId="0" fontId="35" fillId="0" borderId="0"/>
    <xf numFmtId="6" fontId="84" fillId="0" borderId="0" applyFont="0" applyFill="0" applyBorder="0" applyAlignment="0" applyProtection="0">
      <protection locked="0"/>
    </xf>
    <xf numFmtId="8" fontId="84" fillId="0" borderId="0" applyFont="0" applyFill="0" applyBorder="0" applyAlignment="0" applyProtection="0">
      <protection locked="0"/>
    </xf>
    <xf numFmtId="223" fontId="160" fillId="0" borderId="28" applyBorder="0"/>
    <xf numFmtId="216" fontId="142" fillId="0" borderId="0" applyFont="0" applyFill="0" applyBorder="0" applyAlignment="0" applyProtection="0"/>
    <xf numFmtId="265" fontId="247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6" fontId="247" fillId="0" borderId="0" applyFont="0" applyFill="0" applyBorder="0" applyAlignment="0" applyProtection="0">
      <alignment horizontal="right"/>
    </xf>
    <xf numFmtId="224" fontId="6" fillId="0" borderId="0">
      <protection locked="0"/>
    </xf>
    <xf numFmtId="224" fontId="6" fillId="0" borderId="0">
      <protection locked="0"/>
    </xf>
    <xf numFmtId="5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3" fontId="30" fillId="0" borderId="0"/>
    <xf numFmtId="0" fontId="30" fillId="0" borderId="0"/>
    <xf numFmtId="0" fontId="30" fillId="0" borderId="0"/>
    <xf numFmtId="225" fontId="6" fillId="0" borderId="0"/>
    <xf numFmtId="225" fontId="6" fillId="0" borderId="0"/>
    <xf numFmtId="171" fontId="107" fillId="0" borderId="0" applyFont="0" applyFill="0" applyBorder="0" applyAlignment="0" applyProtection="0"/>
    <xf numFmtId="0" fontId="161" fillId="0" borderId="0"/>
    <xf numFmtId="0" fontId="162" fillId="0" borderId="0"/>
    <xf numFmtId="0" fontId="16" fillId="62" borderId="0" applyNumberFormat="0" applyFont="0" applyFill="0" applyBorder="0" applyProtection="0">
      <alignment horizontal="left"/>
    </xf>
    <xf numFmtId="3" fontId="83" fillId="0" borderId="0"/>
    <xf numFmtId="0" fontId="162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247" fillId="0" borderId="0" applyFont="0" applyFill="0" applyBorder="0" applyAlignment="0" applyProtection="0"/>
    <xf numFmtId="14" fontId="32" fillId="0" borderId="0" applyFill="0" applyBorder="0" applyAlignment="0"/>
    <xf numFmtId="0" fontId="6" fillId="0" borderId="0" applyFont="0" applyFill="0" applyBorder="0" applyAlignment="0" applyProtection="0"/>
    <xf numFmtId="226" fontId="84" fillId="0" borderId="0" applyFill="0" applyBorder="0" applyProtection="0"/>
    <xf numFmtId="38" fontId="67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177" fontId="30" fillId="0" borderId="0"/>
    <xf numFmtId="177" fontId="30" fillId="0" borderId="0"/>
    <xf numFmtId="177" fontId="30" fillId="0" borderId="0"/>
    <xf numFmtId="268" fontId="247" fillId="0" borderId="31" applyNumberFormat="0" applyFont="0" applyFill="0" applyAlignment="0" applyProtection="0"/>
    <xf numFmtId="42" fontId="254" fillId="0" borderId="0" applyFill="0" applyBorder="0" applyAlignment="0" applyProtection="0"/>
    <xf numFmtId="0" fontId="136" fillId="0" borderId="0" applyNumberFormat="0" applyFill="0" applyBorder="0" applyAlignment="0" applyProtection="0"/>
    <xf numFmtId="0" fontId="163" fillId="80" borderId="0" applyNumberFormat="0" applyBorder="0" applyAlignment="0" applyProtection="0"/>
    <xf numFmtId="0" fontId="163" fillId="81" borderId="0" applyNumberFormat="0" applyBorder="0" applyAlignment="0" applyProtection="0"/>
    <xf numFmtId="0" fontId="163" fillId="82" borderId="0" applyNumberFormat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64" fillId="0" borderId="0" applyNumberFormat="0" applyAlignment="0">
      <alignment horizontal="left"/>
    </xf>
    <xf numFmtId="49" fontId="165" fillId="0" borderId="0">
      <alignment wrapText="1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9" fillId="0" borderId="0"/>
    <xf numFmtId="216" fontId="75" fillId="0" borderId="0"/>
    <xf numFmtId="43" fontId="7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4" fillId="0" borderId="0">
      <protection locked="0"/>
    </xf>
    <xf numFmtId="0" fontId="255" fillId="0" borderId="0"/>
    <xf numFmtId="0" fontId="256" fillId="0" borderId="0"/>
    <xf numFmtId="0" fontId="257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10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13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94" fillId="0" borderId="0">
      <protection locked="0"/>
    </xf>
    <xf numFmtId="0" fontId="6" fillId="0" borderId="0">
      <protection locked="0"/>
    </xf>
    <xf numFmtId="0" fontId="258" fillId="0" borderId="32"/>
    <xf numFmtId="0" fontId="94" fillId="0" borderId="0">
      <protection locked="0"/>
    </xf>
    <xf numFmtId="0" fontId="94" fillId="0" borderId="0">
      <protection locked="0"/>
    </xf>
    <xf numFmtId="269" fontId="178" fillId="0" borderId="0" applyFont="0" applyFill="0" applyBorder="0" applyProtection="0">
      <alignment horizontal="center"/>
    </xf>
    <xf numFmtId="0" fontId="94" fillId="0" borderId="0">
      <protection locked="0"/>
    </xf>
    <xf numFmtId="0" fontId="94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9" fillId="0" borderId="0" applyFill="0" applyBorder="0" applyProtection="0">
      <alignment horizontal="left"/>
    </xf>
    <xf numFmtId="176" fontId="21" fillId="0" borderId="0">
      <alignment horizontal="right"/>
    </xf>
    <xf numFmtId="227" fontId="54" fillId="0" borderId="0">
      <alignment horizontal="right"/>
    </xf>
    <xf numFmtId="227" fontId="54" fillId="0" borderId="0">
      <alignment horizontal="right"/>
    </xf>
    <xf numFmtId="0" fontId="168" fillId="0" borderId="0" applyFont="0" applyFill="0" applyBorder="0" applyAlignment="0" applyProtection="0"/>
    <xf numFmtId="0" fontId="67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70" fillId="48" borderId="0" applyNumberFormat="0" applyBorder="0" applyAlignment="0" applyProtection="0"/>
    <xf numFmtId="38" fontId="18" fillId="62" borderId="0" applyNumberFormat="0" applyBorder="0" applyAlignment="0" applyProtection="0"/>
    <xf numFmtId="0" fontId="6" fillId="0" borderId="0"/>
    <xf numFmtId="270" fontId="260" fillId="76" borderId="7" applyNumberFormat="0" applyFont="0" applyAlignment="0"/>
    <xf numFmtId="271" fontId="247" fillId="0" borderId="0" applyFont="0" applyFill="0" applyBorder="0" applyAlignment="0" applyProtection="0">
      <alignment horizontal="right"/>
    </xf>
    <xf numFmtId="0" fontId="171" fillId="60" borderId="0"/>
    <xf numFmtId="0" fontId="172" fillId="0" borderId="0">
      <alignment horizontal="left"/>
    </xf>
    <xf numFmtId="0" fontId="41" fillId="0" borderId="33" applyNumberFormat="0" applyAlignment="0" applyProtection="0">
      <alignment horizontal="left" vertical="center"/>
    </xf>
    <xf numFmtId="0" fontId="41" fillId="0" borderId="1">
      <alignment horizontal="left" vertical="center"/>
    </xf>
    <xf numFmtId="0" fontId="261" fillId="0" borderId="0"/>
    <xf numFmtId="184" fontId="42" fillId="76" borderId="0">
      <alignment horizontal="left"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2" fillId="0" borderId="0"/>
    <xf numFmtId="228" fontId="137" fillId="0" borderId="37">
      <alignment horizontal="left"/>
    </xf>
    <xf numFmtId="229" fontId="178" fillId="0" borderId="22">
      <alignment horizontal="left"/>
    </xf>
    <xf numFmtId="0" fontId="179" fillId="0" borderId="38">
      <alignment horizontal="right"/>
    </xf>
    <xf numFmtId="0" fontId="137" fillId="1" borderId="22">
      <alignment horizontal="left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0" fontId="180" fillId="0" borderId="21">
      <alignment horizontal="center"/>
    </xf>
    <xf numFmtId="0" fontId="180" fillId="0" borderId="0">
      <alignment horizont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" fontId="183" fillId="0" borderId="39"/>
    <xf numFmtId="0" fontId="46" fillId="76" borderId="0">
      <alignment horizontal="left" wrapText="1" indent="2"/>
    </xf>
    <xf numFmtId="231" fontId="6" fillId="0" borderId="0" applyBorder="0" applyAlignment="0"/>
    <xf numFmtId="10" fontId="18" fillId="76" borderId="7" applyNumberFormat="0" applyBorder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32" fontId="6" fillId="0" borderId="0"/>
    <xf numFmtId="232" fontId="6" fillId="0" borderId="0"/>
    <xf numFmtId="177" fontId="185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86" fillId="83" borderId="29"/>
    <xf numFmtId="41" fontId="54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0" fontId="187" fillId="0" borderId="0"/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39" fontId="263" fillId="54" borderId="29"/>
    <xf numFmtId="0" fontId="190" fillId="0" borderId="0"/>
    <xf numFmtId="0" fontId="75" fillId="0" borderId="0"/>
    <xf numFmtId="0" fontId="190" fillId="0" borderId="0"/>
    <xf numFmtId="0" fontId="75" fillId="0" borderId="0"/>
    <xf numFmtId="0" fontId="191" fillId="0" borderId="0"/>
    <xf numFmtId="233" fontId="107" fillId="0" borderId="0" applyFont="0" applyFill="0" applyBorder="0" applyAlignment="0" applyProtection="0"/>
    <xf numFmtId="23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92" fillId="0" borderId="21"/>
    <xf numFmtId="21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272" fontId="30" fillId="0" borderId="0" applyFont="0" applyFill="0" applyBorder="0" applyAlignment="0" applyProtection="0"/>
    <xf numFmtId="273" fontId="21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93" fillId="0" borderId="0"/>
    <xf numFmtId="0" fontId="194" fillId="0" borderId="0"/>
    <xf numFmtId="274" fontId="247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6" fontId="56" fillId="0" borderId="0"/>
    <xf numFmtId="0" fontId="84" fillId="0" borderId="0"/>
    <xf numFmtId="0" fontId="84" fillId="0" borderId="0"/>
    <xf numFmtId="40" fontId="265" fillId="0" borderId="0">
      <alignment horizontal="left"/>
    </xf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6" fillId="45" borderId="0" applyNumberFormat="0" applyBorder="0" applyAlignment="0" applyProtection="0"/>
    <xf numFmtId="0" fontId="84" fillId="0" borderId="0"/>
    <xf numFmtId="37" fontId="59" fillId="0" borderId="0"/>
    <xf numFmtId="0" fontId="143" fillId="0" borderId="0"/>
    <xf numFmtId="0" fontId="143" fillId="0" borderId="0"/>
    <xf numFmtId="0" fontId="6" fillId="0" borderId="0"/>
    <xf numFmtId="0" fontId="21" fillId="0" borderId="0"/>
    <xf numFmtId="0" fontId="190" fillId="0" borderId="0"/>
    <xf numFmtId="0" fontId="75" fillId="0" borderId="0"/>
    <xf numFmtId="0" fontId="75" fillId="0" borderId="0"/>
    <xf numFmtId="181" fontId="30" fillId="0" borderId="0"/>
    <xf numFmtId="234" fontId="198" fillId="0" borderId="0"/>
    <xf numFmtId="0" fontId="3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53" fillId="0" borderId="0"/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2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254" fontId="253" fillId="0" borderId="0"/>
    <xf numFmtId="0" fontId="293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6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" fillId="0" borderId="0"/>
    <xf numFmtId="0" fontId="155" fillId="0" borderId="0"/>
    <xf numFmtId="0" fontId="157" fillId="0" borderId="0"/>
    <xf numFmtId="0" fontId="6" fillId="0" borderId="0"/>
    <xf numFmtId="0" fontId="6" fillId="0" borderId="0"/>
    <xf numFmtId="0" fontId="107" fillId="0" borderId="0"/>
    <xf numFmtId="0" fontId="28" fillId="0" borderId="0"/>
    <xf numFmtId="0" fontId="2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21" fillId="0" borderId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275" fontId="16" fillId="0" borderId="42" applyFont="0" applyFill="0" applyBorder="0" applyAlignment="0">
      <alignment horizontal="left" indent="1"/>
    </xf>
    <xf numFmtId="0" fontId="266" fillId="0" borderId="0"/>
    <xf numFmtId="276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7" fontId="267" fillId="85" borderId="0">
      <alignment horizontal="right"/>
    </xf>
    <xf numFmtId="177" fontId="6" fillId="0" borderId="0" applyFont="0" applyFill="0" applyBorder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65" fillId="7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64" fillId="0" borderId="0" applyBorder="0">
      <alignment horizontal="centerContinuous"/>
    </xf>
    <xf numFmtId="0" fontId="203" fillId="0" borderId="0" applyBorder="0">
      <alignment horizontal="centerContinuous"/>
    </xf>
    <xf numFmtId="0" fontId="204" fillId="87" borderId="0"/>
    <xf numFmtId="0" fontId="204" fillId="71" borderId="0"/>
    <xf numFmtId="1" fontId="268" fillId="0" borderId="0" applyProtection="0">
      <alignment horizontal="right" vertical="center"/>
    </xf>
    <xf numFmtId="0" fontId="205" fillId="0" borderId="0">
      <alignment horizontal="center"/>
    </xf>
    <xf numFmtId="0" fontId="206" fillId="0" borderId="0">
      <alignment horizontal="center"/>
    </xf>
    <xf numFmtId="172" fontId="66" fillId="0" borderId="0" applyFont="0" applyFill="0" applyBorder="0" applyAlignment="0" applyProtection="0"/>
    <xf numFmtId="0" fontId="107" fillId="0" borderId="0"/>
    <xf numFmtId="0" fontId="107" fillId="0" borderId="0"/>
    <xf numFmtId="169" fontId="107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236" fontId="6" fillId="0" borderId="0" applyFont="0" applyFill="0" applyBorder="0" applyAlignment="0" applyProtection="0"/>
    <xf numFmtId="37" fontId="84" fillId="0" borderId="0" applyFont="0" applyFill="0" applyBorder="0" applyAlignment="0" applyProtection="0">
      <protection locked="0"/>
    </xf>
    <xf numFmtId="10" fontId="84" fillId="0" borderId="0" applyFont="0" applyFill="0" applyBorder="0" applyAlignment="0" applyProtection="0">
      <protection locked="0"/>
    </xf>
    <xf numFmtId="174" fontId="143" fillId="0" borderId="0" applyFont="0" applyFill="0" applyBorder="0" applyAlignment="0" applyProtection="0"/>
    <xf numFmtId="237" fontId="14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44" applyNumberFormat="0" applyBorder="0"/>
    <xf numFmtId="3" fontId="207" fillId="0" borderId="0" applyNumberForma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9" fontId="6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269" fillId="0" borderId="45">
      <alignment horizontal="center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7" fontId="270" fillId="0" borderId="0" applyNumberFormat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8" fillId="0" borderId="21">
      <alignment horizontal="center"/>
    </xf>
    <xf numFmtId="3" fontId="67" fillId="0" borderId="0" applyFont="0" applyFill="0" applyBorder="0" applyAlignment="0" applyProtection="0"/>
    <xf numFmtId="0" fontId="67" fillId="88" borderId="0" applyNumberFormat="0" applyFont="0" applyBorder="0" applyAlignment="0" applyProtection="0"/>
    <xf numFmtId="37" fontId="68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0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1" fillId="0" borderId="17" applyNumberFormat="0" applyFill="0" applyBorder="0" applyAlignment="0" applyProtection="0"/>
    <xf numFmtId="0" fontId="208" fillId="89" borderId="0" applyNumberFormat="0" applyFont="0" applyBorder="0" applyAlignment="0">
      <alignment horizontal="center"/>
    </xf>
    <xf numFmtId="0" fontId="209" fillId="90" borderId="0"/>
    <xf numFmtId="0" fontId="161" fillId="0" borderId="0"/>
    <xf numFmtId="0" fontId="162" fillId="0" borderId="0"/>
    <xf numFmtId="239" fontId="6" fillId="0" borderId="0" applyNumberFormat="0" applyFill="0" applyBorder="0" applyAlignment="0" applyProtection="0">
      <alignment horizontal="left"/>
    </xf>
    <xf numFmtId="239" fontId="6" fillId="0" borderId="0" applyNumberFormat="0" applyFill="0" applyBorder="0" applyAlignment="0" applyProtection="0">
      <alignment horizontal="left"/>
    </xf>
    <xf numFmtId="38" fontId="210" fillId="0" borderId="0"/>
    <xf numFmtId="4" fontId="272" fillId="91" borderId="46" applyNumberFormat="0" applyProtection="0">
      <alignment vertical="center"/>
    </xf>
    <xf numFmtId="4" fontId="273" fillId="91" borderId="46" applyNumberFormat="0" applyProtection="0">
      <alignment vertical="center"/>
    </xf>
    <xf numFmtId="4" fontId="274" fillId="91" borderId="46" applyNumberFormat="0" applyProtection="0">
      <alignment horizontal="left" vertical="center" indent="1"/>
    </xf>
    <xf numFmtId="4" fontId="32" fillId="91" borderId="43" applyNumberFormat="0" applyProtection="0">
      <alignment horizontal="left" vertical="center" indent="1"/>
    </xf>
    <xf numFmtId="4" fontId="274" fillId="92" borderId="0" applyNumberFormat="0" applyProtection="0">
      <alignment horizontal="left" vertical="center" indent="1"/>
    </xf>
    <xf numFmtId="4" fontId="274" fillId="93" borderId="46" applyNumberFormat="0" applyProtection="0">
      <alignment horizontal="right" vertical="center"/>
    </xf>
    <xf numFmtId="4" fontId="274" fillId="94" borderId="46" applyNumberFormat="0" applyProtection="0">
      <alignment horizontal="right" vertical="center"/>
    </xf>
    <xf numFmtId="4" fontId="274" fillId="95" borderId="46" applyNumberFormat="0" applyProtection="0">
      <alignment horizontal="right" vertical="center"/>
    </xf>
    <xf numFmtId="4" fontId="274" fillId="90" borderId="46" applyNumberFormat="0" applyProtection="0">
      <alignment horizontal="right" vertical="center"/>
    </xf>
    <xf numFmtId="4" fontId="274" fillId="96" borderId="46" applyNumberFormat="0" applyProtection="0">
      <alignment horizontal="right" vertical="center"/>
    </xf>
    <xf numFmtId="4" fontId="274" fillId="97" borderId="46" applyNumberFormat="0" applyProtection="0">
      <alignment horizontal="right" vertical="center"/>
    </xf>
    <xf numFmtId="4" fontId="274" fillId="98" borderId="46" applyNumberFormat="0" applyProtection="0">
      <alignment horizontal="right" vertical="center"/>
    </xf>
    <xf numFmtId="4" fontId="274" fillId="99" borderId="46" applyNumberFormat="0" applyProtection="0">
      <alignment horizontal="right" vertical="center"/>
    </xf>
    <xf numFmtId="4" fontId="274" fillId="85" borderId="46" applyNumberFormat="0" applyProtection="0">
      <alignment horizontal="right" vertical="center"/>
    </xf>
    <xf numFmtId="4" fontId="272" fillId="100" borderId="47" applyNumberFormat="0" applyProtection="0">
      <alignment horizontal="left" vertical="center" indent="1"/>
    </xf>
    <xf numFmtId="4" fontId="272" fillId="79" borderId="0" applyNumberFormat="0" applyProtection="0">
      <alignment horizontal="left" vertical="center" indent="1"/>
    </xf>
    <xf numFmtId="4" fontId="272" fillId="92" borderId="0" applyNumberFormat="0" applyProtection="0">
      <alignment horizontal="left" vertical="center" indent="1"/>
    </xf>
    <xf numFmtId="4" fontId="274" fillId="79" borderId="46" applyNumberFormat="0" applyProtection="0">
      <alignment horizontal="right" vertical="center"/>
    </xf>
    <xf numFmtId="4" fontId="32" fillId="79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4" fillId="104" borderId="46" applyNumberFormat="0" applyProtection="0">
      <alignment vertical="center"/>
    </xf>
    <xf numFmtId="4" fontId="275" fillId="104" borderId="46" applyNumberFormat="0" applyProtection="0">
      <alignment vertical="center"/>
    </xf>
    <xf numFmtId="4" fontId="272" fillId="79" borderId="48" applyNumberFormat="0" applyProtection="0">
      <alignment horizontal="left" vertical="center" indent="1"/>
    </xf>
    <xf numFmtId="4" fontId="32" fillId="76" borderId="43" applyNumberFormat="0" applyProtection="0">
      <alignment horizontal="left" vertical="center" indent="1"/>
    </xf>
    <xf numFmtId="4" fontId="274" fillId="104" borderId="46" applyNumberFormat="0" applyProtection="0">
      <alignment horizontal="right" vertical="center"/>
    </xf>
    <xf numFmtId="4" fontId="275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6" fillId="62" borderId="0" applyNumberFormat="0" applyProtection="0">
      <alignment horizontal="left" indent="1"/>
    </xf>
    <xf numFmtId="4" fontId="277" fillId="104" borderId="46" applyNumberFormat="0" applyProtection="0">
      <alignment horizontal="right" vertical="center"/>
    </xf>
    <xf numFmtId="38" fontId="84" fillId="0" borderId="0" applyNumberFormat="0" applyFont="0" applyFill="0" applyBorder="0" applyAlignment="0"/>
    <xf numFmtId="0" fontId="211" fillId="0" borderId="0">
      <alignment horizontal="left"/>
    </xf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08" fillId="1" borderId="1" applyNumberFormat="0" applyFont="0" applyAlignment="0">
      <alignment horizontal="center"/>
    </xf>
    <xf numFmtId="0" fontId="212" fillId="0" borderId="0" applyNumberFormat="0" applyFill="0" applyBorder="0" applyAlignment="0" applyProtection="0"/>
    <xf numFmtId="42" fontId="278" fillId="0" borderId="0" applyFill="0" applyBorder="0" applyAlignment="0" applyProtection="0"/>
    <xf numFmtId="0" fontId="84" fillId="0" borderId="49" applyAlignment="0">
      <alignment horizontal="centerContinuous"/>
    </xf>
    <xf numFmtId="0" fontId="213" fillId="0" borderId="0" applyNumberFormat="0" applyFill="0" applyBorder="0" applyAlignment="0">
      <alignment horizontal="center"/>
    </xf>
    <xf numFmtId="12" fontId="214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1" fillId="0" borderId="0" applyNumberFormat="0" applyBorder="0">
      <alignment vertical="center"/>
    </xf>
    <xf numFmtId="0" fontId="18" fillId="0" borderId="0"/>
    <xf numFmtId="0" fontId="21" fillId="0" borderId="0" applyNumberFormat="0" applyBorder="0">
      <alignment vertical="center"/>
    </xf>
    <xf numFmtId="0" fontId="215" fillId="0" borderId="0" applyNumberFormat="0" applyFont="0" applyBorder="0"/>
    <xf numFmtId="0" fontId="18" fillId="0" borderId="0"/>
    <xf numFmtId="0" fontId="18" fillId="0" borderId="0"/>
    <xf numFmtId="0" fontId="18" fillId="0" borderId="0"/>
    <xf numFmtId="0" fontId="192" fillId="0" borderId="0"/>
    <xf numFmtId="0" fontId="70" fillId="76" borderId="0">
      <alignment wrapText="1"/>
    </xf>
    <xf numFmtId="40" fontId="216" fillId="0" borderId="0" applyBorder="0">
      <alignment horizontal="right"/>
    </xf>
    <xf numFmtId="43" fontId="157" fillId="0" borderId="0" applyProtection="0"/>
    <xf numFmtId="0" fontId="161" fillId="0" borderId="29"/>
    <xf numFmtId="0" fontId="162" fillId="0" borderId="29"/>
    <xf numFmtId="0" fontId="279" fillId="0" borderId="0" applyBorder="0" applyProtection="0">
      <alignment vertical="center"/>
    </xf>
    <xf numFmtId="268" fontId="279" fillId="0" borderId="3" applyBorder="0" applyProtection="0">
      <alignment horizontal="right" vertical="center"/>
    </xf>
    <xf numFmtId="0" fontId="280" fillId="105" borderId="0" applyBorder="0" applyProtection="0">
      <alignment horizontal="centerContinuous" vertical="center"/>
    </xf>
    <xf numFmtId="0" fontId="280" fillId="106" borderId="3" applyBorder="0" applyProtection="0">
      <alignment horizontal="centerContinuous" vertical="center"/>
    </xf>
    <xf numFmtId="0" fontId="281" fillId="0" borderId="0" applyFill="0" applyBorder="0" applyProtection="0">
      <alignment horizontal="left"/>
    </xf>
    <xf numFmtId="0" fontId="259" fillId="0" borderId="50" applyFill="0" applyBorder="0" applyProtection="0">
      <alignment horizontal="left" vertical="top"/>
    </xf>
    <xf numFmtId="0" fontId="160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2" fillId="0" borderId="0" applyBorder="0" applyAlignment="0"/>
    <xf numFmtId="49" fontId="6" fillId="0" borderId="0" applyFont="0" applyFill="0" applyBorder="0" applyAlignment="0" applyProtection="0"/>
    <xf numFmtId="49" fontId="32" fillId="0" borderId="0" applyFill="0" applyBorder="0" applyAlignment="0"/>
    <xf numFmtId="240" fontId="143" fillId="0" borderId="0" applyFill="0" applyBorder="0" applyAlignment="0"/>
    <xf numFmtId="241" fontId="143" fillId="0" borderId="0" applyFill="0" applyBorder="0" applyAlignment="0"/>
    <xf numFmtId="0" fontId="21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218" fillId="0" borderId="0"/>
    <xf numFmtId="278" fontId="283" fillId="0" borderId="0" applyNumberFormat="0" applyFill="0" applyBorder="0" applyProtection="0">
      <alignment horizontal="right" vertical="center" wrapText="1"/>
    </xf>
    <xf numFmtId="0" fontId="219" fillId="107" borderId="0"/>
    <xf numFmtId="0" fontId="220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22" fillId="0" borderId="0" applyNumberFormat="0">
      <alignment horizontal="right"/>
    </xf>
    <xf numFmtId="173" fontId="6" fillId="0" borderId="4" applyNumberFormat="0" applyFont="0" applyFill="0" applyAlignment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6" fillId="0" borderId="53"/>
    <xf numFmtId="0" fontId="224" fillId="0" borderId="53"/>
    <xf numFmtId="0" fontId="186" fillId="0" borderId="29"/>
    <xf numFmtId="0" fontId="224" fillId="0" borderId="29"/>
    <xf numFmtId="279" fontId="6" fillId="0" borderId="0">
      <alignment horizontal="right"/>
    </xf>
    <xf numFmtId="38" fontId="56" fillId="0" borderId="0" applyFont="0" applyFill="0" applyBorder="0" applyAlignment="0" applyProtection="0"/>
    <xf numFmtId="0" fontId="284" fillId="0" borderId="0">
      <alignment horizontal="fill"/>
    </xf>
    <xf numFmtId="37" fontId="285" fillId="0" borderId="0" applyNumberFormat="0" applyFill="0" applyBorder="0" applyAlignment="0" applyProtection="0"/>
    <xf numFmtId="0" fontId="286" fillId="0" borderId="0">
      <alignment vertical="top"/>
    </xf>
    <xf numFmtId="6" fontId="67" fillId="0" borderId="0" applyFont="0" applyFill="0" applyBorder="0" applyAlignment="0" applyProtection="0"/>
    <xf numFmtId="6" fontId="5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1" fontId="54" fillId="0" borderId="0" applyFont="0" applyFill="0" applyBorder="0" applyAlignment="0" applyProtection="0"/>
    <xf numFmtId="282" fontId="5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247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3" fontId="6" fillId="0" borderId="0" applyFill="0" applyBorder="0" applyAlignment="0" applyProtection="0"/>
    <xf numFmtId="171" fontId="2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34" fillId="78" borderId="26" applyNumberFormat="0" applyAlignment="0" applyProtection="0"/>
    <xf numFmtId="0" fontId="55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0" fillId="0" borderId="17"/>
    <xf numFmtId="0" fontId="31" fillId="47" borderId="0" applyNumberFormat="0" applyBorder="0" applyAlignment="0" applyProtection="0"/>
    <xf numFmtId="0" fontId="62" fillId="75" borderId="43" applyNumberFormat="0" applyAlignment="0" applyProtection="0"/>
    <xf numFmtId="0" fontId="33" fillId="75" borderId="25" applyNumberFormat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6" fontId="85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" fontId="30" fillId="0" borderId="54"/>
    <xf numFmtId="0" fontId="8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6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40" fillId="48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61" fillId="0" borderId="0"/>
    <xf numFmtId="0" fontId="21" fillId="0" borderId="0"/>
    <xf numFmtId="0" fontId="47" fillId="51" borderId="25" applyNumberFormat="0" applyAlignment="0" applyProtection="0"/>
    <xf numFmtId="0" fontId="58" fillId="45" borderId="0" applyNumberFormat="0" applyBorder="0" applyAlignment="0" applyProtection="0"/>
    <xf numFmtId="0" fontId="72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6" fontId="230" fillId="0" borderId="0" applyFont="0" applyFill="0" applyBorder="0" applyAlignment="0" applyProtection="0"/>
    <xf numFmtId="185" fontId="230" fillId="0" borderId="0" applyFont="0" applyFill="0" applyBorder="0" applyAlignment="0" applyProtection="0"/>
    <xf numFmtId="0" fontId="74" fillId="0" borderId="0" applyFont="0" applyFill="0" applyBorder="0" applyAlignment="0" applyProtection="0"/>
    <xf numFmtId="244" fontId="231" fillId="0" borderId="0" applyFont="0" applyFill="0" applyBorder="0" applyAlignment="0" applyProtection="0"/>
    <xf numFmtId="245" fontId="231" fillId="0" borderId="0" applyFont="0" applyFill="0" applyBorder="0" applyAlignment="0" applyProtection="0"/>
    <xf numFmtId="37" fontId="75" fillId="0" borderId="0"/>
    <xf numFmtId="246" fontId="230" fillId="0" borderId="0" applyFont="0" applyFill="0" applyBorder="0" applyAlignment="0" applyProtection="0"/>
    <xf numFmtId="247" fontId="230" fillId="0" borderId="0" applyFont="0" applyFill="0" applyBorder="0" applyAlignment="0" applyProtection="0"/>
    <xf numFmtId="0" fontId="6" fillId="0" borderId="0"/>
    <xf numFmtId="0" fontId="241" fillId="0" borderId="0"/>
    <xf numFmtId="0" fontId="29" fillId="63" borderId="0" applyNumberFormat="0" applyBorder="0" applyAlignment="0" applyProtection="0"/>
    <xf numFmtId="0" fontId="29" fillId="66" borderId="0" applyNumberFormat="0" applyBorder="0" applyAlignment="0" applyProtection="0"/>
    <xf numFmtId="0" fontId="29" fillId="70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73" borderId="0" applyNumberFormat="0" applyBorder="0" applyAlignment="0" applyProtection="0"/>
    <xf numFmtId="0" fontId="28" fillId="84" borderId="41" applyNumberFormat="0" applyFont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233" fillId="0" borderId="0" applyFont="0" applyFill="0" applyBorder="0" applyAlignment="0" applyProtection="0"/>
    <xf numFmtId="180" fontId="89" fillId="0" borderId="55" applyFont="0" applyFill="0" applyAlignment="0" applyProtection="0">
      <alignment horizontal="center" vertical="center"/>
    </xf>
    <xf numFmtId="0" fontId="78" fillId="0" borderId="0"/>
    <xf numFmtId="0" fontId="234" fillId="0" borderId="0">
      <alignment vertical="center"/>
    </xf>
    <xf numFmtId="186" fontId="78" fillId="0" borderId="0" applyFont="0" applyFill="0" applyBorder="0" applyAlignment="0" applyProtection="0"/>
    <xf numFmtId="0" fontId="235" fillId="0" borderId="20"/>
    <xf numFmtId="4" fontId="94" fillId="0" borderId="0">
      <protection locked="0"/>
    </xf>
    <xf numFmtId="205" fontId="94" fillId="0" borderId="0">
      <protection locked="0"/>
    </xf>
    <xf numFmtId="0" fontId="78" fillId="0" borderId="0"/>
    <xf numFmtId="200" fontId="81" fillId="0" borderId="0" applyFont="0" applyFill="0" applyBorder="0" applyAlignment="0" applyProtection="0"/>
    <xf numFmtId="186" fontId="78" fillId="0" borderId="0" applyNumberFormat="0" applyFont="0" applyFill="0" applyBorder="0" applyProtection="0">
      <alignment vertical="center"/>
    </xf>
    <xf numFmtId="0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8" fontId="94" fillId="0" borderId="0">
      <protection locked="0"/>
    </xf>
    <xf numFmtId="0" fontId="79" fillId="0" borderId="0"/>
    <xf numFmtId="0" fontId="94" fillId="0" borderId="52">
      <protection locked="0"/>
    </xf>
    <xf numFmtId="249" fontId="94" fillId="0" borderId="0">
      <protection locked="0"/>
    </xf>
    <xf numFmtId="204" fontId="94" fillId="0" borderId="0">
      <protection locked="0"/>
    </xf>
    <xf numFmtId="0" fontId="6" fillId="0" borderId="0"/>
    <xf numFmtId="186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6" fillId="0" borderId="0"/>
    <xf numFmtId="0" fontId="237" fillId="0" borderId="0"/>
    <xf numFmtId="0" fontId="6" fillId="0" borderId="0"/>
    <xf numFmtId="0" fontId="85" fillId="0" borderId="0"/>
    <xf numFmtId="40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288" fillId="0" borderId="0"/>
    <xf numFmtId="0" fontId="238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9" fillId="0" borderId="56" applyNumberFormat="0" applyFont="0" applyFill="0" applyAlignment="0"/>
    <xf numFmtId="0" fontId="290" fillId="0" borderId="0" applyNumberFormat="0" applyFill="0" applyBorder="0" applyAlignment="0" applyProtection="0">
      <alignment vertical="top"/>
      <protection locked="0"/>
    </xf>
    <xf numFmtId="223" fontId="6" fillId="0" borderId="0" applyNumberFormat="0" applyFill="0" applyBorder="0" applyAlignment="0" applyProtection="0"/>
    <xf numFmtId="223" fontId="68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1" fontId="68" fillId="0" borderId="0" applyFont="0" applyFill="0" applyBorder="0" applyAlignment="0" applyProtection="0"/>
    <xf numFmtId="252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0" fontId="240" fillId="0" borderId="0" applyFont="0" applyFill="0" applyBorder="0" applyAlignment="0" applyProtection="0"/>
    <xf numFmtId="179" fontId="24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5" fillId="0" borderId="0" applyFont="0" applyFill="0" applyBorder="0" applyAlignment="0" applyProtection="0"/>
    <xf numFmtId="0" fontId="1" fillId="0" borderId="0"/>
    <xf numFmtId="0" fontId="296" fillId="0" borderId="0"/>
    <xf numFmtId="0" fontId="293" fillId="0" borderId="0"/>
    <xf numFmtId="286" fontId="29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90" fontId="298" fillId="0" borderId="0" applyFill="0" applyBorder="0" applyAlignment="0" applyProtection="0"/>
    <xf numFmtId="0" fontId="298" fillId="0" borderId="0" applyFill="0" applyBorder="0" applyAlignment="0" applyProtection="0"/>
    <xf numFmtId="289" fontId="298" fillId="0" borderId="0" applyFill="0" applyBorder="0" applyAlignment="0" applyProtection="0"/>
    <xf numFmtId="291" fontId="298" fillId="0" borderId="0" applyFill="0" applyBorder="0" applyAlignment="0" applyProtection="0"/>
    <xf numFmtId="44" fontId="6" fillId="0" borderId="0" applyFont="0" applyFill="0" applyBorder="0" applyAlignment="0" applyProtection="0"/>
    <xf numFmtId="39" fontId="300" fillId="0" borderId="0"/>
    <xf numFmtId="39" fontId="300" fillId="0" borderId="0"/>
    <xf numFmtId="39" fontId="300" fillId="0" borderId="0"/>
    <xf numFmtId="39" fontId="300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/>
    <xf numFmtId="289" fontId="6" fillId="0" borderId="0"/>
    <xf numFmtId="0" fontId="21" fillId="0" borderId="0"/>
    <xf numFmtId="289" fontId="21" fillId="0" borderId="0"/>
    <xf numFmtId="0" fontId="68" fillId="0" borderId="0"/>
    <xf numFmtId="289" fontId="68" fillId="0" borderId="0"/>
    <xf numFmtId="0" fontId="68" fillId="0" borderId="0"/>
    <xf numFmtId="289" fontId="68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68" fillId="0" borderId="0"/>
    <xf numFmtId="37" fontId="298" fillId="0" borderId="0" applyFill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289" fontId="28" fillId="46" borderId="0" applyNumberFormat="0" applyBorder="0" applyAlignment="0" applyProtection="0"/>
    <xf numFmtId="289" fontId="28" fillId="47" borderId="0" applyNumberFormat="0" applyBorder="0" applyAlignment="0" applyProtection="0"/>
    <xf numFmtId="289" fontId="28" fillId="48" borderId="0" applyNumberFormat="0" applyBorder="0" applyAlignment="0" applyProtection="0"/>
    <xf numFmtId="289" fontId="28" fillId="49" borderId="0" applyNumberFormat="0" applyBorder="0" applyAlignment="0" applyProtection="0"/>
    <xf numFmtId="289" fontId="28" fillId="50" borderId="0" applyNumberFormat="0" applyBorder="0" applyAlignment="0" applyProtection="0"/>
    <xf numFmtId="289" fontId="28" fillId="51" borderId="0" applyNumberFormat="0" applyBorder="0" applyAlignment="0" applyProtection="0"/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0" fontId="302" fillId="48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0" borderId="0" applyNumberFormat="0" applyBorder="0" applyAlignment="0" applyProtection="0">
      <alignment vertical="center"/>
    </xf>
    <xf numFmtId="0" fontId="302" fillId="51" borderId="0" applyNumberFormat="0" applyBorder="0" applyAlignment="0" applyProtection="0">
      <alignment vertical="center"/>
    </xf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289" fontId="28" fillId="52" borderId="0" applyNumberFormat="0" applyBorder="0" applyAlignment="0" applyProtection="0"/>
    <xf numFmtId="289" fontId="28" fillId="53" borderId="0" applyNumberFormat="0" applyBorder="0" applyAlignment="0" applyProtection="0"/>
    <xf numFmtId="289" fontId="28" fillId="54" borderId="0" applyNumberFormat="0" applyBorder="0" applyAlignment="0" applyProtection="0"/>
    <xf numFmtId="289" fontId="28" fillId="49" borderId="0" applyNumberFormat="0" applyBorder="0" applyAlignment="0" applyProtection="0"/>
    <xf numFmtId="289" fontId="28" fillId="52" borderId="0" applyNumberFormat="0" applyBorder="0" applyAlignment="0" applyProtection="0"/>
    <xf numFmtId="289" fontId="28" fillId="55" borderId="0" applyNumberFormat="0" applyBorder="0" applyAlignment="0" applyProtection="0"/>
    <xf numFmtId="0" fontId="302" fillId="52" borderId="0" applyNumberFormat="0" applyBorder="0" applyAlignment="0" applyProtection="0">
      <alignment vertical="center"/>
    </xf>
    <xf numFmtId="0" fontId="302" fillId="53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2" borderId="0" applyNumberFormat="0" applyBorder="0" applyAlignment="0" applyProtection="0">
      <alignment vertical="center"/>
    </xf>
    <xf numFmtId="0" fontId="302" fillId="55" borderId="0" applyNumberFormat="0" applyBorder="0" applyAlignment="0" applyProtection="0">
      <alignment vertical="center"/>
    </xf>
    <xf numFmtId="0" fontId="303" fillId="56" borderId="0" applyNumberFormat="0" applyBorder="0" applyAlignment="0" applyProtection="0"/>
    <xf numFmtId="289" fontId="303" fillId="56" borderId="0" applyNumberFormat="0" applyBorder="0" applyAlignment="0" applyProtection="0"/>
    <xf numFmtId="0" fontId="304" fillId="50" borderId="0" applyNumberFormat="0" applyBorder="0" applyAlignment="0" applyProtection="0"/>
    <xf numFmtId="0" fontId="304" fillId="56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289" fontId="29" fillId="56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59" borderId="0" applyNumberFormat="0" applyBorder="0" applyAlignment="0" applyProtection="0"/>
    <xf numFmtId="0" fontId="305" fillId="56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59" borderId="0" applyNumberFormat="0" applyBorder="0" applyAlignment="0" applyProtection="0">
      <alignment vertical="center"/>
    </xf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58" borderId="0" applyNumberFormat="0" applyBorder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292" fontId="306" fillId="110" borderId="0" applyAlignment="0">
      <protection locked="0"/>
    </xf>
    <xf numFmtId="177" fontId="306" fillId="110" borderId="0">
      <alignment horizontal="center"/>
      <protection locked="0"/>
    </xf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8" fillId="111" borderId="0" applyNumberFormat="0" applyBorder="0" applyAlignment="0" applyProtection="0"/>
    <xf numFmtId="289" fontId="308" fillId="111" borderId="0" applyNumberFormat="0" applyBorder="0" applyAlignment="0" applyProtection="0"/>
    <xf numFmtId="15" fontId="309" fillId="112" borderId="29">
      <alignment horizontal="center"/>
    </xf>
    <xf numFmtId="0" fontId="310" fillId="0" borderId="0" applyNumberFormat="0" applyFill="0" applyBorder="0" applyAlignment="0" applyProtection="0"/>
    <xf numFmtId="289" fontId="310" fillId="0" borderId="0" applyNumberFormat="0" applyFill="0" applyBorder="0" applyAlignment="0" applyProtection="0"/>
    <xf numFmtId="5" fontId="299" fillId="0" borderId="4" applyAlignment="0" applyProtection="0"/>
    <xf numFmtId="0" fontId="32" fillId="0" borderId="0" applyFill="0" applyBorder="0" applyAlignment="0"/>
    <xf numFmtId="293" fontId="66" fillId="0" borderId="0" applyFill="0" applyBorder="0" applyAlignment="0"/>
    <xf numFmtId="294" fontId="66" fillId="0" borderId="0" applyFill="0" applyBorder="0" applyAlignment="0"/>
    <xf numFmtId="295" fontId="66" fillId="0" borderId="0" applyFill="0" applyBorder="0" applyAlignment="0"/>
    <xf numFmtId="296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2" fillId="75" borderId="25" applyNumberFormat="0" applyAlignment="0" applyProtection="0"/>
    <xf numFmtId="0" fontId="178" fillId="0" borderId="0"/>
    <xf numFmtId="0" fontId="313" fillId="78" borderId="26" applyNumberFormat="0" applyAlignment="0" applyProtection="0"/>
    <xf numFmtId="0" fontId="313" fillId="78" borderId="26" applyNumberFormat="0" applyAlignment="0" applyProtection="0"/>
    <xf numFmtId="39" fontId="300" fillId="0" borderId="0"/>
    <xf numFmtId="39" fontId="300" fillId="0" borderId="0"/>
    <xf numFmtId="44" fontId="83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0" fontId="296" fillId="0" borderId="0"/>
    <xf numFmtId="289" fontId="296" fillId="0" borderId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9" fontId="298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298" fillId="0" borderId="0" applyFill="0" applyBorder="0" applyAlignment="0" applyProtection="0"/>
    <xf numFmtId="175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298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5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287" fontId="298" fillId="0" borderId="0" applyFill="0" applyBorder="0" applyAlignment="0" applyProtection="0"/>
    <xf numFmtId="43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31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4" fontId="319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306" fontId="315" fillId="0" borderId="0" applyFont="0" applyFill="0" applyBorder="0" applyAlignment="0" applyProtection="0"/>
    <xf numFmtId="307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7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5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300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7" fontId="315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287" fontId="298" fillId="0" borderId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301" fontId="153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32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98" fillId="0" borderId="0" applyFill="0" applyBorder="0" applyAlignment="0" applyProtection="0"/>
    <xf numFmtId="43" fontId="6" fillId="0" borderId="0" applyFont="0" applyFill="0" applyBorder="0" applyAlignment="0" applyProtection="0"/>
    <xf numFmtId="31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314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221" fontId="298" fillId="0" borderId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1" fillId="0" borderId="0"/>
    <xf numFmtId="0" fontId="61" fillId="0" borderId="0"/>
    <xf numFmtId="0" fontId="30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2" fillId="0" borderId="0" applyNumberFormat="0" applyFill="0" applyBorder="0" applyAlignment="0" applyProtection="0"/>
    <xf numFmtId="0" fontId="323" fillId="111" borderId="57">
      <alignment wrapText="1"/>
    </xf>
    <xf numFmtId="289" fontId="323" fillId="111" borderId="57">
      <alignment wrapText="1"/>
    </xf>
    <xf numFmtId="292" fontId="324" fillId="114" borderId="29" applyProtection="0">
      <alignment horizontal="center"/>
    </xf>
    <xf numFmtId="0" fontId="325" fillId="0" borderId="0" applyNumberFormat="0" applyFill="0" applyBorder="0" applyProtection="0">
      <alignment horizontal="center" vertical="center"/>
    </xf>
    <xf numFmtId="253" fontId="326" fillId="0" borderId="0" applyFill="0" applyBorder="0">
      <protection locked="0"/>
    </xf>
    <xf numFmtId="293" fontId="66" fillId="0" borderId="0" applyFont="0" applyFill="0" applyBorder="0" applyAlignment="0" applyProtection="0"/>
    <xf numFmtId="316" fontId="327" fillId="0" borderId="0" applyFill="0" applyBorder="0"/>
    <xf numFmtId="316" fontId="326" fillId="0" borderId="0" applyFill="0" applyBorder="0">
      <protection locked="0"/>
    </xf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328" fillId="0" borderId="0" applyBorder="0"/>
    <xf numFmtId="0" fontId="322" fillId="0" borderId="0" applyNumberFormat="0" applyFill="0" applyBorder="0" applyAlignment="0" applyProtection="0"/>
    <xf numFmtId="0" fontId="61" fillId="0" borderId="0"/>
    <xf numFmtId="0" fontId="61" fillId="0" borderId="0"/>
    <xf numFmtId="0" fontId="30" fillId="0" borderId="0"/>
    <xf numFmtId="183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327" fillId="0" borderId="0"/>
    <xf numFmtId="15" fontId="327" fillId="0" borderId="0"/>
    <xf numFmtId="15" fontId="326" fillId="0" borderId="0" applyFill="0" applyBorder="0">
      <protection locked="0"/>
    </xf>
    <xf numFmtId="14" fontId="329" fillId="0" borderId="0" applyFill="0" applyBorder="0" applyProtection="0">
      <alignment horizontal="right"/>
    </xf>
    <xf numFmtId="1" fontId="327" fillId="0" borderId="0" applyFill="0" applyBorder="0">
      <alignment horizontal="right"/>
    </xf>
    <xf numFmtId="2" fontId="327" fillId="0" borderId="0" applyFill="0" applyBorder="0">
      <alignment horizontal="right"/>
    </xf>
    <xf numFmtId="2" fontId="326" fillId="0" borderId="0" applyFill="0" applyBorder="0">
      <protection locked="0"/>
    </xf>
    <xf numFmtId="291" fontId="327" fillId="0" borderId="0" applyFill="0" applyBorder="0">
      <alignment horizontal="right"/>
    </xf>
    <xf numFmtId="291" fontId="326" fillId="0" borderId="0" applyFill="0" applyBorder="0">
      <protection locked="0"/>
    </xf>
    <xf numFmtId="0" fontId="330" fillId="115" borderId="0"/>
    <xf numFmtId="289" fontId="330" fillId="115" borderId="0"/>
    <xf numFmtId="177" fontId="61" fillId="0" borderId="0"/>
    <xf numFmtId="177" fontId="61" fillId="0" borderId="0"/>
    <xf numFmtId="177" fontId="30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317" fontId="6" fillId="0" borderId="0" applyFont="0" applyFill="0" applyBorder="0" applyAlignment="0" applyProtection="0"/>
    <xf numFmtId="0" fontId="330" fillId="115" borderId="58"/>
    <xf numFmtId="289" fontId="330" fillId="115" borderId="58"/>
    <xf numFmtId="0" fontId="330" fillId="115" borderId="58"/>
    <xf numFmtId="289" fontId="330" fillId="115" borderId="58"/>
    <xf numFmtId="289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116" borderId="0"/>
    <xf numFmtId="289" fontId="332" fillId="116" borderId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289" fontId="298" fillId="0" borderId="0" applyFill="0" applyBorder="0" applyAlignment="0" applyProtection="0"/>
    <xf numFmtId="318" fontId="333" fillId="0" borderId="0"/>
    <xf numFmtId="319" fontId="333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98" fillId="115" borderId="0" applyNumberFormat="0" applyAlignment="0"/>
    <xf numFmtId="289" fontId="298" fillId="115" borderId="0" applyNumberFormat="0" applyAlignment="0"/>
    <xf numFmtId="2" fontId="236" fillId="0" borderId="0" applyProtection="0"/>
    <xf numFmtId="292" fontId="335" fillId="117" borderId="29" applyProtection="0">
      <alignment horizontal="center"/>
    </xf>
    <xf numFmtId="0" fontId="336" fillId="115" borderId="59"/>
    <xf numFmtId="289" fontId="336" fillId="115" borderId="59"/>
    <xf numFmtId="0" fontId="336" fillId="115" borderId="58"/>
    <xf numFmtId="289" fontId="336" fillId="115" borderId="58"/>
    <xf numFmtId="0" fontId="336" fillId="118" borderId="58"/>
    <xf numFmtId="289" fontId="336" fillId="118" borderId="58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38" fontId="338" fillId="62" borderId="0" applyNumberFormat="0" applyBorder="0" applyAlignment="0" applyProtection="0"/>
    <xf numFmtId="38" fontId="18" fillId="62" borderId="0" applyNumberFormat="0" applyBorder="0" applyAlignment="0" applyProtection="0"/>
    <xf numFmtId="0" fontId="137" fillId="0" borderId="0">
      <alignment horizontal="left"/>
    </xf>
    <xf numFmtId="0" fontId="41" fillId="119" borderId="60"/>
    <xf numFmtId="289" fontId="41" fillId="119" borderId="60"/>
    <xf numFmtId="0" fontId="41" fillId="119" borderId="60"/>
    <xf numFmtId="0" fontId="298" fillId="120" borderId="0" applyNumberFormat="0" applyAlignment="0"/>
    <xf numFmtId="289" fontId="298" fillId="120" borderId="0" applyNumberFormat="0" applyAlignment="0"/>
    <xf numFmtId="0" fontId="308" fillId="121" borderId="0" applyNumberFormat="0" applyAlignment="0"/>
    <xf numFmtId="289" fontId="308" fillId="121" borderId="0" applyNumberFormat="0" applyAlignment="0"/>
    <xf numFmtId="0" fontId="308" fillId="122" borderId="0" applyNumberFormat="0" applyAlignment="0"/>
    <xf numFmtId="289" fontId="308" fillId="122" borderId="0" applyNumberFormat="0" applyAlignment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289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340" fillId="0" borderId="0"/>
    <xf numFmtId="289" fontId="340" fillId="0" borderId="0"/>
    <xf numFmtId="14" fontId="16" fillId="123" borderId="21">
      <alignment horizontal="center" vertical="center" wrapText="1"/>
    </xf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2" fillId="0" borderId="0" applyNumberFormat="0" applyFill="0" applyBorder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22" fillId="0" borderId="0" applyNumberFormat="0" applyFill="0" applyBorder="0" applyAlignment="0" applyProtection="0"/>
    <xf numFmtId="0" fontId="345" fillId="0" borderId="0" applyNumberFormat="0" applyFill="0" applyBorder="0"/>
    <xf numFmtId="289" fontId="345" fillId="0" borderId="0" applyNumberFormat="0" applyFill="0" applyBorder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14" fontId="16" fillId="123" borderId="21">
      <alignment horizontal="center" vertical="center" wrapText="1"/>
    </xf>
    <xf numFmtId="14" fontId="16" fillId="123" borderId="21">
      <alignment horizontal="center" vertical="center" wrapText="1"/>
    </xf>
    <xf numFmtId="14" fontId="348" fillId="123" borderId="21">
      <alignment horizontal="center" vertical="center" wrapText="1"/>
    </xf>
    <xf numFmtId="14" fontId="16" fillId="123" borderId="21">
      <alignment horizontal="center" vertical="center" wrapText="1"/>
    </xf>
    <xf numFmtId="0" fontId="174" fillId="0" borderId="0" applyProtection="0"/>
    <xf numFmtId="320" fontId="349" fillId="0" borderId="0">
      <alignment horizontal="left"/>
    </xf>
    <xf numFmtId="0" fontId="350" fillId="0" borderId="0"/>
    <xf numFmtId="289" fontId="350" fillId="0" borderId="0"/>
    <xf numFmtId="0" fontId="351" fillId="0" borderId="0"/>
    <xf numFmtId="289" fontId="351" fillId="0" borderId="0"/>
    <xf numFmtId="0" fontId="352" fillId="0" borderId="0">
      <alignment horizontal="left"/>
    </xf>
    <xf numFmtId="289" fontId="352" fillId="0" borderId="0">
      <alignment horizontal="left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355" fillId="0" borderId="29" applyNumberFormat="0" applyAlignment="0" applyProtection="0"/>
    <xf numFmtId="289" fontId="355" fillId="0" borderId="29" applyNumberFormat="0" applyAlignment="0" applyProtection="0"/>
    <xf numFmtId="10" fontId="18" fillId="76" borderId="7" applyNumberFormat="0" applyBorder="0" applyAlignment="0" applyProtection="0"/>
    <xf numFmtId="10" fontId="18" fillId="76" borderId="7" applyNumberFormat="0" applyBorder="0" applyAlignment="0" applyProtection="0"/>
    <xf numFmtId="10" fontId="338" fillId="76" borderId="7" applyNumberFormat="0" applyBorder="0" applyAlignment="0" applyProtection="0"/>
    <xf numFmtId="10" fontId="18" fillId="76" borderId="7" applyNumberFormat="0" applyBorder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51" borderId="25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57" fillId="116" borderId="29" applyNumberFormat="0" applyAlignment="0" applyProtection="0"/>
    <xf numFmtId="289" fontId="357" fillId="116" borderId="29" applyNumberFormat="0" applyAlignment="0" applyProtection="0"/>
    <xf numFmtId="289" fontId="54" fillId="0" borderId="0"/>
    <xf numFmtId="289" fontId="54" fillId="0" borderId="0"/>
    <xf numFmtId="0" fontId="298" fillId="0" borderId="63" applyNumberFormat="0" applyFill="0" applyAlignment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224" fillId="0" borderId="21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78" fontId="197" fillId="0" borderId="0"/>
    <xf numFmtId="0" fontId="197" fillId="0" borderId="0"/>
    <xf numFmtId="178" fontId="197" fillId="0" borderId="0"/>
    <xf numFmtId="270" fontId="362" fillId="0" borderId="0"/>
    <xf numFmtId="0" fontId="362" fillId="0" borderId="0"/>
    <xf numFmtId="289" fontId="362" fillId="0" borderId="0"/>
    <xf numFmtId="321" fontId="362" fillId="0" borderId="0">
      <alignment horizontal="right"/>
    </xf>
    <xf numFmtId="0" fontId="200" fillId="0" borderId="0"/>
    <xf numFmtId="0" fontId="200" fillId="0" borderId="0"/>
    <xf numFmtId="289" fontId="200" fillId="0" borderId="0"/>
    <xf numFmtId="0" fontId="363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289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0" fontId="3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289" fontId="200" fillId="0" borderId="0"/>
    <xf numFmtId="0" fontId="32" fillId="0" borderId="0">
      <alignment vertical="top"/>
    </xf>
    <xf numFmtId="0" fontId="363" fillId="0" borderId="0"/>
    <xf numFmtId="0" fontId="6" fillId="0" borderId="0"/>
    <xf numFmtId="0" fontId="363" fillId="0" borderId="0"/>
    <xf numFmtId="0" fontId="365" fillId="0" borderId="0"/>
    <xf numFmtId="0" fontId="293" fillId="0" borderId="0"/>
    <xf numFmtId="0" fontId="293" fillId="0" borderId="0"/>
    <xf numFmtId="0" fontId="6" fillId="0" borderId="0"/>
    <xf numFmtId="0" fontId="21" fillId="0" borderId="0"/>
    <xf numFmtId="0" fontId="21" fillId="0" borderId="0"/>
    <xf numFmtId="289" fontId="21" fillId="0" borderId="0"/>
    <xf numFmtId="289" fontId="21" fillId="0" borderId="0"/>
    <xf numFmtId="0" fontId="15" fillId="0" borderId="0"/>
    <xf numFmtId="289" fontId="15" fillId="0" borderId="0"/>
    <xf numFmtId="0" fontId="21" fillId="0" borderId="0"/>
    <xf numFmtId="0" fontId="200" fillId="0" borderId="0"/>
    <xf numFmtId="0" fontId="21" fillId="0" borderId="0"/>
    <xf numFmtId="0" fontId="200" fillId="0" borderId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0" fontId="320" fillId="0" borderId="0"/>
    <xf numFmtId="0" fontId="320" fillId="0" borderId="0"/>
    <xf numFmtId="289" fontId="200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320" fillId="0" borderId="0"/>
    <xf numFmtId="0" fontId="200" fillId="0" borderId="0"/>
    <xf numFmtId="289" fontId="32" fillId="0" borderId="0">
      <alignment vertical="top"/>
    </xf>
    <xf numFmtId="0" fontId="321" fillId="0" borderId="0"/>
    <xf numFmtId="0" fontId="363" fillId="0" borderId="0"/>
    <xf numFmtId="0" fontId="32" fillId="0" borderId="0">
      <alignment vertical="top"/>
    </xf>
    <xf numFmtId="0" fontId="200" fillId="0" borderId="0"/>
    <xf numFmtId="0" fontId="200" fillId="0" borderId="0"/>
    <xf numFmtId="289" fontId="200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289" fontId="200" fillId="0" borderId="0"/>
    <xf numFmtId="0" fontId="293" fillId="0" borderId="0"/>
    <xf numFmtId="0" fontId="293" fillId="0" borderId="0"/>
    <xf numFmtId="0" fontId="21" fillId="0" borderId="0"/>
    <xf numFmtId="0" fontId="1" fillId="0" borderId="0"/>
    <xf numFmtId="0" fontId="200" fillId="0" borderId="0"/>
    <xf numFmtId="0" fontId="1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6" fillId="0" borderId="0"/>
    <xf numFmtId="0" fontId="6" fillId="0" borderId="0"/>
    <xf numFmtId="0" fontId="200" fillId="0" borderId="0"/>
    <xf numFmtId="289" fontId="200" fillId="0" borderId="0"/>
    <xf numFmtId="0" fontId="1" fillId="0" borderId="0"/>
    <xf numFmtId="0" fontId="200" fillId="0" borderId="0"/>
    <xf numFmtId="0" fontId="200" fillId="0" borderId="0"/>
    <xf numFmtId="0" fontId="367" fillId="0" borderId="0"/>
    <xf numFmtId="289" fontId="367" fillId="0" borderId="0"/>
    <xf numFmtId="289" fontId="15" fillId="0" borderId="0"/>
    <xf numFmtId="0" fontId="6" fillId="0" borderId="0"/>
    <xf numFmtId="0" fontId="15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289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9" fillId="0" borderId="0">
      <alignment vertical="center"/>
    </xf>
    <xf numFmtId="0" fontId="368" fillId="0" borderId="0"/>
    <xf numFmtId="289" fontId="368" fillId="0" borderId="0"/>
    <xf numFmtId="0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368" fillId="0" borderId="0"/>
    <xf numFmtId="289" fontId="368" fillId="0" borderId="0"/>
    <xf numFmtId="289" fontId="200" fillId="0" borderId="0"/>
    <xf numFmtId="0" fontId="6" fillId="0" borderId="0"/>
    <xf numFmtId="0" fontId="200" fillId="0" borderId="0"/>
    <xf numFmtId="0" fontId="155" fillId="0" borderId="0"/>
    <xf numFmtId="289" fontId="155" fillId="0" borderId="0"/>
    <xf numFmtId="0" fontId="200" fillId="0" borderId="0"/>
    <xf numFmtId="0" fontId="15" fillId="0" borderId="0"/>
    <xf numFmtId="0" fontId="15" fillId="0" borderId="0"/>
    <xf numFmtId="289" fontId="15" fillId="0" borderId="0"/>
    <xf numFmtId="0" fontId="155" fillId="0" borderId="0"/>
    <xf numFmtId="0" fontId="200" fillId="0" borderId="0"/>
    <xf numFmtId="289" fontId="200" fillId="0" borderId="0"/>
    <xf numFmtId="0" fontId="369" fillId="0" borderId="0">
      <alignment vertical="center"/>
    </xf>
    <xf numFmtId="0" fontId="369" fillId="0" borderId="0">
      <alignment vertical="center"/>
    </xf>
    <xf numFmtId="0" fontId="6" fillId="0" borderId="0"/>
    <xf numFmtId="289" fontId="200" fillId="0" borderId="0"/>
    <xf numFmtId="0" fontId="15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155" fillId="0" borderId="0"/>
    <xf numFmtId="0" fontId="200" fillId="0" borderId="0"/>
    <xf numFmtId="0" fontId="6" fillId="0" borderId="0"/>
    <xf numFmtId="289" fontId="6" fillId="0" borderId="0"/>
    <xf numFmtId="0" fontId="363" fillId="0" borderId="0"/>
    <xf numFmtId="0" fontId="15" fillId="0" borderId="0"/>
    <xf numFmtId="0" fontId="15" fillId="0" borderId="0"/>
    <xf numFmtId="0" fontId="155" fillId="0" borderId="0"/>
    <xf numFmtId="0" fontId="6" fillId="0" borderId="0"/>
    <xf numFmtId="0" fontId="32" fillId="0" borderId="0">
      <alignment vertical="top"/>
    </xf>
    <xf numFmtId="28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289" fontId="118" fillId="0" borderId="0"/>
    <xf numFmtId="0" fontId="15" fillId="0" borderId="0"/>
    <xf numFmtId="0" fontId="3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321" fillId="0" borderId="0"/>
    <xf numFmtId="0" fontId="200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2" fillId="0" borderId="0">
      <alignment vertical="top"/>
    </xf>
    <xf numFmtId="0" fontId="2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46" fillId="0" borderId="0"/>
    <xf numFmtId="289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46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3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15" fillId="0" borderId="0"/>
    <xf numFmtId="0" fontId="6" fillId="0" borderId="0"/>
    <xf numFmtId="0" fontId="32" fillId="0" borderId="0">
      <alignment vertical="top"/>
    </xf>
    <xf numFmtId="0" fontId="363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63" fillId="0" borderId="0"/>
    <xf numFmtId="0" fontId="32" fillId="0" borderId="0">
      <alignment vertical="top"/>
    </xf>
    <xf numFmtId="0" fontId="296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3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93" fillId="0" borderId="0"/>
    <xf numFmtId="0" fontId="293" fillId="0" borderId="0"/>
    <xf numFmtId="0" fontId="32" fillId="0" borderId="0">
      <alignment vertical="top"/>
    </xf>
    <xf numFmtId="0" fontId="293" fillId="0" borderId="0"/>
    <xf numFmtId="0" fontId="293" fillId="0" borderId="0"/>
    <xf numFmtId="0" fontId="32" fillId="0" borderId="0">
      <alignment vertical="top"/>
    </xf>
    <xf numFmtId="0" fontId="1" fillId="0" borderId="0"/>
    <xf numFmtId="0" fontId="1" fillId="0" borderId="0"/>
    <xf numFmtId="0" fontId="370" fillId="0" borderId="0"/>
    <xf numFmtId="0" fontId="6" fillId="0" borderId="0"/>
    <xf numFmtId="0" fontId="370" fillId="0" borderId="0"/>
    <xf numFmtId="0" fontId="20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200" fillId="0" borderId="0"/>
    <xf numFmtId="289" fontId="200" fillId="0" borderId="0"/>
    <xf numFmtId="0" fontId="15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0" fontId="200" fillId="0" borderId="0"/>
    <xf numFmtId="0" fontId="15" fillId="0" borderId="0"/>
    <xf numFmtId="0" fontId="6" fillId="0" borderId="0"/>
    <xf numFmtId="0" fontId="370" fillId="0" borderId="0"/>
    <xf numFmtId="0" fontId="37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118" fillId="0" borderId="0"/>
    <xf numFmtId="289" fontId="118" fillId="0" borderId="0"/>
    <xf numFmtId="0" fontId="15" fillId="0" borderId="0"/>
    <xf numFmtId="0" fontId="118" fillId="0" borderId="0"/>
    <xf numFmtId="289" fontId="118" fillId="0" borderId="0"/>
    <xf numFmtId="0" fontId="118" fillId="0" borderId="0"/>
    <xf numFmtId="289" fontId="118" fillId="0" borderId="0"/>
    <xf numFmtId="0" fontId="327" fillId="0" borderId="0"/>
    <xf numFmtId="289" fontId="327" fillId="0" borderId="0"/>
    <xf numFmtId="289" fontId="370" fillId="0" borderId="0"/>
    <xf numFmtId="0" fontId="32" fillId="0" borderId="0">
      <alignment vertical="top"/>
    </xf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63" fillId="0" borderId="0"/>
    <xf numFmtId="0" fontId="363" fillId="0" borderId="0"/>
    <xf numFmtId="0" fontId="21" fillId="0" borderId="0"/>
    <xf numFmtId="0" fontId="320" fillId="0" borderId="0"/>
    <xf numFmtId="0" fontId="32" fillId="0" borderId="0">
      <alignment vertical="top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289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293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21" fillId="0" borderId="0"/>
    <xf numFmtId="289" fontId="21" fillId="0" borderId="0"/>
    <xf numFmtId="0" fontId="15" fillId="0" borderId="0"/>
    <xf numFmtId="0" fontId="1" fillId="0" borderId="0"/>
    <xf numFmtId="289" fontId="371" fillId="0" borderId="0"/>
    <xf numFmtId="0" fontId="15" fillId="0" borderId="0"/>
    <xf numFmtId="0" fontId="15" fillId="0" borderId="0"/>
    <xf numFmtId="289" fontId="20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6" fillId="0" borderId="0"/>
    <xf numFmtId="0" fontId="200" fillId="0" borderId="0"/>
    <xf numFmtId="0" fontId="200" fillId="0" borderId="0"/>
    <xf numFmtId="0" fontId="32" fillId="0" borderId="0">
      <alignment vertical="top"/>
    </xf>
    <xf numFmtId="0" fontId="293" fillId="0" borderId="0"/>
    <xf numFmtId="0" fontId="293" fillId="0" borderId="0"/>
    <xf numFmtId="0" fontId="293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6" fillId="0" borderId="0"/>
    <xf numFmtId="0" fontId="293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32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6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6" fillId="0" borderId="0"/>
    <xf numFmtId="0" fontId="15" fillId="0" borderId="0"/>
    <xf numFmtId="0" fontId="15" fillId="0" borderId="0"/>
    <xf numFmtId="289" fontId="15" fillId="0" borderId="0"/>
    <xf numFmtId="0" fontId="6" fillId="0" borderId="0"/>
    <xf numFmtId="0" fontId="32" fillId="0" borderId="0">
      <alignment vertical="top"/>
    </xf>
    <xf numFmtId="0" fontId="363" fillId="0" borderId="0"/>
    <xf numFmtId="0" fontId="15" fillId="0" borderId="0"/>
    <xf numFmtId="0" fontId="6" fillId="0" borderId="0"/>
    <xf numFmtId="289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293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" fillId="0" borderId="0">
      <alignment vertical="top"/>
    </xf>
    <xf numFmtId="0" fontId="200" fillId="0" borderId="0"/>
    <xf numFmtId="289" fontId="200" fillId="0" borderId="0"/>
    <xf numFmtId="0" fontId="1" fillId="0" borderId="0"/>
    <xf numFmtId="0" fontId="1" fillId="0" borderId="0"/>
    <xf numFmtId="0" fontId="200" fillId="0" borderId="0"/>
    <xf numFmtId="289" fontId="32" fillId="0" borderId="0">
      <alignment vertical="top"/>
    </xf>
    <xf numFmtId="0" fontId="200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36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89" fontId="30" fillId="0" borderId="0"/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321" fillId="0" borderId="0"/>
    <xf numFmtId="0" fontId="1" fillId="0" borderId="0"/>
    <xf numFmtId="0" fontId="21" fillId="0" borderId="0"/>
    <xf numFmtId="0" fontId="1" fillId="0" borderId="0"/>
    <xf numFmtId="0" fontId="200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368" fillId="0" borderId="0"/>
    <xf numFmtId="289" fontId="368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0" fontId="6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6" fillId="0" borderId="0" applyFill="0" applyBorder="0">
      <protection locked="0"/>
    </xf>
    <xf numFmtId="289" fontId="326" fillId="0" borderId="0" applyFill="0" applyBorder="0">
      <protection locked="0"/>
    </xf>
    <xf numFmtId="0" fontId="56" fillId="0" borderId="0"/>
    <xf numFmtId="254" fontId="153" fillId="20" borderId="15" applyNumberFormat="0" applyFont="0" applyAlignment="0" applyProtection="0"/>
    <xf numFmtId="289" fontId="153" fillId="20" borderId="15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5" fillId="0" borderId="0"/>
    <xf numFmtId="0" fontId="327" fillId="124" borderId="60"/>
    <xf numFmtId="289" fontId="327" fillId="124" borderId="6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75" borderId="43" applyNumberFormat="0" applyAlignment="0" applyProtection="0"/>
    <xf numFmtId="40" fontId="373" fillId="115" borderId="0">
      <alignment horizontal="right"/>
    </xf>
    <xf numFmtId="0" fontId="374" fillId="118" borderId="0">
      <alignment horizontal="center"/>
    </xf>
    <xf numFmtId="289" fontId="374" fillId="118" borderId="0">
      <alignment horizontal="center"/>
    </xf>
    <xf numFmtId="0" fontId="308" fillId="125" borderId="39"/>
    <xf numFmtId="289" fontId="308" fillId="125" borderId="39"/>
    <xf numFmtId="0" fontId="375" fillId="115" borderId="0" applyBorder="0">
      <alignment horizontal="center"/>
    </xf>
    <xf numFmtId="289" fontId="375" fillId="115" borderId="0" applyBorder="0">
      <alignment horizontal="center"/>
    </xf>
    <xf numFmtId="0" fontId="376" fillId="125" borderId="0" applyBorder="0">
      <alignment horizontal="center"/>
    </xf>
    <xf numFmtId="289" fontId="376" fillId="125" borderId="0" applyBorder="0">
      <alignment horizontal="center"/>
    </xf>
    <xf numFmtId="236" fontId="6" fillId="0" borderId="0" applyFont="0" applyFill="0" applyBorder="0" applyAlignment="0" applyProtection="0"/>
    <xf numFmtId="236" fontId="155" fillId="0" borderId="0" applyFont="0" applyFill="0" applyBorder="0" applyAlignment="0" applyProtection="0"/>
    <xf numFmtId="236" fontId="6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6" fillId="0" borderId="0" applyFill="0" applyBorder="0" applyAlignment="0" applyProtection="0"/>
    <xf numFmtId="296" fontId="66" fillId="0" borderId="0" applyFont="0" applyFill="0" applyBorder="0" applyAlignment="0" applyProtection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322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7" fillId="0" borderId="0" applyFill="0" applyBorder="0">
      <protection locked="0"/>
    </xf>
    <xf numFmtId="10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298" fillId="0" borderId="0" applyNumberFormat="0" applyFill="0" applyBorder="0" applyAlignment="0" applyProtection="0"/>
    <xf numFmtId="289" fontId="298" fillId="0" borderId="0" applyNumberFormat="0" applyFill="0" applyBorder="0" applyAlignment="0" applyProtection="0"/>
    <xf numFmtId="15" fontId="298" fillId="0" borderId="0" applyFill="0" applyBorder="0" applyAlignment="0" applyProtection="0"/>
    <xf numFmtId="4" fontId="298" fillId="0" borderId="0" applyFill="0" applyBorder="0" applyAlignment="0" applyProtection="0"/>
    <xf numFmtId="0" fontId="377" fillId="0" borderId="69">
      <alignment horizontal="center"/>
    </xf>
    <xf numFmtId="289" fontId="377" fillId="0" borderId="69">
      <alignment horizontal="center"/>
    </xf>
    <xf numFmtId="3" fontId="298" fillId="0" borderId="0" applyFill="0" applyBorder="0" applyAlignment="0" applyProtection="0"/>
    <xf numFmtId="0" fontId="298" fillId="126" borderId="0" applyNumberFormat="0" applyBorder="0" applyAlignment="0" applyProtection="0"/>
    <xf numFmtId="289" fontId="298" fillId="126" borderId="0" applyNumberFormat="0" applyBorder="0" applyAlignment="0" applyProtection="0"/>
    <xf numFmtId="170" fontId="6" fillId="0" borderId="0" applyFont="0" applyFill="0" applyBorder="0" applyAlignment="0" applyProtection="0"/>
    <xf numFmtId="324" fontId="236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8" fillId="0" borderId="0" applyNumberFormat="0" applyFill="0" applyBorder="0" applyAlignment="0" applyProtection="0"/>
    <xf numFmtId="289" fontId="378" fillId="0" borderId="0" applyNumberFormat="0" applyFill="0" applyBorder="0" applyAlignment="0" applyProtection="0"/>
    <xf numFmtId="325" fontId="327" fillId="0" borderId="0"/>
    <xf numFmtId="0" fontId="379" fillId="0" borderId="0"/>
    <xf numFmtId="289" fontId="379" fillId="0" borderId="0"/>
    <xf numFmtId="0" fontId="330" fillId="115" borderId="0"/>
    <xf numFmtId="289" fontId="330" fillId="115" borderId="0"/>
    <xf numFmtId="0" fontId="380" fillId="0" borderId="0"/>
    <xf numFmtId="326" fontId="380" fillId="0" borderId="0"/>
    <xf numFmtId="263" fontId="6" fillId="0" borderId="0"/>
    <xf numFmtId="0" fontId="381" fillId="0" borderId="0">
      <alignment vertical="center"/>
    </xf>
    <xf numFmtId="289" fontId="381" fillId="0" borderId="0">
      <alignment vertical="center"/>
    </xf>
    <xf numFmtId="292" fontId="357" fillId="127" borderId="70" applyProtection="0">
      <alignment horizont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3" fillId="128" borderId="46" applyNumberFormat="0" applyProtection="0">
      <alignment vertical="center"/>
    </xf>
    <xf numFmtId="289" fontId="383" fillId="128" borderId="46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4" fillId="128" borderId="43" applyNumberFormat="0" applyProtection="0">
      <alignment horizontal="left" vertical="center" indent="1"/>
    </xf>
    <xf numFmtId="289" fontId="384" fillId="128" borderId="43" applyNumberFormat="0" applyProtection="0">
      <alignment horizontal="left" vertical="center" indent="1"/>
    </xf>
    <xf numFmtId="0" fontId="385" fillId="129" borderId="72" applyNumberFormat="0" applyProtection="0">
      <alignment horizontal="left" vertical="center" indent="1"/>
    </xf>
    <xf numFmtId="289" fontId="385" fillId="129" borderId="72" applyNumberFormat="0" applyProtection="0">
      <alignment horizontal="left" vertical="center" indent="1"/>
    </xf>
    <xf numFmtId="0" fontId="386" fillId="130" borderId="46" applyNumberFormat="0" applyProtection="0">
      <alignment horizontal="right" vertical="center"/>
    </xf>
    <xf numFmtId="289" fontId="386" fillId="130" borderId="46" applyNumberFormat="0" applyProtection="0">
      <alignment horizontal="right" vertical="center"/>
    </xf>
    <xf numFmtId="0" fontId="386" fillId="131" borderId="46" applyNumberFormat="0" applyProtection="0">
      <alignment horizontal="right" vertical="center"/>
    </xf>
    <xf numFmtId="289" fontId="386" fillId="131" borderId="46" applyNumberFormat="0" applyProtection="0">
      <alignment horizontal="right" vertical="center"/>
    </xf>
    <xf numFmtId="0" fontId="386" fillId="122" borderId="46" applyNumberFormat="0" applyProtection="0">
      <alignment horizontal="right" vertical="center"/>
    </xf>
    <xf numFmtId="289" fontId="386" fillId="122" borderId="46" applyNumberFormat="0" applyProtection="0">
      <alignment horizontal="right" vertical="center"/>
    </xf>
    <xf numFmtId="0" fontId="386" fillId="132" borderId="46" applyNumberFormat="0" applyProtection="0">
      <alignment horizontal="right" vertical="center"/>
    </xf>
    <xf numFmtId="289" fontId="386" fillId="132" borderId="46" applyNumberFormat="0" applyProtection="0">
      <alignment horizontal="right" vertical="center"/>
    </xf>
    <xf numFmtId="0" fontId="386" fillId="133" borderId="46" applyNumberFormat="0" applyProtection="0">
      <alignment horizontal="right" vertical="center"/>
    </xf>
    <xf numFmtId="289" fontId="386" fillId="133" borderId="46" applyNumberFormat="0" applyProtection="0">
      <alignment horizontal="right" vertical="center"/>
    </xf>
    <xf numFmtId="0" fontId="386" fillId="134" borderId="46" applyNumberFormat="0" applyProtection="0">
      <alignment horizontal="right" vertical="center"/>
    </xf>
    <xf numFmtId="289" fontId="386" fillId="134" borderId="46" applyNumberFormat="0" applyProtection="0">
      <alignment horizontal="right" vertical="center"/>
    </xf>
    <xf numFmtId="0" fontId="386" fillId="135" borderId="46" applyNumberFormat="0" applyProtection="0">
      <alignment horizontal="right" vertical="center"/>
    </xf>
    <xf numFmtId="289" fontId="386" fillId="135" borderId="46" applyNumberFormat="0" applyProtection="0">
      <alignment horizontal="right" vertical="center"/>
    </xf>
    <xf numFmtId="0" fontId="386" fillId="136" borderId="46" applyNumberFormat="0" applyProtection="0">
      <alignment horizontal="right" vertical="center"/>
    </xf>
    <xf numFmtId="289" fontId="386" fillId="136" borderId="46" applyNumberFormat="0" applyProtection="0">
      <alignment horizontal="right" vertical="center"/>
    </xf>
    <xf numFmtId="0" fontId="386" fillId="137" borderId="46" applyNumberFormat="0" applyProtection="0">
      <alignment horizontal="right" vertical="center"/>
    </xf>
    <xf numFmtId="289" fontId="386" fillId="137" borderId="46" applyNumberFormat="0" applyProtection="0">
      <alignment horizontal="right" vertical="center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5" fillId="139" borderId="0" applyNumberFormat="0" applyProtection="0">
      <alignment horizontal="left" vertical="center" indent="1"/>
    </xf>
    <xf numFmtId="289" fontId="385" fillId="139" borderId="0" applyNumberFormat="0" applyProtection="0">
      <alignment horizontal="left" vertical="center" indent="1"/>
    </xf>
    <xf numFmtId="0" fontId="351" fillId="140" borderId="0" applyNumberFormat="0" applyProtection="0">
      <alignment horizontal="left" vertical="center" indent="1"/>
    </xf>
    <xf numFmtId="289" fontId="351" fillId="140" borderId="0" applyNumberFormat="0" applyProtection="0">
      <alignment horizontal="left" vertical="center" indent="1"/>
    </xf>
    <xf numFmtId="0" fontId="386" fillId="141" borderId="46" applyNumberFormat="0" applyProtection="0">
      <alignment horizontal="right" vertical="center"/>
    </xf>
    <xf numFmtId="289" fontId="386" fillId="141" borderId="46" applyNumberFormat="0" applyProtection="0">
      <alignment horizontal="right" vertical="center"/>
    </xf>
    <xf numFmtId="0" fontId="349" fillId="141" borderId="0" applyNumberFormat="0" applyProtection="0">
      <alignment horizontal="left" vertical="center" indent="1"/>
    </xf>
    <xf numFmtId="289" fontId="349" fillId="141" borderId="0" applyNumberFormat="0" applyProtection="0">
      <alignment horizontal="left" vertical="center" indent="1"/>
    </xf>
    <xf numFmtId="0" fontId="387" fillId="142" borderId="74" applyNumberFormat="0" applyProtection="0">
      <alignment horizontal="left" vertical="center" indent="1"/>
    </xf>
    <xf numFmtId="289" fontId="387" fillId="142" borderId="74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2" borderId="43" applyNumberFormat="0" applyProtection="0">
      <alignment horizontal="left" vertical="center" indent="1"/>
    </xf>
    <xf numFmtId="289" fontId="327" fillId="142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3" borderId="43" applyNumberFormat="0" applyProtection="0">
      <alignment horizontal="left" vertical="center" indent="1"/>
    </xf>
    <xf numFmtId="289" fontId="327" fillId="143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4" borderId="43" applyNumberFormat="0" applyProtection="0">
      <alignment horizontal="left" vertical="center" indent="1"/>
    </xf>
    <xf numFmtId="289" fontId="327" fillId="124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9" borderId="43" applyNumberFormat="0" applyProtection="0">
      <alignment horizontal="left" vertical="center" indent="1"/>
    </xf>
    <xf numFmtId="289" fontId="327" fillId="129" borderId="43" applyNumberFormat="0" applyProtection="0">
      <alignment horizontal="left" vertical="center" indent="1"/>
    </xf>
    <xf numFmtId="0" fontId="386" fillId="111" borderId="46" applyNumberFormat="0" applyProtection="0">
      <alignment vertical="center"/>
    </xf>
    <xf numFmtId="289" fontId="386" fillId="111" borderId="46" applyNumberFormat="0" applyProtection="0">
      <alignment vertical="center"/>
    </xf>
    <xf numFmtId="0" fontId="389" fillId="111" borderId="46" applyNumberFormat="0" applyProtection="0">
      <alignment vertical="center"/>
    </xf>
    <xf numFmtId="289" fontId="389" fillId="111" borderId="46" applyNumberFormat="0" applyProtection="0">
      <alignment vertical="center"/>
    </xf>
    <xf numFmtId="0" fontId="351" fillId="141" borderId="48" applyNumberFormat="0" applyProtection="0">
      <alignment horizontal="left" vertical="center" indent="1"/>
    </xf>
    <xf numFmtId="289" fontId="351" fillId="141" borderId="48" applyNumberFormat="0" applyProtection="0">
      <alignment horizontal="left" vertical="center" indent="1"/>
    </xf>
    <xf numFmtId="0" fontId="349" fillId="144" borderId="43" applyNumberFormat="0" applyProtection="0">
      <alignment horizontal="left" vertical="center" indent="1"/>
    </xf>
    <xf numFmtId="289" fontId="349" fillId="144" borderId="43" applyNumberFormat="0" applyProtection="0">
      <alignment horizontal="left" vertical="center" indent="1"/>
    </xf>
    <xf numFmtId="0" fontId="390" fillId="0" borderId="0" applyNumberFormat="0" applyProtection="0">
      <alignment horizontal="right" vertical="center"/>
    </xf>
    <xf numFmtId="289" fontId="390" fillId="0" borderId="0" applyNumberFormat="0" applyProtection="0">
      <alignment horizontal="right" vertical="center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8" fillId="0" borderId="0" applyNumberFormat="0" applyProtection="0">
      <alignment horizontal="left" vertical="center" indent="1"/>
    </xf>
    <xf numFmtId="289" fontId="388" fillId="0" borderId="0" applyNumberFormat="0" applyProtection="0">
      <alignment horizontal="left" vertical="center" indent="1"/>
    </xf>
    <xf numFmtId="0" fontId="391" fillId="145" borderId="0" applyNumberFormat="0" applyProtection="0">
      <alignment horizontal="center" vertical="center" wrapText="1"/>
    </xf>
    <xf numFmtId="289" fontId="391" fillId="145" borderId="0" applyNumberFormat="0" applyProtection="0">
      <alignment horizontal="center" vertical="center" wrapText="1"/>
    </xf>
    <xf numFmtId="0" fontId="392" fillId="146" borderId="48" applyNumberFormat="0" applyProtection="0">
      <alignment horizontal="left" vertical="center" indent="1"/>
    </xf>
    <xf numFmtId="289" fontId="392" fillId="146" borderId="48" applyNumberFormat="0" applyProtection="0">
      <alignment horizontal="left" vertical="center" indent="1"/>
    </xf>
    <xf numFmtId="0" fontId="393" fillId="115" borderId="29" applyNumberFormat="0" applyProtection="0">
      <alignment horizontal="right" vertical="center"/>
    </xf>
    <xf numFmtId="289" fontId="393" fillId="115" borderId="29" applyNumberFormat="0" applyProtection="0">
      <alignment horizontal="right" vertical="center"/>
    </xf>
    <xf numFmtId="0" fontId="357" fillId="147" borderId="75" applyNumberFormat="0" applyProtection="0">
      <alignment horizontal="center"/>
    </xf>
    <xf numFmtId="289" fontId="357" fillId="147" borderId="75" applyNumberFormat="0" applyProtection="0">
      <alignment horizontal="center"/>
    </xf>
    <xf numFmtId="0" fontId="394" fillId="145" borderId="0"/>
    <xf numFmtId="289" fontId="394" fillId="145" borderId="0"/>
    <xf numFmtId="0" fontId="395" fillId="145" borderId="0"/>
    <xf numFmtId="289" fontId="395" fillId="145" borderId="0"/>
    <xf numFmtId="3" fontId="396" fillId="91" borderId="7">
      <alignment horizontal="left" vertical="top" wrapText="1"/>
      <protection locked="0"/>
    </xf>
    <xf numFmtId="3" fontId="396" fillId="91" borderId="7">
      <alignment horizontal="left" vertical="top" wrapText="1"/>
      <protection locked="0"/>
    </xf>
    <xf numFmtId="0" fontId="21" fillId="0" borderId="0"/>
    <xf numFmtId="289" fontId="21" fillId="0" borderId="0"/>
    <xf numFmtId="0" fontId="32" fillId="0" borderId="0">
      <alignment vertical="top"/>
    </xf>
    <xf numFmtId="0" fontId="32" fillId="0" borderId="0">
      <alignment vertical="top"/>
    </xf>
    <xf numFmtId="320" fontId="327" fillId="0" borderId="0"/>
    <xf numFmtId="0" fontId="397" fillId="0" borderId="0"/>
    <xf numFmtId="289" fontId="397" fillId="0" borderId="0"/>
    <xf numFmtId="0" fontId="397" fillId="0" borderId="0"/>
    <xf numFmtId="289" fontId="397" fillId="0" borderId="0"/>
    <xf numFmtId="0" fontId="224" fillId="0" borderId="0"/>
    <xf numFmtId="292" fontId="327" fillId="0" borderId="76" applyAlignment="0"/>
    <xf numFmtId="292" fontId="398" fillId="0" borderId="76" applyFill="0" applyAlignment="0" applyProtection="0"/>
    <xf numFmtId="0" fontId="66" fillId="0" borderId="29" applyNumberFormat="0" applyFill="0" applyAlignment="0" applyProtection="0"/>
    <xf numFmtId="289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399" fillId="0" borderId="0" applyFill="0" applyBorder="0" applyAlignment="0"/>
    <xf numFmtId="289" fontId="399" fillId="0" borderId="0" applyFill="0" applyBorder="0" applyAlignment="0"/>
    <xf numFmtId="0" fontId="298" fillId="134" borderId="0" applyNumberFormat="0" applyBorder="0" applyAlignment="0" applyProtection="0"/>
    <xf numFmtId="289" fontId="298" fillId="134" borderId="0" applyNumberFormat="0" applyBorder="0" applyAlignment="0" applyProtection="0"/>
    <xf numFmtId="327" fontId="66" fillId="0" borderId="0" applyFill="0" applyBorder="0" applyAlignment="0"/>
    <xf numFmtId="328" fontId="66" fillId="0" borderId="0" applyFill="0" applyBorder="0" applyAlignment="0"/>
    <xf numFmtId="0" fontId="400" fillId="0" borderId="0" applyFont="0" applyFill="0" applyBorder="0" applyAlignment="0" applyProtection="0"/>
    <xf numFmtId="289" fontId="217" fillId="0" borderId="0" applyFill="0" applyBorder="0" applyProtection="0">
      <alignment horizontal="left" vertical="top"/>
    </xf>
    <xf numFmtId="40" fontId="401" fillId="0" borderId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3" fontId="398" fillId="0" borderId="63" applyFill="0"/>
    <xf numFmtId="253" fontId="398" fillId="0" borderId="76" applyFill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0" fontId="403" fillId="0" borderId="51" applyNumberFormat="0" applyFill="0" applyAlignment="0" applyProtection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253" fontId="327" fillId="0" borderId="63" applyFill="0"/>
    <xf numFmtId="253" fontId="327" fillId="0" borderId="76" applyFill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40" fontId="66" fillId="0" borderId="0" applyFill="0" applyBorder="0" applyAlignment="0" applyProtection="0"/>
    <xf numFmtId="0" fontId="404" fillId="0" borderId="0" applyNumberFormat="0"/>
    <xf numFmtId="289" fontId="404" fillId="0" borderId="0" applyNumberFormat="0"/>
    <xf numFmtId="0" fontId="326" fillId="0" borderId="0" applyNumberFormat="0" applyFill="0" applyBorder="0" applyAlignment="0">
      <protection locked="0"/>
    </xf>
    <xf numFmtId="289" fontId="326" fillId="0" borderId="0" applyNumberFormat="0" applyFill="0" applyBorder="0" applyAlignment="0">
      <protection locked="0"/>
    </xf>
    <xf numFmtId="0" fontId="397" fillId="0" borderId="0"/>
    <xf numFmtId="329" fontId="236" fillId="0" borderId="0" applyFont="0" applyFill="0" applyBorder="0" applyAlignment="0" applyProtection="0"/>
    <xf numFmtId="0" fontId="378" fillId="0" borderId="0" applyNumberFormat="0" applyFill="0" applyBorder="0"/>
    <xf numFmtId="289" fontId="378" fillId="0" borderId="0" applyNumberFormat="0" applyFill="0" applyBorder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36" fillId="0" borderId="79"/>
    <xf numFmtId="289" fontId="236" fillId="0" borderId="79"/>
    <xf numFmtId="0" fontId="236" fillId="0" borderId="79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7" fillId="0" borderId="0" applyFont="0" applyFill="0" applyBorder="0" applyAlignment="0" applyProtection="0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05" fillId="0" borderId="0" applyNumberFormat="0" applyFill="0" applyBorder="0" applyAlignment="0" applyProtection="0"/>
    <xf numFmtId="289" fontId="40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/>
    <xf numFmtId="289" fontId="34" fillId="78" borderId="26" applyNumberFormat="0" applyAlignment="0" applyProtection="0"/>
    <xf numFmtId="289" fontId="55" fillId="0" borderId="40" applyNumberFormat="0" applyFill="0" applyAlignment="0" applyProtection="0"/>
    <xf numFmtId="177" fontId="66" fillId="0" borderId="0" applyFont="0" applyFill="0" applyBorder="0" applyAlignment="0" applyProtection="0"/>
    <xf numFmtId="289" fontId="31" fillId="47" borderId="0" applyNumberFormat="0" applyBorder="0" applyAlignment="0" applyProtection="0"/>
    <xf numFmtId="289" fontId="62" fillId="75" borderId="43" applyNumberFormat="0" applyAlignment="0" applyProtection="0"/>
    <xf numFmtId="0" fontId="62" fillId="75" borderId="43" applyNumberFormat="0" applyAlignment="0" applyProtection="0"/>
    <xf numFmtId="0" fontId="62" fillId="75" borderId="43" applyNumberFormat="0" applyAlignment="0" applyProtection="0"/>
    <xf numFmtId="289" fontId="33" fillId="75" borderId="25" applyNumberFormat="0" applyAlignment="0" applyProtection="0"/>
    <xf numFmtId="0" fontId="33" fillId="75" borderId="25" applyNumberFormat="0" applyAlignment="0" applyProtection="0"/>
    <xf numFmtId="0" fontId="33" fillId="75" borderId="25" applyNumberFormat="0" applyAlignment="0" applyProtection="0"/>
    <xf numFmtId="289" fontId="73" fillId="0" borderId="0" applyNumberFormat="0" applyFill="0" applyBorder="0" applyAlignment="0" applyProtection="0"/>
    <xf numFmtId="289" fontId="38" fillId="0" borderId="0" applyNumberFormat="0" applyFill="0" applyBorder="0" applyAlignment="0" applyProtection="0"/>
    <xf numFmtId="289" fontId="71" fillId="0" borderId="0" applyNumberFormat="0" applyFill="0" applyBorder="0" applyAlignment="0" applyProtection="0"/>
    <xf numFmtId="42" fontId="68" fillId="0" borderId="0" applyFont="0" applyFill="0" applyBorder="0" applyAlignment="0" applyProtection="0"/>
    <xf numFmtId="289" fontId="40" fillId="48" borderId="0" applyNumberFormat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0" fillId="0" borderId="0"/>
    <xf numFmtId="0" fontId="200" fillId="0" borderId="0"/>
    <xf numFmtId="0" fontId="200" fillId="0" borderId="0"/>
    <xf numFmtId="289" fontId="200" fillId="0" borderId="0"/>
    <xf numFmtId="289" fontId="200" fillId="0" borderId="0"/>
    <xf numFmtId="0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00" fillId="0" borderId="0"/>
    <xf numFmtId="289" fontId="200" fillId="0" borderId="0"/>
    <xf numFmtId="289" fontId="200" fillId="0" borderId="0"/>
    <xf numFmtId="0" fontId="2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200" fillId="0" borderId="0"/>
    <xf numFmtId="0" fontId="200" fillId="0" borderId="0"/>
    <xf numFmtId="0" fontId="293" fillId="0" borderId="0"/>
    <xf numFmtId="289" fontId="293" fillId="0" borderId="0"/>
    <xf numFmtId="289" fontId="200" fillId="0" borderId="0"/>
    <xf numFmtId="0" fontId="200" fillId="0" borderId="0"/>
    <xf numFmtId="289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27" fillId="0" borderId="0"/>
    <xf numFmtId="289" fontId="227" fillId="0" borderId="0"/>
    <xf numFmtId="0" fontId="21" fillId="0" borderId="0"/>
    <xf numFmtId="0" fontId="21" fillId="0" borderId="0"/>
    <xf numFmtId="0" fontId="6" fillId="0" borderId="0"/>
    <xf numFmtId="289" fontId="6" fillId="0" borderId="0"/>
    <xf numFmtId="0" fontId="200" fillId="0" borderId="0"/>
    <xf numFmtId="0" fontId="32" fillId="0" borderId="0">
      <alignment vertical="top"/>
    </xf>
    <xf numFmtId="289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289" fontId="58" fillId="45" borderId="0" applyNumberFormat="0" applyBorder="0" applyAlignment="0" applyProtection="0"/>
    <xf numFmtId="289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29" fillId="63" borderId="0" applyNumberFormat="0" applyBorder="0" applyAlignment="0" applyProtection="0"/>
    <xf numFmtId="289" fontId="29" fillId="66" borderId="0" applyNumberFormat="0" applyBorder="0" applyAlignment="0" applyProtection="0"/>
    <xf numFmtId="289" fontId="29" fillId="70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73" borderId="0" applyNumberFormat="0" applyBorder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43" fillId="0" borderId="34" applyNumberFormat="0" applyFill="0" applyAlignment="0" applyProtection="0"/>
    <xf numFmtId="289" fontId="44" fillId="0" borderId="35" applyNumberFormat="0" applyFill="0" applyAlignment="0" applyProtection="0"/>
    <xf numFmtId="289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289" fontId="45" fillId="0" borderId="0" applyNumberFormat="0" applyFill="0" applyBorder="0" applyAlignment="0" applyProtection="0"/>
    <xf numFmtId="0" fontId="305" fillId="63" borderId="0" applyNumberFormat="0" applyBorder="0" applyAlignment="0" applyProtection="0">
      <alignment vertical="center"/>
    </xf>
    <xf numFmtId="0" fontId="305" fillId="66" borderId="0" applyNumberFormat="0" applyBorder="0" applyAlignment="0" applyProtection="0">
      <alignment vertical="center"/>
    </xf>
    <xf numFmtId="0" fontId="305" fillId="70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73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75" borderId="25" applyNumberFormat="0" applyAlignment="0" applyProtection="0">
      <alignment vertical="center"/>
    </xf>
    <xf numFmtId="0" fontId="410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1" fillId="45" borderId="0" applyNumberFormat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78" borderId="26" applyNumberFormat="0" applyAlignment="0" applyProtection="0">
      <alignment vertical="center"/>
    </xf>
    <xf numFmtId="0" fontId="414" fillId="0" borderId="40" applyNumberFormat="0" applyFill="0" applyAlignment="0" applyProtection="0">
      <alignment vertical="center"/>
    </xf>
    <xf numFmtId="0" fontId="415" fillId="0" borderId="51" applyNumberFormat="0" applyFill="0" applyAlignment="0" applyProtection="0">
      <alignment vertical="center"/>
    </xf>
    <xf numFmtId="0" fontId="416" fillId="51" borderId="25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0" borderId="34" applyNumberFormat="0" applyFill="0" applyAlignment="0" applyProtection="0">
      <alignment vertical="center"/>
    </xf>
    <xf numFmtId="0" fontId="419" fillId="0" borderId="35" applyNumberFormat="0" applyFill="0" applyAlignment="0" applyProtection="0">
      <alignment vertical="center"/>
    </xf>
    <xf numFmtId="0" fontId="420" fillId="0" borderId="36" applyNumberFormat="0" applyFill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48" borderId="0" applyNumberFormat="0" applyBorder="0" applyAlignment="0" applyProtection="0">
      <alignment vertical="center"/>
    </xf>
    <xf numFmtId="0" fontId="422" fillId="75" borderId="43" applyNumberFormat="0" applyAlignment="0" applyProtection="0">
      <alignment vertical="center"/>
    </xf>
    <xf numFmtId="0" fontId="1" fillId="0" borderId="0"/>
    <xf numFmtId="0" fontId="293" fillId="0" borderId="0"/>
    <xf numFmtId="43" fontId="293" fillId="0" borderId="0" applyFont="0" applyFill="0" applyBorder="0" applyAlignment="0" applyProtection="0"/>
    <xf numFmtId="0" fontId="423" fillId="0" borderId="0">
      <alignment vertical="center"/>
    </xf>
    <xf numFmtId="0" fontId="6" fillId="0" borderId="0"/>
    <xf numFmtId="0" fontId="293" fillId="0" borderId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3" fillId="0" borderId="0"/>
    <xf numFmtId="43" fontId="6" fillId="0" borderId="0" applyFon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0" fontId="293" fillId="0" borderId="0"/>
    <xf numFmtId="44" fontId="1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293" fillId="0" borderId="0"/>
    <xf numFmtId="0" fontId="6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67" fillId="0" borderId="0"/>
    <xf numFmtId="0" fontId="6" fillId="0" borderId="0"/>
    <xf numFmtId="0" fontId="293" fillId="0" borderId="0"/>
    <xf numFmtId="0" fontId="293" fillId="0" borderId="0"/>
    <xf numFmtId="0" fontId="293" fillId="0" borderId="0"/>
    <xf numFmtId="0" fontId="21" fillId="0" borderId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289" fontId="293" fillId="0" borderId="0"/>
    <xf numFmtId="0" fontId="293" fillId="0" borderId="0"/>
    <xf numFmtId="43" fontId="293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39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21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75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0" fontId="30" fillId="0" borderId="0" applyFont="0" applyFill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13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113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28" fillId="113" borderId="0" applyNumberFormat="0" applyBorder="0" applyAlignment="0" applyProtection="0"/>
    <xf numFmtId="0" fontId="28" fillId="51" borderId="0" applyNumberFormat="0" applyBorder="0" applyAlignment="0" applyProtection="0"/>
    <xf numFmtId="0" fontId="28" fillId="84" borderId="0" applyNumberFormat="0" applyBorder="0" applyAlignment="0" applyProtection="0"/>
    <xf numFmtId="0" fontId="28" fillId="113" borderId="0" applyNumberFormat="0" applyBorder="0" applyAlignment="0" applyProtection="0"/>
    <xf numFmtId="209" fontId="6" fillId="0" borderId="0" applyProtection="0">
      <protection locked="0"/>
    </xf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4" borderId="0" applyNumberFormat="0" applyBorder="0" applyAlignment="0" applyProtection="0"/>
    <xf numFmtId="0" fontId="19" fillId="155" borderId="0" applyNumberFormat="0" applyBorder="0" applyAlignment="0" applyProtection="0"/>
    <xf numFmtId="0" fontId="19" fillId="154" borderId="0" applyNumberFormat="0" applyBorder="0" applyAlignment="0" applyProtection="0"/>
    <xf numFmtId="0" fontId="19" fillId="154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75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75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28" fillId="75" borderId="0" applyNumberFormat="0" applyBorder="0" applyAlignment="0" applyProtection="0"/>
    <xf numFmtId="0" fontId="28" fillId="45" borderId="0" applyNumberFormat="0" applyBorder="0" applyAlignment="0" applyProtection="0"/>
    <xf numFmtId="0" fontId="28" fillId="75" borderId="0" applyNumberFormat="0" applyBorder="0" applyAlignment="0" applyProtection="0"/>
    <xf numFmtId="0" fontId="28" fillId="51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4" borderId="0" applyNumberFormat="0" applyBorder="0" applyAlignment="0" applyProtection="0"/>
    <xf numFmtId="0" fontId="304" fillId="155" borderId="0" applyNumberFormat="0" applyBorder="0" applyAlignment="0" applyProtection="0"/>
    <xf numFmtId="0" fontId="304" fillId="154" borderId="0" applyNumberFormat="0" applyBorder="0" applyAlignment="0" applyProtection="0"/>
    <xf numFmtId="0" fontId="304" fillId="154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58" borderId="0" applyNumberFormat="0" applyBorder="0" applyAlignment="0" applyProtection="0"/>
    <xf numFmtId="0" fontId="304" fillId="151" borderId="0" applyNumberFormat="0" applyBorder="0" applyAlignment="0" applyProtection="0"/>
    <xf numFmtId="0" fontId="304" fillId="151" borderId="0" applyNumberFormat="0" applyBorder="0" applyAlignment="0" applyProtection="0"/>
    <xf numFmtId="0" fontId="304" fillId="75" borderId="0" applyNumberFormat="0" applyBorder="0" applyAlignment="0" applyProtection="0"/>
    <xf numFmtId="0" fontId="304" fillId="58" borderId="0" applyNumberFormat="0" applyBorder="0" applyAlignment="0" applyProtection="0"/>
    <xf numFmtId="0" fontId="304" fillId="51" borderId="0" applyNumberFormat="0" applyBorder="0" applyAlignment="0" applyProtection="0"/>
    <xf numFmtId="0" fontId="29" fillId="58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1" borderId="0" applyNumberFormat="0" applyBorder="0" applyAlignment="0" applyProtection="0"/>
    <xf numFmtId="0" fontId="304" fillId="162" borderId="0" applyNumberFormat="0" applyBorder="0" applyAlignment="0" applyProtection="0"/>
    <xf numFmtId="0" fontId="304" fillId="161" borderId="0" applyNumberFormat="0" applyBorder="0" applyAlignment="0" applyProtection="0"/>
    <xf numFmtId="0" fontId="304" fillId="161" borderId="0" applyNumberFormat="0" applyBorder="0" applyAlignment="0" applyProtection="0"/>
    <xf numFmtId="0" fontId="19" fillId="84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216" fontId="75" fillId="0" borderId="0"/>
    <xf numFmtId="0" fontId="174" fillId="0" borderId="0"/>
    <xf numFmtId="0" fontId="307" fillId="131" borderId="0" applyNumberFormat="0" applyBorder="0" applyAlignment="0" applyProtection="0"/>
    <xf numFmtId="0" fontId="426" fillId="131" borderId="0" applyNumberFormat="0" applyBorder="0" applyAlignment="0" applyProtection="0"/>
    <xf numFmtId="0" fontId="307" fillId="131" borderId="0" applyNumberFormat="0" applyBorder="0" applyAlignment="0" applyProtection="0"/>
    <xf numFmtId="0" fontId="307" fillId="131" borderId="0" applyNumberFormat="0" applyBorder="0" applyAlignment="0" applyProtection="0"/>
    <xf numFmtId="0" fontId="312" fillId="75" borderId="25" applyNumberFormat="0" applyAlignment="0" applyProtection="0"/>
    <xf numFmtId="0" fontId="136" fillId="0" borderId="0" applyNumberFormat="0" applyFill="0" applyBorder="0" applyAlignment="0" applyProtection="0"/>
    <xf numFmtId="5" fontId="138" fillId="0" borderId="4" applyAlignment="0" applyProtection="0"/>
    <xf numFmtId="331" fontId="299" fillId="0" borderId="76" applyAlignment="0" applyProtection="0"/>
    <xf numFmtId="331" fontId="299" fillId="0" borderId="76" applyAlignment="0" applyProtection="0"/>
    <xf numFmtId="0" fontId="427" fillId="0" borderId="0"/>
    <xf numFmtId="0" fontId="428" fillId="0" borderId="0">
      <alignment horizontal="left"/>
    </xf>
    <xf numFmtId="0" fontId="429" fillId="0" borderId="0">
      <alignment horizontal="right"/>
    </xf>
    <xf numFmtId="0" fontId="429" fillId="0" borderId="0">
      <alignment horizontal="right" vertical="center"/>
    </xf>
    <xf numFmtId="0" fontId="429" fillId="0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430" fillId="0" borderId="0">
      <alignment horizontal="left" vertical="center"/>
    </xf>
    <xf numFmtId="0" fontId="431" fillId="0" borderId="0">
      <alignment horizontal="left"/>
    </xf>
    <xf numFmtId="0" fontId="432" fillId="0" borderId="0"/>
    <xf numFmtId="0" fontId="433" fillId="0" borderId="0">
      <alignment horizontal="right" vertical="center"/>
    </xf>
    <xf numFmtId="0" fontId="434" fillId="90" borderId="0">
      <alignment horizontal="right" vertical="center"/>
    </xf>
    <xf numFmtId="0" fontId="434" fillId="90" borderId="0">
      <alignment horizontal="right" vertical="center"/>
    </xf>
    <xf numFmtId="0" fontId="434" fillId="0" borderId="0">
      <alignment horizontal="right" vertical="center"/>
    </xf>
    <xf numFmtId="0" fontId="435" fillId="0" borderId="0">
      <alignment horizontal="center"/>
    </xf>
    <xf numFmtId="332" fontId="6" fillId="0" borderId="0" applyFill="0" applyBorder="0" applyAlignment="0"/>
    <xf numFmtId="173" fontId="108" fillId="0" borderId="0" applyFill="0" applyBorder="0" applyAlignment="0"/>
    <xf numFmtId="333" fontId="10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12" fillId="113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59" fillId="0" borderId="40" applyNumberFormat="0" applyFill="0" applyAlignment="0" applyProtection="0"/>
    <xf numFmtId="0" fontId="313" fillId="78" borderId="80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8" borderId="0" applyNumberFormat="0" applyBorder="0" applyAlignment="0" applyProtection="0"/>
    <xf numFmtId="0" fontId="304" fillId="73" borderId="0" applyNumberFormat="0" applyBorder="0" applyAlignment="0" applyProtection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6" fillId="0" borderId="0"/>
    <xf numFmtId="0" fontId="436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7" fillId="0" borderId="0"/>
    <xf numFmtId="0" fontId="437" fillId="0" borderId="0"/>
    <xf numFmtId="335" fontId="6" fillId="0" borderId="0"/>
    <xf numFmtId="335" fontId="6" fillId="0" borderId="0"/>
    <xf numFmtId="250" fontId="10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287" fontId="438" fillId="0" borderId="0" applyFont="0" applyFill="0" applyBorder="0" applyAlignment="0" applyProtection="0"/>
    <xf numFmtId="287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178" fontId="440" fillId="0" borderId="0" applyFill="0" applyBorder="0" applyAlignment="0" applyProtection="0"/>
    <xf numFmtId="178" fontId="440" fillId="0" borderId="0" applyFill="0" applyBorder="0" applyAlignment="0" applyProtection="0"/>
    <xf numFmtId="287" fontId="6" fillId="0" borderId="0" applyFill="0" applyBorder="0" applyAlignment="0" applyProtection="0"/>
    <xf numFmtId="43" fontId="438" fillId="0" borderId="0" applyFont="0" applyFill="0" applyBorder="0" applyAlignment="0" applyProtection="0"/>
    <xf numFmtId="337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294" fontId="43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21" fillId="0" borderId="0" applyFont="0" applyFill="0" applyBorder="0" applyAlignment="0" applyProtection="0"/>
    <xf numFmtId="17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178" fontId="440" fillId="0" borderId="0" applyFill="0" applyBorder="0" applyAlignment="0" applyProtection="0"/>
    <xf numFmtId="340" fontId="438" fillId="0" borderId="0" applyFont="0" applyFill="0" applyBorder="0" applyAlignment="0" applyProtection="0"/>
    <xf numFmtId="178" fontId="440" fillId="0" borderId="0" applyFill="0" applyBorder="0" applyAlignment="0" applyProtection="0"/>
    <xf numFmtId="253" fontId="84" fillId="0" borderId="0"/>
    <xf numFmtId="3" fontId="6" fillId="0" borderId="0" applyFont="0" applyFill="0" applyBorder="0" applyAlignment="0" applyProtection="0"/>
    <xf numFmtId="0" fontId="313" fillId="78" borderId="26" applyNumberFormat="0" applyAlignment="0" applyProtection="0"/>
    <xf numFmtId="173" fontId="108" fillId="0" borderId="0" applyFont="0" applyFill="0" applyBorder="0" applyAlignment="0" applyProtection="0"/>
    <xf numFmtId="341" fontId="438" fillId="0" borderId="0" applyFont="0" applyFill="0" applyBorder="0" applyAlignment="0" applyProtection="0"/>
    <xf numFmtId="224" fontId="6" fillId="0" borderId="0">
      <protection locked="0"/>
    </xf>
    <xf numFmtId="210" fontId="107" fillId="0" borderId="0" applyFont="0" applyFill="0" applyBorder="0" applyAlignment="0" applyProtection="0"/>
    <xf numFmtId="342" fontId="143" fillId="0" borderId="0"/>
    <xf numFmtId="340" fontId="6" fillId="0" borderId="0"/>
    <xf numFmtId="0" fontId="75" fillId="0" borderId="0"/>
    <xf numFmtId="0" fontId="75" fillId="0" borderId="29"/>
    <xf numFmtId="343" fontId="75" fillId="0" borderId="0" applyFill="0" applyBorder="0" applyProtection="0">
      <alignment horizontal="left"/>
    </xf>
    <xf numFmtId="343" fontId="75" fillId="0" borderId="0" applyFill="0" applyBorder="0" applyAlignment="0" applyProtection="0"/>
    <xf numFmtId="343" fontId="75" fillId="0" borderId="0" applyFill="0" applyBorder="0" applyAlignment="0" applyProtection="0"/>
    <xf numFmtId="0" fontId="16" fillId="0" borderId="0" applyNumberFormat="0" applyFill="0" applyAlignment="0" applyProtection="0"/>
    <xf numFmtId="343" fontId="137" fillId="0" borderId="0" applyFill="0" applyBorder="0" applyProtection="0">
      <alignment horizontal="left"/>
    </xf>
    <xf numFmtId="343" fontId="75" fillId="0" borderId="0" applyFill="0" applyBorder="0" applyAlignment="0" applyProtection="0"/>
    <xf numFmtId="0" fontId="6" fillId="0" borderId="0" applyFont="0" applyFill="0" applyBorder="0" applyAlignment="0" applyProtection="0"/>
    <xf numFmtId="0" fontId="442" fillId="0" borderId="0"/>
    <xf numFmtId="344" fontId="143" fillId="0" borderId="0"/>
    <xf numFmtId="0" fontId="442" fillId="0" borderId="29"/>
    <xf numFmtId="0" fontId="442" fillId="0" borderId="29"/>
    <xf numFmtId="0" fontId="136" fillId="0" borderId="0" applyNumberFormat="0" applyFill="0" applyBorder="0" applyAlignment="0" applyProtection="0"/>
    <xf numFmtId="0" fontId="443" fillId="167" borderId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345" fontId="54" fillId="0" borderId="0" applyFont="0" applyFill="0" applyBorder="0" applyAlignment="0" applyProtection="0"/>
    <xf numFmtId="48" fontId="75" fillId="0" borderId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44" fillId="0" borderId="0">
      <protection locked="0"/>
    </xf>
    <xf numFmtId="0" fontId="444" fillId="0" borderId="0">
      <protection locked="0"/>
    </xf>
    <xf numFmtId="2" fontId="6" fillId="0" borderId="0" applyFont="0" applyFill="0" applyBorder="0" applyAlignment="0" applyProtection="0"/>
    <xf numFmtId="0" fontId="445" fillId="0" borderId="53"/>
    <xf numFmtId="0" fontId="445" fillId="0" borderId="29"/>
    <xf numFmtId="0" fontId="445" fillId="168" borderId="29"/>
    <xf numFmtId="0" fontId="359" fillId="0" borderId="40" applyNumberFormat="0" applyFill="0" applyAlignment="0" applyProtection="0"/>
    <xf numFmtId="0" fontId="337" fillId="48" borderId="0" applyNumberFormat="0" applyBorder="0" applyAlignment="0" applyProtection="0"/>
    <xf numFmtId="0" fontId="337" fillId="132" borderId="0" applyNumberFormat="0" applyBorder="0" applyAlignment="0" applyProtection="0"/>
    <xf numFmtId="0" fontId="446" fillId="132" borderId="0" applyNumberFormat="0" applyBorder="0" applyAlignment="0" applyProtection="0"/>
    <xf numFmtId="0" fontId="337" fillId="132" borderId="0" applyNumberFormat="0" applyBorder="0" applyAlignment="0" applyProtection="0"/>
    <xf numFmtId="0" fontId="337" fillId="132" borderId="0" applyNumberFormat="0" applyBorder="0" applyAlignment="0" applyProtection="0"/>
    <xf numFmtId="0" fontId="18" fillId="165" borderId="0" applyNumberFormat="0" applyBorder="0" applyAlignment="0" applyProtection="0"/>
    <xf numFmtId="0" fontId="18" fillId="169" borderId="0" applyNumberFormat="0" applyBorder="0" applyAlignment="0" applyProtection="0"/>
    <xf numFmtId="0" fontId="6" fillId="0" borderId="0"/>
    <xf numFmtId="184" fontId="42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447" fillId="149" borderId="29" applyNumberFormat="0" applyAlignment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9" fillId="171" borderId="29" applyNumberFormat="0" applyAlignment="0"/>
    <xf numFmtId="0" fontId="19" fillId="171" borderId="29" applyNumberFormat="0" applyAlignment="0"/>
    <xf numFmtId="0" fontId="41" fillId="0" borderId="0" applyProtection="0"/>
    <xf numFmtId="0" fontId="46" fillId="76" borderId="0">
      <alignment horizontal="left" wrapText="1"/>
    </xf>
    <xf numFmtId="0" fontId="18" fillId="172" borderId="0" applyNumberFormat="0" applyBorder="0" applyAlignment="0" applyProtection="0"/>
    <xf numFmtId="0" fontId="18" fillId="172" borderId="0" applyNumberFormat="0" applyBorder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232" fontId="6" fillId="0" borderId="0"/>
    <xf numFmtId="177" fontId="448" fillId="0" borderId="0"/>
    <xf numFmtId="0" fontId="356" fillId="51" borderId="25" applyNumberFormat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59" fillId="0" borderId="40" applyNumberFormat="0" applyFill="0" applyAlignment="0" applyProtection="0"/>
    <xf numFmtId="0" fontId="359" fillId="0" borderId="40" applyNumberFormat="0" applyFill="0" applyAlignment="0" applyProtection="0"/>
    <xf numFmtId="0" fontId="6" fillId="0" borderId="0"/>
    <xf numFmtId="176" fontId="67" fillId="0" borderId="0"/>
    <xf numFmtId="0" fontId="361" fillId="45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45" borderId="0" applyNumberFormat="0" applyBorder="0" applyAlignment="0" applyProtection="0"/>
    <xf numFmtId="178" fontId="449" fillId="0" borderId="0"/>
    <xf numFmtId="324" fontId="236" fillId="0" borderId="0"/>
    <xf numFmtId="324" fontId="450" fillId="0" borderId="0"/>
    <xf numFmtId="0" fontId="438" fillId="0" borderId="0"/>
    <xf numFmtId="0" fontId="439" fillId="0" borderId="0"/>
    <xf numFmtId="0" fontId="6" fillId="0" borderId="0"/>
    <xf numFmtId="0" fontId="19" fillId="0" borderId="0"/>
    <xf numFmtId="0" fontId="236" fillId="0" borderId="0"/>
    <xf numFmtId="0" fontId="438" fillId="0" borderId="0"/>
    <xf numFmtId="0" fontId="451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438" fillId="0" borderId="0" applyNumberFormat="0" applyFill="0" applyBorder="0" applyAlignment="0" applyProtection="0"/>
    <xf numFmtId="0" fontId="440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 applyNumberFormat="0" applyFill="0" applyBorder="0" applyAlignment="0" applyProtection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346" fontId="6" fillId="0" borderId="0"/>
    <xf numFmtId="0" fontId="6" fillId="84" borderId="41" applyNumberFormat="0" applyFont="0" applyAlignment="0" applyProtection="0"/>
    <xf numFmtId="0" fontId="452" fillId="172" borderId="41" applyNumberFormat="0" applyAlignment="0" applyProtection="0"/>
    <xf numFmtId="0" fontId="236" fillId="172" borderId="41" applyNumberFormat="0" applyAlignment="0" applyProtection="0"/>
    <xf numFmtId="0" fontId="19" fillId="172" borderId="41" applyNumberFormat="0" applyAlignment="0" applyProtection="0"/>
    <xf numFmtId="0" fontId="19" fillId="172" borderId="41" applyNumberFormat="0" applyAlignment="0" applyProtection="0"/>
    <xf numFmtId="0" fontId="6" fillId="84" borderId="41" applyNumberFormat="0" applyFont="0" applyAlignment="0" applyProtection="0"/>
    <xf numFmtId="347" fontId="54" fillId="0" borderId="0" applyFill="0" applyBorder="0" applyAlignment="0" applyProtection="0"/>
    <xf numFmtId="207" fontId="30" fillId="0" borderId="0" applyFont="0" applyFill="0" applyBorder="0" applyAlignment="0" applyProtection="0"/>
    <xf numFmtId="0" fontId="307" fillId="47" borderId="0" applyNumberFormat="0" applyBorder="0" applyAlignment="0" applyProtection="0"/>
    <xf numFmtId="0" fontId="143" fillId="0" borderId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210" fillId="0" borderId="0">
      <alignment horizontal="center"/>
    </xf>
    <xf numFmtId="0" fontId="453" fillId="0" borderId="0">
      <alignment horizontal="center"/>
    </xf>
    <xf numFmtId="0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9" fillId="0" borderId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8" fillId="0" borderId="0" applyFont="0" applyFill="0" applyBorder="0" applyAlignment="0" applyProtection="0"/>
    <xf numFmtId="9" fontId="19" fillId="0" borderId="0" applyFon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160" fillId="0" borderId="21" applyBorder="0">
      <alignment horizontal="center"/>
    </xf>
    <xf numFmtId="0" fontId="6" fillId="0" borderId="0">
      <alignment vertical="justify"/>
    </xf>
    <xf numFmtId="0" fontId="75" fillId="0" borderId="0"/>
    <xf numFmtId="0" fontId="442" fillId="0" borderId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239" fontId="6" fillId="0" borderId="0" applyNumberFormat="0" applyFill="0" applyBorder="0" applyAlignment="0" applyProtection="0">
      <alignment horizontal="left"/>
    </xf>
    <xf numFmtId="0" fontId="6" fillId="0" borderId="0"/>
    <xf numFmtId="4" fontId="32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455" fillId="0" borderId="0" applyNumberFormat="0" applyFill="0" applyBorder="0" applyAlignment="0" applyProtection="0"/>
    <xf numFmtId="0" fontId="456" fillId="0" borderId="0" applyNumberFormat="0" applyFill="0" applyBorder="0" applyProtection="0">
      <alignment horizontal="center"/>
    </xf>
    <xf numFmtId="0" fontId="455" fillId="0" borderId="0" applyNumberFormat="0" applyFill="0" applyBorder="0" applyProtection="0">
      <alignment horizontal="center"/>
    </xf>
    <xf numFmtId="4" fontId="456" fillId="0" borderId="0" applyFill="0" applyBorder="0" applyAlignment="0" applyProtection="0"/>
    <xf numFmtId="4" fontId="457" fillId="0" borderId="0" applyFill="0" applyBorder="0" applyAlignment="0" applyProtection="0"/>
    <xf numFmtId="0" fontId="53" fillId="0" borderId="0" applyNumberFormat="0" applyBorder="0"/>
    <xf numFmtId="0" fontId="70" fillId="76" borderId="0">
      <alignment wrapText="1"/>
    </xf>
    <xf numFmtId="0" fontId="75" fillId="0" borderId="29"/>
    <xf numFmtId="0" fontId="35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0" fillId="0" borderId="0" applyNumberFormat="0" applyFill="0" applyBorder="0" applyAlignment="0" applyProtection="0"/>
    <xf numFmtId="0" fontId="458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341" fillId="0" borderId="81" applyNumberFormat="0" applyFill="0" applyAlignment="0" applyProtection="0"/>
    <xf numFmtId="0" fontId="343" fillId="0" borderId="35" applyNumberFormat="0" applyFill="0" applyAlignment="0" applyProtection="0"/>
    <xf numFmtId="0" fontId="346" fillId="0" borderId="82" applyNumberFormat="0" applyFill="0" applyAlignment="0" applyProtection="0"/>
    <xf numFmtId="0" fontId="346" fillId="0" borderId="0" applyNumberFormat="0" applyFill="0" applyBorder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83" applyNumberFormat="0" applyFill="0" applyAlignment="0" applyProtection="0"/>
    <xf numFmtId="343" fontId="459" fillId="0" borderId="60"/>
    <xf numFmtId="0" fontId="372" fillId="75" borderId="43" applyNumberFormat="0" applyAlignment="0" applyProtection="0"/>
    <xf numFmtId="0" fontId="307" fillId="47" borderId="0" applyNumberFormat="0" applyBorder="0" applyAlignment="0" applyProtection="0"/>
    <xf numFmtId="0" fontId="337" fillId="48" borderId="0" applyNumberFormat="0" applyBorder="0" applyAlignment="0" applyProtection="0"/>
    <xf numFmtId="0" fontId="67" fillId="0" borderId="0" applyFont="0" applyFill="0" applyBorder="0" applyAlignment="0" applyProtection="0"/>
    <xf numFmtId="0" fontId="334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62" fillId="113" borderId="43" applyNumberFormat="0" applyAlignment="0" applyProtection="0"/>
    <xf numFmtId="0" fontId="33" fillId="113" borderId="25" applyNumberFormat="0" applyAlignment="0" applyProtection="0"/>
    <xf numFmtId="0" fontId="462" fillId="0" borderId="0" applyNumberForma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2" fillId="0" borderId="83" applyNumberFormat="0" applyFill="0" applyAlignment="0" applyProtection="0"/>
    <xf numFmtId="0" fontId="29" fillId="58" borderId="0" applyNumberFormat="0" applyBorder="0" applyAlignment="0" applyProtection="0"/>
    <xf numFmtId="0" fontId="29" fillId="109" borderId="0" applyNumberFormat="0" applyBorder="0" applyAlignment="0" applyProtection="0"/>
    <xf numFmtId="0" fontId="464" fillId="0" borderId="81" applyNumberFormat="0" applyFill="0" applyAlignment="0" applyProtection="0"/>
    <xf numFmtId="0" fontId="465" fillId="0" borderId="35" applyNumberFormat="0" applyFill="0" applyAlignment="0" applyProtection="0"/>
    <xf numFmtId="0" fontId="466" fillId="0" borderId="82" applyNumberFormat="0" applyFill="0" applyAlignment="0" applyProtection="0"/>
    <xf numFmtId="0" fontId="466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467" fillId="0" borderId="0"/>
    <xf numFmtId="0" fontId="6" fillId="0" borderId="0" applyNumberForma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0" fontId="21" fillId="0" borderId="0"/>
    <xf numFmtId="0" fontId="21" fillId="0" borderId="0"/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0" fontId="67" fillId="0" borderId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8" fillId="0" borderId="0"/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3" fillId="22" borderId="0" applyNumberFormat="0" applyBorder="0" applyAlignment="0" applyProtection="0"/>
    <xf numFmtId="0" fontId="293" fillId="26" borderId="0" applyNumberFormat="0" applyBorder="0" applyAlignment="0" applyProtection="0"/>
    <xf numFmtId="0" fontId="293" fillId="30" borderId="0" applyNumberFormat="0" applyBorder="0" applyAlignment="0" applyProtection="0"/>
    <xf numFmtId="0" fontId="293" fillId="34" borderId="0" applyNumberFormat="0" applyBorder="0" applyAlignment="0" applyProtection="0"/>
    <xf numFmtId="0" fontId="293" fillId="38" borderId="0" applyNumberFormat="0" applyBorder="0" applyAlignment="0" applyProtection="0"/>
    <xf numFmtId="0" fontId="293" fillId="42" borderId="0" applyNumberFormat="0" applyBorder="0" applyAlignment="0" applyProtection="0"/>
    <xf numFmtId="0" fontId="293" fillId="23" borderId="0" applyNumberFormat="0" applyBorder="0" applyAlignment="0" applyProtection="0"/>
    <xf numFmtId="0" fontId="293" fillId="27" borderId="0" applyNumberFormat="0" applyBorder="0" applyAlignment="0" applyProtection="0"/>
    <xf numFmtId="0" fontId="293" fillId="31" borderId="0" applyNumberFormat="0" applyBorder="0" applyAlignment="0" applyProtection="0"/>
    <xf numFmtId="0" fontId="293" fillId="35" borderId="0" applyNumberFormat="0" applyBorder="0" applyAlignment="0" applyProtection="0"/>
    <xf numFmtId="0" fontId="293" fillId="39" borderId="0" applyNumberFormat="0" applyBorder="0" applyAlignment="0" applyProtection="0"/>
    <xf numFmtId="0" fontId="293" fillId="43" borderId="0" applyNumberFormat="0" applyBorder="0" applyAlignment="0" applyProtection="0"/>
    <xf numFmtId="0" fontId="484" fillId="24" borderId="0" applyNumberFormat="0" applyBorder="0" applyAlignment="0" applyProtection="0"/>
    <xf numFmtId="0" fontId="484" fillId="28" borderId="0" applyNumberFormat="0" applyBorder="0" applyAlignment="0" applyProtection="0"/>
    <xf numFmtId="0" fontId="484" fillId="32" borderId="0" applyNumberFormat="0" applyBorder="0" applyAlignment="0" applyProtection="0"/>
    <xf numFmtId="0" fontId="484" fillId="36" borderId="0" applyNumberFormat="0" applyBorder="0" applyAlignment="0" applyProtection="0"/>
    <xf numFmtId="0" fontId="484" fillId="40" borderId="0" applyNumberFormat="0" applyBorder="0" applyAlignment="0" applyProtection="0"/>
    <xf numFmtId="0" fontId="484" fillId="44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4" fillId="37" borderId="0" applyNumberFormat="0" applyBorder="0" applyAlignment="0" applyProtection="0"/>
    <xf numFmtId="0" fontId="484" fillId="41" borderId="0" applyNumberFormat="0" applyBorder="0" applyAlignment="0" applyProtection="0"/>
    <xf numFmtId="0" fontId="474" fillId="15" borderId="0" applyNumberFormat="0" applyBorder="0" applyAlignment="0" applyProtection="0"/>
    <xf numFmtId="0" fontId="478" fillId="18" borderId="11" applyNumberFormat="0" applyAlignment="0" applyProtection="0"/>
    <xf numFmtId="0" fontId="480" fillId="19" borderId="14" applyNumberFormat="0" applyAlignment="0" applyProtection="0"/>
    <xf numFmtId="0" fontId="482" fillId="0" borderId="0" applyNumberFormat="0" applyFill="0" applyBorder="0" applyAlignment="0" applyProtection="0"/>
    <xf numFmtId="0" fontId="473" fillId="14" borderId="0" applyNumberFormat="0" applyBorder="0" applyAlignment="0" applyProtection="0"/>
    <xf numFmtId="0" fontId="470" fillId="0" borderId="8" applyNumberFormat="0" applyFill="0" applyAlignment="0" applyProtection="0"/>
    <xf numFmtId="0" fontId="471" fillId="0" borderId="9" applyNumberFormat="0" applyFill="0" applyAlignment="0" applyProtection="0"/>
    <xf numFmtId="0" fontId="472" fillId="0" borderId="10" applyNumberFormat="0" applyFill="0" applyAlignment="0" applyProtection="0"/>
    <xf numFmtId="0" fontId="472" fillId="0" borderId="0" applyNumberFormat="0" applyFill="0" applyBorder="0" applyAlignment="0" applyProtection="0"/>
    <xf numFmtId="0" fontId="476" fillId="17" borderId="11" applyNumberFormat="0" applyAlignment="0" applyProtection="0"/>
    <xf numFmtId="0" fontId="479" fillId="0" borderId="13" applyNumberFormat="0" applyFill="0" applyAlignment="0" applyProtection="0"/>
    <xf numFmtId="0" fontId="475" fillId="16" borderId="0" applyNumberFormat="0" applyBorder="0" applyAlignment="0" applyProtection="0"/>
    <xf numFmtId="0" fontId="293" fillId="20" borderId="15" applyNumberFormat="0" applyFont="0" applyAlignment="0" applyProtection="0"/>
    <xf numFmtId="0" fontId="477" fillId="18" borderId="12" applyNumberFormat="0" applyAlignment="0" applyProtection="0"/>
    <xf numFmtId="0" fontId="469" fillId="0" borderId="0" applyNumberFormat="0" applyFill="0" applyBorder="0" applyAlignment="0" applyProtection="0"/>
    <xf numFmtId="0" fontId="483" fillId="0" borderId="16" applyNumberFormat="0" applyFill="0" applyAlignment="0" applyProtection="0"/>
    <xf numFmtId="0" fontId="481" fillId="0" borderId="0" applyNumberForma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293" fillId="0" borderId="0"/>
    <xf numFmtId="0" fontId="484" fillId="29" borderId="0" applyNumberFormat="0" applyBorder="0" applyAlignment="0" applyProtection="0"/>
    <xf numFmtId="165" fontId="293" fillId="0" borderId="0" applyFont="0" applyFill="0" applyBorder="0" applyAlignment="0" applyProtection="0"/>
    <xf numFmtId="0" fontId="470" fillId="0" borderId="8" applyNumberFormat="0" applyFill="0" applyAlignment="0" applyProtection="0"/>
    <xf numFmtId="0" fontId="476" fillId="17" borderId="11" applyNumberFormat="0" applyAlignment="0" applyProtection="0"/>
    <xf numFmtId="0" fontId="469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67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3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4" fontId="6" fillId="0" borderId="0">
      <protection locked="0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0" fillId="0" borderId="0"/>
    <xf numFmtId="225" fontId="6" fillId="0" borderId="0"/>
    <xf numFmtId="225" fontId="6" fillId="0" borderId="0"/>
    <xf numFmtId="38" fontId="67" fillId="0" borderId="30">
      <alignment vertical="center"/>
    </xf>
    <xf numFmtId="177" fontId="30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" fontId="6" fillId="0" borderId="0" applyFill="0" applyBorder="0" applyAlignment="0" applyProtection="0"/>
    <xf numFmtId="176" fontId="21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2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0" fontId="6" fillId="0" borderId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0" fontId="385" fillId="138" borderId="73" applyNumberFormat="0" applyProtection="0">
      <alignment horizontal="left" vertical="center" indent="1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8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6" fillId="84" borderId="41" applyNumberFormat="0" applyFont="0" applyAlignment="0" applyProtection="0"/>
    <xf numFmtId="207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9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3" fontId="6" fillId="0" borderId="4" applyNumberFormat="0" applyFont="0" applyFill="0" applyAlignment="0"/>
    <xf numFmtId="0" fontId="6" fillId="0" borderId="52" applyNumberFormat="0" applyFont="0" applyFill="0" applyAlignment="0" applyProtection="0"/>
    <xf numFmtId="279" fontId="6" fillId="0" borderId="0">
      <alignment horizontal="right"/>
    </xf>
    <xf numFmtId="6" fontId="67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1" fillId="0" borderId="62" applyNumberFormat="0" applyAlignment="0" applyProtection="0">
      <alignment horizontal="left" vertical="center"/>
    </xf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7"/>
    <xf numFmtId="4" fontId="30" fillId="0" borderId="54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2" fillId="100" borderId="47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8" fillId="0" borderId="78" applyNumberFormat="0" applyFill="0" applyAlignment="0" applyProtection="0"/>
    <xf numFmtId="0" fontId="1" fillId="0" borderId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8" fillId="0" borderId="78" applyNumberFormat="0" applyFill="0" applyAlignment="0" applyProtection="0"/>
    <xf numFmtId="289" fontId="382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6" fillId="0" borderId="0"/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9" fontId="56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6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2" fillId="100" borderId="47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349" fontId="21" fillId="0" borderId="0"/>
    <xf numFmtId="165" fontId="21" fillId="0" borderId="0" applyFont="0" applyFill="0" applyBorder="0" applyAlignment="0" applyProtection="0"/>
    <xf numFmtId="0" fontId="498" fillId="175" borderId="41"/>
    <xf numFmtId="0" fontId="41" fillId="0" borderId="87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41" fillId="0" borderId="95" applyNumberFormat="0" applyAlignment="0" applyProtection="0">
      <alignment horizontal="left" vertical="center"/>
    </xf>
    <xf numFmtId="0" fontId="298" fillId="0" borderId="128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298" fillId="0" borderId="115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382" fillId="128" borderId="97" applyNumberFormat="0" applyProtection="0">
      <alignment vertical="center"/>
    </xf>
    <xf numFmtId="289" fontId="339" fillId="0" borderId="118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39" fillId="0" borderId="107" applyNumberFormat="0" applyAlignment="0" applyProtection="0"/>
    <xf numFmtId="0" fontId="385" fillId="138" borderId="130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298" fillId="0" borderId="91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289" fontId="298" fillId="0" borderId="131" applyNumberFormat="0" applyFill="0" applyAlignment="0" applyProtection="0"/>
    <xf numFmtId="289" fontId="385" fillId="138" borderId="122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382" fillId="128" borderId="113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298" fillId="0" borderId="115" applyNumberFormat="0" applyFill="0" applyAlignment="0" applyProtection="0"/>
    <xf numFmtId="0" fontId="382" fillId="128" borderId="113" applyNumberFormat="0" applyProtection="0">
      <alignment horizontal="left" vertical="center" indent="1"/>
    </xf>
    <xf numFmtId="0" fontId="382" fillId="128" borderId="113" applyNumberFormat="0" applyProtection="0">
      <alignment horizontal="left" vertical="center" indent="1"/>
    </xf>
    <xf numFmtId="289" fontId="382" fillId="128" borderId="113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382" fillId="128" borderId="89" applyNumberFormat="0" applyProtection="0">
      <alignment vertical="center"/>
    </xf>
    <xf numFmtId="0" fontId="339" fillId="0" borderId="94" applyNumberFormat="0" applyAlignment="0" applyProtection="0"/>
    <xf numFmtId="0" fontId="41" fillId="0" borderId="95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289" fontId="339" fillId="0" borderId="110" applyNumberFormat="0" applyAlignment="0" applyProtection="0"/>
    <xf numFmtId="289" fontId="339" fillId="0" borderId="118" applyNumberFormat="0" applyAlignment="0" applyProtection="0"/>
    <xf numFmtId="289" fontId="298" fillId="0" borderId="91" applyNumberFormat="0" applyFill="0" applyAlignment="0" applyProtection="0"/>
    <xf numFmtId="0" fontId="298" fillId="0" borderId="88" applyNumberFormat="0" applyFill="0" applyAlignment="0" applyProtection="0"/>
    <xf numFmtId="9" fontId="56" fillId="0" borderId="116" applyNumberFormat="0" applyBorder="0"/>
    <xf numFmtId="289" fontId="298" fillId="0" borderId="88" applyNumberFormat="0" applyFill="0" applyAlignment="0" applyProtection="0"/>
    <xf numFmtId="0" fontId="385" fillId="138" borderId="122" applyNumberFormat="0" applyProtection="0">
      <alignment horizontal="left" vertical="center" indent="1"/>
    </xf>
    <xf numFmtId="0" fontId="339" fillId="0" borderId="126" applyNumberFormat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0" fontId="385" fillId="138" borderId="98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0" fontId="385" fillId="138" borderId="114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9" fontId="56" fillId="0" borderId="100" applyNumberFormat="0" applyBorder="0"/>
    <xf numFmtId="0" fontId="382" fillId="128" borderId="89" applyNumberFormat="0" applyProtection="0">
      <alignment vertical="center"/>
    </xf>
    <xf numFmtId="0" fontId="339" fillId="0" borderId="86" applyNumberFormat="0" applyAlignment="0" applyProtection="0"/>
    <xf numFmtId="0" fontId="382" fillId="128" borderId="89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2" fillId="128" borderId="113" applyNumberFormat="0" applyProtection="0">
      <alignment vertical="center"/>
    </xf>
    <xf numFmtId="0" fontId="41" fillId="0" borderId="102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339" fillId="0" borderId="94" applyNumberFormat="0" applyAlignment="0" applyProtection="0"/>
    <xf numFmtId="289" fontId="339" fillId="0" borderId="86" applyNumberFormat="0" applyAlignment="0" applyProtection="0"/>
    <xf numFmtId="289" fontId="385" fillId="138" borderId="98" applyNumberFormat="0" applyProtection="0">
      <alignment horizontal="left" vertical="center" indent="1"/>
    </xf>
    <xf numFmtId="0" fontId="382" fillId="128" borderId="113" applyNumberFormat="0" applyProtection="0">
      <alignment vertical="center"/>
    </xf>
    <xf numFmtId="0" fontId="298" fillId="0" borderId="112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9" fontId="56" fillId="0" borderId="124" applyNumberFormat="0" applyBorder="0"/>
    <xf numFmtId="289" fontId="382" fillId="128" borderId="89" applyNumberFormat="0" applyProtection="0">
      <alignment vertical="center"/>
    </xf>
    <xf numFmtId="0" fontId="298" fillId="0" borderId="123" applyNumberFormat="0" applyFill="0" applyAlignment="0" applyProtection="0"/>
    <xf numFmtId="0" fontId="298" fillId="0" borderId="103" applyNumberFormat="0" applyFill="0" applyAlignment="0" applyProtection="0"/>
    <xf numFmtId="289" fontId="339" fillId="0" borderId="110" applyNumberFormat="0" applyAlignment="0" applyProtection="0"/>
    <xf numFmtId="0" fontId="41" fillId="0" borderId="87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289" fontId="382" fillId="128" borderId="113" applyNumberFormat="0" applyProtection="0">
      <alignment vertical="center"/>
    </xf>
    <xf numFmtId="0" fontId="382" fillId="128" borderId="89" applyNumberFormat="0" applyProtection="0">
      <alignment horizontal="left" vertical="center" indent="1"/>
    </xf>
    <xf numFmtId="0" fontId="385" fillId="138" borderId="122" applyNumberFormat="0" applyProtection="0">
      <alignment horizontal="left" vertical="center" indent="1"/>
    </xf>
    <xf numFmtId="289" fontId="385" fillId="138" borderId="122" applyNumberFormat="0" applyProtection="0">
      <alignment horizontal="left" vertical="center" indent="1"/>
    </xf>
    <xf numFmtId="0" fontId="382" fillId="128" borderId="97" applyNumberFormat="0" applyProtection="0">
      <alignment vertical="center"/>
    </xf>
    <xf numFmtId="0" fontId="339" fillId="0" borderId="126" applyNumberFormat="0" applyAlignment="0" applyProtection="0"/>
    <xf numFmtId="0" fontId="339" fillId="0" borderId="110" applyNumberFormat="0" applyAlignment="0" applyProtection="0"/>
    <xf numFmtId="289" fontId="382" fillId="128" borderId="89" applyNumberFormat="0" applyProtection="0">
      <alignment horizontal="left" vertical="center" indent="1"/>
    </xf>
    <xf numFmtId="0" fontId="339" fillId="0" borderId="118" applyNumberFormat="0" applyAlignment="0" applyProtection="0"/>
    <xf numFmtId="0" fontId="385" fillId="138" borderId="98" applyNumberFormat="0" applyProtection="0">
      <alignment horizontal="left" vertical="center" indent="1"/>
    </xf>
    <xf numFmtId="289" fontId="298" fillId="0" borderId="91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5" fillId="138" borderId="105" applyNumberFormat="0" applyProtection="0">
      <alignment horizontal="left" vertical="center" indent="1"/>
    </xf>
    <xf numFmtId="289" fontId="385" fillId="138" borderId="122" applyNumberFormat="0" applyProtection="0">
      <alignment horizontal="left" vertical="center" indent="1"/>
    </xf>
    <xf numFmtId="289" fontId="339" fillId="0" borderId="107" applyNumberFormat="0" applyAlignment="0" applyProtection="0"/>
    <xf numFmtId="0" fontId="298" fillId="0" borderId="123" applyNumberFormat="0" applyFill="0" applyAlignment="0" applyProtection="0"/>
    <xf numFmtId="289" fontId="382" fillId="128" borderId="8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2" fillId="128" borderId="129" applyNumberFormat="0" applyProtection="0">
      <alignment horizontal="left" vertical="center" indent="1"/>
    </xf>
    <xf numFmtId="0" fontId="382" fillId="128" borderId="89" applyNumberFormat="0" applyProtection="0">
      <alignment horizontal="left" vertical="center" indent="1"/>
    </xf>
    <xf numFmtId="0" fontId="298" fillId="0" borderId="128" applyNumberFormat="0" applyFill="0" applyAlignment="0" applyProtection="0"/>
    <xf numFmtId="4" fontId="272" fillId="100" borderId="109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289" fontId="382" fillId="128" borderId="121" applyNumberFormat="0" applyProtection="0">
      <alignment vertical="center"/>
    </xf>
    <xf numFmtId="0" fontId="385" fillId="138" borderId="98" applyNumberFormat="0" applyProtection="0">
      <alignment horizontal="left" vertical="center" indent="1"/>
    </xf>
    <xf numFmtId="0" fontId="382" fillId="128" borderId="104" applyNumberFormat="0" applyProtection="0">
      <alignment horizontal="left" vertical="center" indent="1"/>
    </xf>
    <xf numFmtId="0" fontId="382" fillId="128" borderId="129" applyNumberFormat="0" applyProtection="0">
      <alignment vertical="center"/>
    </xf>
    <xf numFmtId="289" fontId="382" fillId="128" borderId="97" applyNumberFormat="0" applyProtection="0">
      <alignment vertical="center"/>
    </xf>
    <xf numFmtId="289" fontId="382" fillId="128" borderId="104" applyNumberFormat="0" applyProtection="0">
      <alignment vertical="center"/>
    </xf>
    <xf numFmtId="0" fontId="382" fillId="128" borderId="113" applyNumberFormat="0" applyProtection="0">
      <alignment vertical="center"/>
    </xf>
    <xf numFmtId="289" fontId="385" fillId="138" borderId="90" applyNumberFormat="0" applyProtection="0">
      <alignment horizontal="left" vertical="center" indent="1"/>
    </xf>
    <xf numFmtId="289" fontId="298" fillId="0" borderId="106" applyNumberFormat="0" applyFill="0" applyAlignment="0" applyProtection="0"/>
    <xf numFmtId="289" fontId="298" fillId="0" borderId="128" applyNumberFormat="0" applyFill="0" applyAlignment="0" applyProtection="0"/>
    <xf numFmtId="289" fontId="298" fillId="0" borderId="99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385" fillId="138" borderId="90" applyNumberFormat="0" applyProtection="0">
      <alignment horizontal="left" vertical="center" indent="1"/>
    </xf>
    <xf numFmtId="0" fontId="385" fillId="138" borderId="105" applyNumberFormat="0" applyProtection="0">
      <alignment horizontal="left" vertical="center" indent="1"/>
    </xf>
    <xf numFmtId="0" fontId="339" fillId="0" borderId="86" applyNumberFormat="0" applyAlignment="0" applyProtection="0"/>
    <xf numFmtId="0" fontId="382" fillId="128" borderId="113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298" fillId="0" borderId="106" applyNumberFormat="0" applyFill="0" applyAlignment="0" applyProtection="0"/>
    <xf numFmtId="0" fontId="298" fillId="0" borderId="91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0" fontId="298" fillId="0" borderId="106" applyNumberFormat="0" applyFill="0" applyAlignment="0" applyProtection="0"/>
    <xf numFmtId="289" fontId="339" fillId="0" borderId="126" applyNumberFormat="0" applyAlignment="0" applyProtection="0"/>
    <xf numFmtId="289" fontId="339" fillId="0" borderId="110" applyNumberFormat="0" applyAlignment="0" applyProtection="0"/>
    <xf numFmtId="9" fontId="56" fillId="0" borderId="92" applyNumberFormat="0" applyBorder="0"/>
    <xf numFmtId="0" fontId="298" fillId="0" borderId="103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289" fontId="298" fillId="0" borderId="128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4" fontId="272" fillId="100" borderId="85" applyNumberFormat="0" applyProtection="0">
      <alignment horizontal="left" vertical="center" indent="1"/>
    </xf>
    <xf numFmtId="0" fontId="385" fillId="138" borderId="90" applyNumberFormat="0" applyProtection="0">
      <alignment horizontal="left" vertical="center" indent="1"/>
    </xf>
    <xf numFmtId="0" fontId="298" fillId="0" borderId="103" applyNumberFormat="0" applyFill="0" applyAlignment="0" applyProtection="0"/>
    <xf numFmtId="0" fontId="339" fillId="0" borderId="126" applyNumberFormat="0" applyAlignment="0" applyProtection="0"/>
    <xf numFmtId="289" fontId="382" fillId="128" borderId="113" applyNumberFormat="0" applyProtection="0">
      <alignment vertical="center"/>
    </xf>
    <xf numFmtId="0" fontId="382" fillId="128" borderId="104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382" fillId="128" borderId="121" applyNumberFormat="0" applyProtection="0">
      <alignment vertical="center"/>
    </xf>
    <xf numFmtId="289" fontId="298" fillId="0" borderId="88" applyNumberFormat="0" applyFill="0" applyAlignment="0" applyProtection="0"/>
    <xf numFmtId="9" fontId="56" fillId="0" borderId="116" applyNumberFormat="0" applyBorder="0"/>
    <xf numFmtId="289" fontId="339" fillId="0" borderId="118" applyNumberFormat="0" applyAlignment="0" applyProtection="0"/>
    <xf numFmtId="289" fontId="382" fillId="128" borderId="129" applyNumberFormat="0" applyProtection="0">
      <alignment vertical="center"/>
    </xf>
    <xf numFmtId="0" fontId="298" fillId="0" borderId="99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39" fillId="0" borderId="110" applyNumberFormat="0" applyAlignment="0" applyProtection="0"/>
    <xf numFmtId="289" fontId="298" fillId="0" borderId="131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289" fontId="298" fillId="0" borderId="131" applyNumberFormat="0" applyFill="0" applyAlignment="0" applyProtection="0"/>
    <xf numFmtId="289" fontId="382" fillId="128" borderId="97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82" fillId="128" borderId="89" applyNumberFormat="0" applyProtection="0">
      <alignment vertical="center"/>
    </xf>
    <xf numFmtId="289" fontId="339" fillId="0" borderId="118" applyNumberFormat="0" applyAlignment="0" applyProtection="0"/>
    <xf numFmtId="0" fontId="385" fillId="138" borderId="122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289" fontId="298" fillId="0" borderId="91" applyNumberFormat="0" applyFill="0" applyAlignment="0" applyProtection="0"/>
    <xf numFmtId="289" fontId="382" fillId="128" borderId="121" applyNumberFormat="0" applyProtection="0">
      <alignment vertical="center"/>
    </xf>
    <xf numFmtId="289" fontId="385" fillId="138" borderId="90" applyNumberFormat="0" applyProtection="0">
      <alignment horizontal="left" vertical="center" indent="1"/>
    </xf>
    <xf numFmtId="289" fontId="382" fillId="128" borderId="129" applyNumberFormat="0" applyProtection="0">
      <alignment vertical="center"/>
    </xf>
    <xf numFmtId="289" fontId="382" fillId="128" borderId="113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289" fontId="298" fillId="0" borderId="88" applyNumberFormat="0" applyFill="0" applyAlignment="0" applyProtection="0"/>
    <xf numFmtId="0" fontId="382" fillId="128" borderId="97" applyNumberFormat="0" applyProtection="0">
      <alignment horizontal="left" vertical="center" indent="1"/>
    </xf>
    <xf numFmtId="289" fontId="339" fillId="0" borderId="118" applyNumberFormat="0" applyAlignment="0" applyProtection="0"/>
    <xf numFmtId="0" fontId="382" fillId="128" borderId="129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298" fillId="0" borderId="128" applyNumberFormat="0" applyFill="0" applyAlignment="0" applyProtection="0"/>
    <xf numFmtId="0" fontId="382" fillId="128" borderId="113" applyNumberFormat="0" applyProtection="0">
      <alignment vertical="center"/>
    </xf>
    <xf numFmtId="4" fontId="272" fillId="100" borderId="85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289" fontId="382" fillId="128" borderId="104" applyNumberFormat="0" applyProtection="0">
      <alignment vertical="center"/>
    </xf>
    <xf numFmtId="289" fontId="385" fillId="138" borderId="122" applyNumberFormat="0" applyProtection="0">
      <alignment horizontal="left" vertical="center" indent="1"/>
    </xf>
    <xf numFmtId="0" fontId="382" fillId="128" borderId="89" applyNumberFormat="0" applyProtection="0">
      <alignment vertical="center"/>
    </xf>
    <xf numFmtId="0" fontId="382" fillId="128" borderId="89" applyNumberFormat="0" applyProtection="0">
      <alignment vertical="center"/>
    </xf>
    <xf numFmtId="0" fontId="339" fillId="0" borderId="86" applyNumberFormat="0" applyAlignment="0" applyProtection="0"/>
    <xf numFmtId="0" fontId="298" fillId="0" borderId="123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382" fillId="128" borderId="89" applyNumberFormat="0" applyProtection="0">
      <alignment vertical="center"/>
    </xf>
    <xf numFmtId="289" fontId="298" fillId="0" borderId="112" applyNumberFormat="0" applyFill="0" applyAlignment="0" applyProtection="0"/>
    <xf numFmtId="0" fontId="382" fillId="128" borderId="89" applyNumberFormat="0" applyProtection="0">
      <alignment vertical="center"/>
    </xf>
    <xf numFmtId="289" fontId="385" fillId="138" borderId="90" applyNumberFormat="0" applyProtection="0">
      <alignment horizontal="left" vertical="center" indent="1"/>
    </xf>
    <xf numFmtId="289" fontId="298" fillId="0" borderId="112" applyNumberFormat="0" applyFill="0" applyAlignment="0" applyProtection="0"/>
    <xf numFmtId="289" fontId="385" fillId="138" borderId="90" applyNumberFormat="0" applyProtection="0">
      <alignment horizontal="left" vertical="center" indent="1"/>
    </xf>
    <xf numFmtId="0" fontId="298" fillId="0" borderId="112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382" fillId="128" borderId="104" applyNumberFormat="0" applyProtection="0">
      <alignment vertical="center"/>
    </xf>
    <xf numFmtId="0" fontId="339" fillId="0" borderId="107" applyNumberFormat="0" applyAlignment="0" applyProtection="0"/>
    <xf numFmtId="0" fontId="41" fillId="0" borderId="87" applyNumberFormat="0" applyAlignment="0" applyProtection="0">
      <alignment horizontal="left" vertical="center"/>
    </xf>
    <xf numFmtId="289" fontId="385" fillId="138" borderId="114" applyNumberFormat="0" applyProtection="0">
      <alignment horizontal="left" vertical="center" indent="1"/>
    </xf>
    <xf numFmtId="0" fontId="339" fillId="0" borderId="110" applyNumberFormat="0" applyAlignment="0" applyProtection="0"/>
    <xf numFmtId="289" fontId="298" fillId="0" borderId="123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298" fillId="0" borderId="112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382" fillId="128" borderId="113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382" fillId="128" borderId="97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289" fontId="382" fillId="128" borderId="97" applyNumberFormat="0" applyProtection="0">
      <alignment vertical="center"/>
    </xf>
    <xf numFmtId="0" fontId="385" fillId="138" borderId="130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289" fontId="385" fillId="138" borderId="130" applyNumberFormat="0" applyProtection="0">
      <alignment horizontal="left" vertical="center" indent="1"/>
    </xf>
    <xf numFmtId="289" fontId="382" fillId="128" borderId="113" applyNumberFormat="0" applyProtection="0">
      <alignment horizontal="left" vertical="center" indent="1"/>
    </xf>
    <xf numFmtId="289" fontId="298" fillId="0" borderId="131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85" fillId="138" borderId="122" applyNumberFormat="0" applyProtection="0">
      <alignment horizontal="left" vertical="center" indent="1"/>
    </xf>
    <xf numFmtId="9" fontId="56" fillId="0" borderId="84" applyNumberFormat="0" applyBorder="0"/>
    <xf numFmtId="0" fontId="382" fillId="128" borderId="121" applyNumberFormat="0" applyProtection="0">
      <alignment horizontal="left" vertical="center" indent="1"/>
    </xf>
    <xf numFmtId="0" fontId="385" fillId="138" borderId="122" applyNumberFormat="0" applyProtection="0">
      <alignment horizontal="left" vertical="center" indent="1"/>
    </xf>
    <xf numFmtId="0" fontId="339" fillId="0" borderId="118" applyNumberFormat="0" applyAlignment="0" applyProtection="0"/>
    <xf numFmtId="289" fontId="382" fillId="128" borderId="113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385" fillId="138" borderId="122" applyNumberFormat="0" applyProtection="0">
      <alignment horizontal="left" vertical="center" indent="1"/>
    </xf>
    <xf numFmtId="289" fontId="339" fillId="0" borderId="118" applyNumberFormat="0" applyAlignment="0" applyProtection="0"/>
    <xf numFmtId="0" fontId="298" fillId="0" borderId="88" applyNumberFormat="0" applyFill="0" applyAlignment="0" applyProtection="0"/>
    <xf numFmtId="289" fontId="382" fillId="128" borderId="89" applyNumberFormat="0" applyProtection="0">
      <alignment vertical="center"/>
    </xf>
    <xf numFmtId="0" fontId="339" fillId="0" borderId="94" applyNumberFormat="0" applyAlignment="0" applyProtection="0"/>
    <xf numFmtId="289" fontId="298" fillId="0" borderId="120" applyNumberFormat="0" applyFill="0" applyAlignment="0" applyProtection="0"/>
    <xf numFmtId="289" fontId="382" fillId="128" borderId="97" applyNumberFormat="0" applyProtection="0">
      <alignment horizontal="left" vertical="center" indent="1"/>
    </xf>
    <xf numFmtId="289" fontId="382" fillId="128" borderId="129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289" fontId="382" fillId="128" borderId="129" applyNumberFormat="0" applyProtection="0">
      <alignment vertical="center"/>
    </xf>
    <xf numFmtId="289" fontId="385" fillId="138" borderId="98" applyNumberFormat="0" applyProtection="0">
      <alignment horizontal="left" vertical="center" indent="1"/>
    </xf>
    <xf numFmtId="0" fontId="382" fillId="128" borderId="89" applyNumberFormat="0" applyProtection="0">
      <alignment vertical="center"/>
    </xf>
    <xf numFmtId="289" fontId="382" fillId="128" borderId="104" applyNumberFormat="0" applyProtection="0">
      <alignment horizontal="left" vertical="center" indent="1"/>
    </xf>
    <xf numFmtId="289" fontId="382" fillId="128" borderId="89" applyNumberFormat="0" applyProtection="0">
      <alignment vertical="center"/>
    </xf>
    <xf numFmtId="0" fontId="385" fillId="138" borderId="105" applyNumberFormat="0" applyProtection="0">
      <alignment horizontal="left" vertical="center" indent="1"/>
    </xf>
    <xf numFmtId="0" fontId="382" fillId="128" borderId="104" applyNumberFormat="0" applyProtection="0">
      <alignment horizontal="left" vertical="center" indent="1"/>
    </xf>
    <xf numFmtId="0" fontId="385" fillId="138" borderId="130" applyNumberFormat="0" applyProtection="0">
      <alignment horizontal="left" vertical="center" indent="1"/>
    </xf>
    <xf numFmtId="0" fontId="382" fillId="128" borderId="121" applyNumberFormat="0" applyProtection="0">
      <alignment horizontal="left" vertical="center" indent="1"/>
    </xf>
    <xf numFmtId="0" fontId="298" fillId="0" borderId="88" applyNumberFormat="0" applyFill="0" applyAlignment="0" applyProtection="0"/>
    <xf numFmtId="0" fontId="339" fillId="0" borderId="94" applyNumberFormat="0" applyAlignment="0" applyProtection="0"/>
    <xf numFmtId="0" fontId="298" fillId="0" borderId="128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339" fillId="0" borderId="86" applyNumberFormat="0" applyAlignment="0" applyProtection="0"/>
    <xf numFmtId="9" fontId="56" fillId="0" borderId="108" applyNumberFormat="0" applyBorder="0"/>
    <xf numFmtId="0" fontId="339" fillId="0" borderId="86" applyNumberFormat="0" applyAlignment="0" applyProtection="0"/>
    <xf numFmtId="289" fontId="298" fillId="0" borderId="120" applyNumberFormat="0" applyFill="0" applyAlignment="0" applyProtection="0"/>
    <xf numFmtId="0" fontId="339" fillId="0" borderId="118" applyNumberFormat="0" applyAlignment="0" applyProtection="0"/>
    <xf numFmtId="0" fontId="382" fillId="128" borderId="113" applyNumberFormat="0" applyProtection="0">
      <alignment horizontal="left" vertical="center" indent="1"/>
    </xf>
    <xf numFmtId="0" fontId="385" fillId="138" borderId="114" applyNumberFormat="0" applyProtection="0">
      <alignment horizontal="left" vertical="center" indent="1"/>
    </xf>
    <xf numFmtId="289" fontId="382" fillId="128" borderId="97" applyNumberFormat="0" applyProtection="0">
      <alignment vertical="center"/>
    </xf>
    <xf numFmtId="289" fontId="298" fillId="0" borderId="120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298" fillId="0" borderId="112" applyNumberFormat="0" applyFill="0" applyAlignment="0" applyProtection="0"/>
    <xf numFmtId="0" fontId="385" fillId="138" borderId="114" applyNumberFormat="0" applyProtection="0">
      <alignment horizontal="left" vertical="center" indent="1"/>
    </xf>
    <xf numFmtId="9" fontId="56" fillId="0" borderId="100" applyNumberFormat="0" applyBorder="0"/>
    <xf numFmtId="289" fontId="339" fillId="0" borderId="126" applyNumberFormat="0" applyAlignment="0" applyProtection="0"/>
    <xf numFmtId="4" fontId="272" fillId="100" borderId="125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289" fontId="298" fillId="0" borderId="131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339" fillId="0" borderId="107" applyNumberFormat="0" applyAlignment="0" applyProtection="0"/>
    <xf numFmtId="289" fontId="382" fillId="128" borderId="129" applyNumberFormat="0" applyProtection="0">
      <alignment horizontal="left" vertical="center" indent="1"/>
    </xf>
    <xf numFmtId="4" fontId="272" fillId="100" borderId="117" applyNumberFormat="0" applyProtection="0">
      <alignment horizontal="left" vertical="center" indent="1"/>
    </xf>
    <xf numFmtId="0" fontId="298" fillId="0" borderId="103" applyNumberFormat="0" applyFill="0" applyAlignment="0" applyProtection="0"/>
    <xf numFmtId="9" fontId="56" fillId="0" borderId="108" applyNumberFormat="0" applyBorder="0"/>
    <xf numFmtId="0" fontId="339" fillId="0" borderId="118" applyNumberFormat="0" applyAlignment="0" applyProtection="0"/>
    <xf numFmtId="0" fontId="385" fillId="138" borderId="122" applyNumberFormat="0" applyProtection="0">
      <alignment horizontal="left" vertical="center" indent="1"/>
    </xf>
    <xf numFmtId="289" fontId="339" fillId="0" borderId="118" applyNumberFormat="0" applyAlignment="0" applyProtection="0"/>
    <xf numFmtId="289" fontId="382" fillId="128" borderId="113" applyNumberFormat="0" applyProtection="0">
      <alignment horizontal="left" vertical="center" indent="1"/>
    </xf>
    <xf numFmtId="0" fontId="298" fillId="0" borderId="96" applyNumberFormat="0" applyFill="0" applyAlignment="0" applyProtection="0"/>
    <xf numFmtId="289" fontId="385" fillId="138" borderId="114" applyNumberFormat="0" applyProtection="0">
      <alignment horizontal="left" vertical="center" indent="1"/>
    </xf>
    <xf numFmtId="0" fontId="298" fillId="0" borderId="115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39" fillId="0" borderId="118" applyNumberFormat="0" applyAlignment="0" applyProtection="0"/>
    <xf numFmtId="0" fontId="382" fillId="128" borderId="121" applyNumberFormat="0" applyProtection="0">
      <alignment horizontal="left" vertical="center" indent="1"/>
    </xf>
    <xf numFmtId="289" fontId="298" fillId="0" borderId="103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339" fillId="0" borderId="118" applyNumberFormat="0" applyAlignment="0" applyProtection="0"/>
    <xf numFmtId="289" fontId="382" fillId="128" borderId="121" applyNumberFormat="0" applyProtection="0">
      <alignment vertical="center"/>
    </xf>
    <xf numFmtId="289" fontId="382" fillId="128" borderId="104" applyNumberFormat="0" applyProtection="0">
      <alignment vertical="center"/>
    </xf>
    <xf numFmtId="289" fontId="298" fillId="0" borderId="96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385" fillId="138" borderId="90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4" fontId="272" fillId="100" borderId="85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382" fillId="128" borderId="113" applyNumberFormat="0" applyProtection="0">
      <alignment vertical="center"/>
    </xf>
    <xf numFmtId="289" fontId="339" fillId="0" borderId="110" applyNumberFormat="0" applyAlignment="0" applyProtection="0"/>
    <xf numFmtId="289" fontId="298" fillId="0" borderId="103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298" fillId="0" borderId="120" applyNumberFormat="0" applyFill="0" applyAlignment="0" applyProtection="0"/>
    <xf numFmtId="289" fontId="385" fillId="138" borderId="114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289" fontId="298" fillId="0" borderId="96" applyNumberFormat="0" applyFill="0" applyAlignment="0" applyProtection="0"/>
    <xf numFmtId="0" fontId="382" fillId="128" borderId="97" applyNumberFormat="0" applyProtection="0">
      <alignment horizontal="left" vertical="center" indent="1"/>
    </xf>
    <xf numFmtId="289" fontId="382" fillId="128" borderId="97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0" fontId="382" fillId="128" borderId="89" applyNumberFormat="0" applyProtection="0">
      <alignment horizontal="left" vertical="center" indent="1"/>
    </xf>
    <xf numFmtId="0" fontId="385" fillId="138" borderId="114" applyNumberFormat="0" applyProtection="0">
      <alignment horizontal="left" vertical="center" indent="1"/>
    </xf>
    <xf numFmtId="289" fontId="385" fillId="138" borderId="105" applyNumberFormat="0" applyProtection="0">
      <alignment horizontal="left" vertical="center" indent="1"/>
    </xf>
    <xf numFmtId="0" fontId="385" fillId="138" borderId="105" applyNumberFormat="0" applyProtection="0">
      <alignment horizontal="left" vertical="center" indent="1"/>
    </xf>
    <xf numFmtId="0" fontId="385" fillId="138" borderId="90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0" fontId="382" fillId="128" borderId="121" applyNumberFormat="0" applyProtection="0">
      <alignment horizontal="left" vertical="center" indent="1"/>
    </xf>
    <xf numFmtId="0" fontId="382" fillId="128" borderId="121" applyNumberFormat="0" applyProtection="0">
      <alignment vertical="center"/>
    </xf>
    <xf numFmtId="4" fontId="272" fillId="100" borderId="125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289" fontId="385" fillId="138" borderId="90" applyNumberFormat="0" applyProtection="0">
      <alignment horizontal="left" vertical="center" indent="1"/>
    </xf>
    <xf numFmtId="289" fontId="298" fillId="0" borderId="96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382" fillId="128" borderId="89" applyNumberFormat="0" applyProtection="0">
      <alignment vertical="center"/>
    </xf>
    <xf numFmtId="0" fontId="298" fillId="0" borderId="120" applyNumberFormat="0" applyFill="0" applyAlignment="0" applyProtection="0"/>
    <xf numFmtId="289" fontId="298" fillId="0" borderId="103" applyNumberFormat="0" applyFill="0" applyAlignment="0" applyProtection="0"/>
    <xf numFmtId="0" fontId="298" fillId="0" borderId="128" applyNumberFormat="0" applyFill="0" applyAlignment="0" applyProtection="0"/>
    <xf numFmtId="0" fontId="382" fillId="128" borderId="104" applyNumberFormat="0" applyProtection="0">
      <alignment vertical="center"/>
    </xf>
    <xf numFmtId="0" fontId="298" fillId="0" borderId="103" applyNumberFormat="0" applyFill="0" applyAlignment="0" applyProtection="0"/>
    <xf numFmtId="0" fontId="339" fillId="0" borderId="110" applyNumberFormat="0" applyAlignment="0" applyProtection="0"/>
    <xf numFmtId="289" fontId="298" fillId="0" borderId="112" applyNumberFormat="0" applyFill="0" applyAlignment="0" applyProtection="0"/>
    <xf numFmtId="0" fontId="298" fillId="0" borderId="115" applyNumberFormat="0" applyFill="0" applyAlignment="0" applyProtection="0"/>
    <xf numFmtId="289" fontId="339" fillId="0" borderId="94" applyNumberFormat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4" fontId="272" fillId="100" borderId="125" applyNumberFormat="0" applyProtection="0">
      <alignment horizontal="left" vertical="center" indent="1"/>
    </xf>
    <xf numFmtId="0" fontId="382" fillId="128" borderId="89" applyNumberFormat="0" applyProtection="0">
      <alignment vertical="center"/>
    </xf>
    <xf numFmtId="289" fontId="298" fillId="0" borderId="91" applyNumberFormat="0" applyFill="0" applyAlignment="0" applyProtection="0"/>
    <xf numFmtId="289" fontId="385" fillId="138" borderId="105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385" fillId="138" borderId="105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385" fillId="138" borderId="130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289" fontId="298" fillId="0" borderId="103" applyNumberFormat="0" applyFill="0" applyAlignment="0" applyProtection="0"/>
    <xf numFmtId="289" fontId="298" fillId="0" borderId="115" applyNumberFormat="0" applyFill="0" applyAlignment="0" applyProtection="0"/>
    <xf numFmtId="0" fontId="382" fillId="128" borderId="104" applyNumberFormat="0" applyProtection="0">
      <alignment horizontal="left" vertical="center" indent="1"/>
    </xf>
    <xf numFmtId="289" fontId="298" fillId="0" borderId="91" applyNumberFormat="0" applyFill="0" applyAlignment="0" applyProtection="0"/>
    <xf numFmtId="289" fontId="298" fillId="0" borderId="88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4" fontId="272" fillId="100" borderId="101" applyNumberFormat="0" applyProtection="0">
      <alignment horizontal="left" vertical="center" indent="1"/>
    </xf>
    <xf numFmtId="0" fontId="382" fillId="128" borderId="113" applyNumberFormat="0" applyProtection="0">
      <alignment horizontal="left" vertical="center" indent="1"/>
    </xf>
    <xf numFmtId="289" fontId="298" fillId="0" borderId="88" applyNumberFormat="0" applyFill="0" applyAlignment="0" applyProtection="0"/>
    <xf numFmtId="289" fontId="385" fillId="138" borderId="90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298" fillId="0" borderId="96" applyNumberFormat="0" applyFill="0" applyAlignment="0" applyProtection="0"/>
    <xf numFmtId="0" fontId="298" fillId="0" borderId="96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115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9" fontId="56" fillId="0" borderId="108" applyNumberFormat="0" applyBorder="0"/>
    <xf numFmtId="0" fontId="41" fillId="0" borderId="119" applyNumberFormat="0" applyAlignment="0" applyProtection="0">
      <alignment horizontal="left" vertical="center"/>
    </xf>
    <xf numFmtId="289" fontId="339" fillId="0" borderId="107" applyNumberFormat="0" applyAlignment="0" applyProtection="0"/>
    <xf numFmtId="0" fontId="298" fillId="0" borderId="115" applyNumberFormat="0" applyFill="0" applyAlignment="0" applyProtection="0"/>
    <xf numFmtId="289" fontId="382" fillId="128" borderId="97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0" fontId="382" fillId="128" borderId="104" applyNumberFormat="0" applyProtection="0">
      <alignment vertical="center"/>
    </xf>
    <xf numFmtId="289" fontId="339" fillId="0" borderId="126" applyNumberFormat="0" applyAlignment="0" applyProtection="0"/>
    <xf numFmtId="0" fontId="41" fillId="0" borderId="87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5" fillId="138" borderId="130" applyNumberFormat="0" applyProtection="0">
      <alignment horizontal="left" vertical="center" indent="1"/>
    </xf>
    <xf numFmtId="289" fontId="385" fillId="138" borderId="122" applyNumberFormat="0" applyProtection="0">
      <alignment horizontal="left" vertical="center" indent="1"/>
    </xf>
    <xf numFmtId="0" fontId="382" fillId="128" borderId="113" applyNumberFormat="0" applyProtection="0">
      <alignment horizontal="left" vertical="center" indent="1"/>
    </xf>
    <xf numFmtId="0" fontId="298" fillId="0" borderId="115" applyNumberFormat="0" applyFill="0" applyAlignment="0" applyProtection="0"/>
    <xf numFmtId="289" fontId="339" fillId="0" borderId="94" applyNumberFormat="0" applyAlignment="0" applyProtection="0"/>
    <xf numFmtId="289" fontId="298" fillId="0" borderId="99" applyNumberFormat="0" applyFill="0" applyAlignment="0" applyProtection="0"/>
    <xf numFmtId="0" fontId="339" fillId="0" borderId="118" applyNumberFormat="0" applyAlignment="0" applyProtection="0"/>
    <xf numFmtId="0" fontId="298" fillId="0" borderId="123" applyNumberFormat="0" applyFill="0" applyAlignment="0" applyProtection="0"/>
    <xf numFmtId="9" fontId="56" fillId="0" borderId="100" applyNumberFormat="0" applyBorder="0"/>
    <xf numFmtId="289" fontId="298" fillId="0" borderId="103" applyNumberFormat="0" applyFill="0" applyAlignment="0" applyProtection="0"/>
    <xf numFmtId="0" fontId="385" fillId="138" borderId="122" applyNumberFormat="0" applyProtection="0">
      <alignment horizontal="left" vertical="center" indent="1"/>
    </xf>
    <xf numFmtId="0" fontId="298" fillId="0" borderId="96" applyNumberFormat="0" applyFill="0" applyAlignment="0" applyProtection="0"/>
    <xf numFmtId="0" fontId="385" fillId="138" borderId="114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339" fillId="0" borderId="86" applyNumberFormat="0" applyAlignment="0" applyProtection="0"/>
    <xf numFmtId="4" fontId="272" fillId="100" borderId="101" applyNumberFormat="0" applyProtection="0">
      <alignment horizontal="left" vertical="center" indent="1"/>
    </xf>
    <xf numFmtId="289" fontId="298" fillId="0" borderId="123" applyNumberFormat="0" applyFill="0" applyAlignment="0" applyProtection="0"/>
    <xf numFmtId="289" fontId="339" fillId="0" borderId="94" applyNumberFormat="0" applyAlignment="0" applyProtection="0"/>
    <xf numFmtId="0" fontId="41" fillId="0" borderId="119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289" fontId="298" fillId="0" borderId="120" applyNumberFormat="0" applyFill="0" applyAlignment="0" applyProtection="0"/>
    <xf numFmtId="289" fontId="382" fillId="128" borderId="113" applyNumberFormat="0" applyProtection="0">
      <alignment vertical="center"/>
    </xf>
    <xf numFmtId="289" fontId="339" fillId="0" borderId="110" applyNumberFormat="0" applyAlignment="0" applyProtection="0"/>
    <xf numFmtId="0" fontId="339" fillId="0" borderId="94" applyNumberFormat="0" applyAlignment="0" applyProtection="0"/>
    <xf numFmtId="289" fontId="298" fillId="0" borderId="91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0" fontId="339" fillId="0" borderId="94" applyNumberFormat="0" applyAlignment="0" applyProtection="0"/>
    <xf numFmtId="0" fontId="41" fillId="0" borderId="127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289" fontId="298" fillId="0" borderId="103" applyNumberFormat="0" applyFill="0" applyAlignment="0" applyProtection="0"/>
    <xf numFmtId="4" fontId="272" fillId="100" borderId="109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39" fillId="0" borderId="126" applyNumberFormat="0" applyAlignment="0" applyProtection="0"/>
    <xf numFmtId="289" fontId="298" fillId="0" borderId="106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39" fillId="0" borderId="94" applyNumberFormat="0" applyAlignment="0" applyProtection="0"/>
    <xf numFmtId="289" fontId="382" fillId="128" borderId="121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0" fontId="385" fillId="138" borderId="98" applyNumberFormat="0" applyProtection="0">
      <alignment horizontal="left" vertical="center" indent="1"/>
    </xf>
    <xf numFmtId="0" fontId="382" fillId="128" borderId="129" applyNumberFormat="0" applyProtection="0">
      <alignment horizontal="left" vertical="center" indent="1"/>
    </xf>
    <xf numFmtId="289" fontId="382" fillId="128" borderId="89" applyNumberFormat="0" applyProtection="0">
      <alignment vertical="center"/>
    </xf>
    <xf numFmtId="0" fontId="298" fillId="0" borderId="128" applyNumberFormat="0" applyFill="0" applyAlignment="0" applyProtection="0"/>
    <xf numFmtId="289" fontId="298" fillId="0" borderId="120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2" fillId="128" borderId="129" applyNumberFormat="0" applyProtection="0">
      <alignment vertical="center"/>
    </xf>
    <xf numFmtId="289" fontId="298" fillId="0" borderId="91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289" fontId="298" fillId="0" borderId="112" applyNumberFormat="0" applyFill="0" applyAlignment="0" applyProtection="0"/>
    <xf numFmtId="0" fontId="298" fillId="0" borderId="106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0" fontId="382" fillId="128" borderId="121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289" fontId="382" fillId="128" borderId="129" applyNumberFormat="0" applyProtection="0">
      <alignment vertical="center"/>
    </xf>
    <xf numFmtId="0" fontId="385" fillId="138" borderId="105" applyNumberFormat="0" applyProtection="0">
      <alignment horizontal="left" vertical="center" indent="1"/>
    </xf>
    <xf numFmtId="289" fontId="339" fillId="0" borderId="110" applyNumberFormat="0" applyAlignment="0" applyProtection="0"/>
    <xf numFmtId="289" fontId="385" fillId="138" borderId="114" applyNumberFormat="0" applyProtection="0">
      <alignment horizontal="left" vertical="center" indent="1"/>
    </xf>
    <xf numFmtId="0" fontId="298" fillId="0" borderId="99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382" fillId="128" borderId="97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382" fillId="128" borderId="129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382" fillId="128" borderId="104" applyNumberFormat="0" applyProtection="0">
      <alignment horizontal="left" vertical="center" indent="1"/>
    </xf>
    <xf numFmtId="289" fontId="298" fillId="0" borderId="115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0" fontId="382" fillId="128" borderId="121" applyNumberFormat="0" applyProtection="0">
      <alignment vertical="center"/>
    </xf>
    <xf numFmtId="289" fontId="339" fillId="0" borderId="110" applyNumberFormat="0" applyAlignment="0" applyProtection="0"/>
    <xf numFmtId="0" fontId="41" fillId="0" borderId="95" applyNumberFormat="0" applyAlignment="0" applyProtection="0">
      <alignment horizontal="left" vertical="center"/>
    </xf>
    <xf numFmtId="4" fontId="272" fillId="100" borderId="125" applyNumberFormat="0" applyProtection="0">
      <alignment horizontal="left" vertical="center" indent="1"/>
    </xf>
    <xf numFmtId="9" fontId="56" fillId="0" borderId="100" applyNumberFormat="0" applyBorder="0"/>
    <xf numFmtId="0" fontId="382" fillId="128" borderId="129" applyNumberFormat="0" applyProtection="0">
      <alignment vertical="center"/>
    </xf>
    <xf numFmtId="0" fontId="298" fillId="0" borderId="115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339" fillId="0" borderId="118" applyNumberFormat="0" applyAlignment="0" applyProtection="0"/>
    <xf numFmtId="289" fontId="382" fillId="128" borderId="113" applyNumberFormat="0" applyProtection="0">
      <alignment horizontal="left" vertical="center" indent="1"/>
    </xf>
    <xf numFmtId="289" fontId="298" fillId="0" borderId="88" applyNumberFormat="0" applyFill="0" applyAlignment="0" applyProtection="0"/>
    <xf numFmtId="0" fontId="298" fillId="0" borderId="103" applyNumberFormat="0" applyFill="0" applyAlignment="0" applyProtection="0"/>
    <xf numFmtId="289" fontId="382" fillId="128" borderId="121" applyNumberFormat="0" applyProtection="0">
      <alignment horizontal="left" vertical="center" indent="1"/>
    </xf>
    <xf numFmtId="0" fontId="382" fillId="128" borderId="104" applyNumberFormat="0" applyProtection="0">
      <alignment vertical="center"/>
    </xf>
    <xf numFmtId="289" fontId="298" fillId="0" borderId="120" applyNumberFormat="0" applyFill="0" applyAlignment="0" applyProtection="0"/>
    <xf numFmtId="0" fontId="298" fillId="0" borderId="131" applyNumberFormat="0" applyFill="0" applyAlignment="0" applyProtection="0"/>
    <xf numFmtId="4" fontId="272" fillId="100" borderId="109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298" fillId="0" borderId="91" applyNumberFormat="0" applyFill="0" applyAlignment="0" applyProtection="0"/>
    <xf numFmtId="289" fontId="382" fillId="128" borderId="113" applyNumberFormat="0" applyProtection="0">
      <alignment vertical="center"/>
    </xf>
    <xf numFmtId="0" fontId="298" fillId="0" borderId="128" applyNumberFormat="0" applyFill="0" applyAlignment="0" applyProtection="0"/>
    <xf numFmtId="289" fontId="385" fillId="138" borderId="11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289" fontId="298" fillId="0" borderId="112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9" fontId="56" fillId="0" borderId="84" applyNumberFormat="0" applyBorder="0"/>
    <xf numFmtId="289" fontId="382" fillId="128" borderId="89" applyNumberFormat="0" applyProtection="0">
      <alignment vertical="center"/>
    </xf>
    <xf numFmtId="0" fontId="382" fillId="128" borderId="97" applyNumberFormat="0" applyProtection="0">
      <alignment vertical="center"/>
    </xf>
    <xf numFmtId="0" fontId="385" fillId="138" borderId="122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9" fontId="56" fillId="0" borderId="92" applyNumberFormat="0" applyBorder="0"/>
    <xf numFmtId="0" fontId="41" fillId="0" borderId="102" applyNumberFormat="0" applyAlignment="0" applyProtection="0">
      <alignment horizontal="left" vertical="center"/>
    </xf>
    <xf numFmtId="0" fontId="385" fillId="138" borderId="90" applyNumberFormat="0" applyProtection="0">
      <alignment horizontal="left" vertical="center" indent="1"/>
    </xf>
    <xf numFmtId="289" fontId="382" fillId="128" borderId="129" applyNumberFormat="0" applyProtection="0">
      <alignment vertical="center"/>
    </xf>
    <xf numFmtId="0" fontId="298" fillId="0" borderId="106" applyNumberFormat="0" applyFill="0" applyAlignment="0" applyProtection="0"/>
    <xf numFmtId="289" fontId="298" fillId="0" borderId="106" applyNumberFormat="0" applyFill="0" applyAlignment="0" applyProtection="0"/>
    <xf numFmtId="0" fontId="382" fillId="128" borderId="113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298" fillId="0" borderId="99" applyNumberFormat="0" applyFill="0" applyAlignment="0" applyProtection="0"/>
    <xf numFmtId="0" fontId="382" fillId="128" borderId="104" applyNumberFormat="0" applyProtection="0">
      <alignment horizontal="left" vertical="center" indent="1"/>
    </xf>
    <xf numFmtId="4" fontId="272" fillId="100" borderId="93" applyNumberFormat="0" applyProtection="0">
      <alignment horizontal="left" vertical="center" indent="1"/>
    </xf>
    <xf numFmtId="0" fontId="382" fillId="128" borderId="129" applyNumberFormat="0" applyProtection="0">
      <alignment horizontal="left" vertical="center" indent="1"/>
    </xf>
    <xf numFmtId="0" fontId="298" fillId="0" borderId="106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382" fillId="128" borderId="121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0" fontId="382" fillId="128" borderId="97" applyNumberFormat="0" applyProtection="0">
      <alignment vertical="center"/>
    </xf>
    <xf numFmtId="289" fontId="385" fillId="138" borderId="90" applyNumberFormat="0" applyProtection="0">
      <alignment horizontal="left" vertical="center" indent="1"/>
    </xf>
    <xf numFmtId="0" fontId="382" fillId="128" borderId="121" applyNumberFormat="0" applyProtection="0">
      <alignment horizontal="left" vertical="center" indent="1"/>
    </xf>
    <xf numFmtId="0" fontId="298" fillId="0" borderId="115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2" fillId="128" borderId="97" applyNumberFormat="0" applyProtection="0">
      <alignment vertical="center"/>
    </xf>
    <xf numFmtId="0" fontId="41" fillId="0" borderId="102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289" fontId="382" fillId="128" borderId="129" applyNumberFormat="0" applyProtection="0">
      <alignment vertical="center"/>
    </xf>
    <xf numFmtId="289" fontId="382" fillId="128" borderId="97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339" fillId="0" borderId="126" applyNumberFormat="0" applyAlignment="0" applyProtection="0"/>
    <xf numFmtId="289" fontId="298" fillId="0" borderId="91" applyNumberFormat="0" applyFill="0" applyAlignment="0" applyProtection="0"/>
    <xf numFmtId="0" fontId="382" fillId="128" borderId="89" applyNumberFormat="0" applyProtection="0">
      <alignment horizontal="left" vertical="center" indent="1"/>
    </xf>
    <xf numFmtId="289" fontId="298" fillId="0" borderId="96" applyNumberFormat="0" applyFill="0" applyAlignment="0" applyProtection="0"/>
    <xf numFmtId="0" fontId="382" fillId="128" borderId="129" applyNumberFormat="0" applyProtection="0">
      <alignment horizontal="left" vertical="center" indent="1"/>
    </xf>
    <xf numFmtId="0" fontId="382" fillId="128" borderId="104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4" fontId="272" fillId="100" borderId="101" applyNumberFormat="0" applyProtection="0">
      <alignment horizontal="left" vertical="center" indent="1"/>
    </xf>
    <xf numFmtId="289" fontId="382" fillId="128" borderId="89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339" fillId="0" borderId="118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382" fillId="128" borderId="104" applyNumberFormat="0" applyProtection="0">
      <alignment horizontal="left" vertical="center" indent="1"/>
    </xf>
    <xf numFmtId="289" fontId="298" fillId="0" borderId="120" applyNumberFormat="0" applyFill="0" applyAlignment="0" applyProtection="0"/>
    <xf numFmtId="289" fontId="382" fillId="128" borderId="104" applyNumberFormat="0" applyProtection="0">
      <alignment vertical="center"/>
    </xf>
    <xf numFmtId="0" fontId="298" fillId="0" borderId="115" applyNumberFormat="0" applyFill="0" applyAlignment="0" applyProtection="0"/>
    <xf numFmtId="289" fontId="382" fillId="128" borderId="129" applyNumberFormat="0" applyProtection="0">
      <alignment vertical="center"/>
    </xf>
    <xf numFmtId="0" fontId="298" fillId="0" borderId="88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382" fillId="128" borderId="89" applyNumberFormat="0" applyProtection="0">
      <alignment vertical="center"/>
    </xf>
    <xf numFmtId="289" fontId="339" fillId="0" borderId="94" applyNumberFormat="0" applyAlignment="0" applyProtection="0"/>
    <xf numFmtId="0" fontId="385" fillId="138" borderId="105" applyNumberFormat="0" applyProtection="0">
      <alignment horizontal="left" vertical="center" indent="1"/>
    </xf>
    <xf numFmtId="0" fontId="298" fillId="0" borderId="96" applyNumberFormat="0" applyFill="0" applyAlignment="0" applyProtection="0"/>
    <xf numFmtId="289" fontId="339" fillId="0" borderId="110" applyNumberFormat="0" applyAlignment="0" applyProtection="0"/>
    <xf numFmtId="0" fontId="41" fillId="0" borderId="111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385" fillId="138" borderId="90" applyNumberFormat="0" applyProtection="0">
      <alignment horizontal="left" vertical="center" indent="1"/>
    </xf>
    <xf numFmtId="289" fontId="339" fillId="0" borderId="110" applyNumberFormat="0" applyAlignment="0" applyProtection="0"/>
    <xf numFmtId="0" fontId="298" fillId="0" borderId="112" applyNumberFormat="0" applyFill="0" applyAlignment="0" applyProtection="0"/>
    <xf numFmtId="0" fontId="382" fillId="128" borderId="97" applyNumberFormat="0" applyProtection="0">
      <alignment vertical="center"/>
    </xf>
    <xf numFmtId="289" fontId="298" fillId="0" borderId="120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298" fillId="0" borderId="128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0" fontId="382" fillId="128" borderId="104" applyNumberFormat="0" applyProtection="0">
      <alignment horizontal="left" vertical="center" indent="1"/>
    </xf>
    <xf numFmtId="289" fontId="298" fillId="0" borderId="88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0" fontId="298" fillId="0" borderId="123" applyNumberFormat="0" applyFill="0" applyAlignment="0" applyProtection="0"/>
    <xf numFmtId="289" fontId="385" fillId="138" borderId="130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39" fillId="0" borderId="86" applyNumberFormat="0" applyAlignment="0" applyProtection="0"/>
    <xf numFmtId="289" fontId="382" fillId="128" borderId="129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289" fontId="298" fillId="0" borderId="13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2" fillId="128" borderId="97" applyNumberFormat="0" applyProtection="0">
      <alignment vertical="center"/>
    </xf>
    <xf numFmtId="0" fontId="41" fillId="0" borderId="111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0" fontId="385" fillId="138" borderId="9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289" fontId="382" fillId="128" borderId="89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0" fontId="339" fillId="0" borderId="107" applyNumberFormat="0" applyAlignment="0" applyProtection="0"/>
    <xf numFmtId="289" fontId="382" fillId="128" borderId="89" applyNumberFormat="0" applyProtection="0">
      <alignment vertical="center"/>
    </xf>
    <xf numFmtId="0" fontId="298" fillId="0" borderId="99" applyNumberFormat="0" applyFill="0" applyAlignment="0" applyProtection="0"/>
    <xf numFmtId="289" fontId="382" fillId="128" borderId="129" applyNumberFormat="0" applyProtection="0">
      <alignment horizontal="left" vertical="center" indent="1"/>
    </xf>
    <xf numFmtId="0" fontId="339" fillId="0" borderId="94" applyNumberFormat="0" applyAlignment="0" applyProtection="0"/>
    <xf numFmtId="289" fontId="298" fillId="0" borderId="106" applyNumberFormat="0" applyFill="0" applyAlignment="0" applyProtection="0"/>
    <xf numFmtId="289" fontId="298" fillId="0" borderId="106" applyNumberFormat="0" applyFill="0" applyAlignment="0" applyProtection="0"/>
    <xf numFmtId="289" fontId="382" fillId="128" borderId="129" applyNumberFormat="0" applyProtection="0">
      <alignment vertical="center"/>
    </xf>
    <xf numFmtId="0" fontId="339" fillId="0" borderId="110" applyNumberFormat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289" fontId="298" fillId="0" borderId="13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289" fontId="298" fillId="0" borderId="91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9" fontId="56" fillId="0" borderId="124" applyNumberFormat="0" applyBorder="0"/>
    <xf numFmtId="0" fontId="41" fillId="0" borderId="102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0" fontId="382" fillId="128" borderId="129" applyNumberFormat="0" applyProtection="0">
      <alignment vertical="center"/>
    </xf>
    <xf numFmtId="289" fontId="382" fillId="128" borderId="121" applyNumberFormat="0" applyProtection="0">
      <alignment horizontal="left" vertical="center" indent="1"/>
    </xf>
    <xf numFmtId="289" fontId="298" fillId="0" borderId="131" applyNumberFormat="0" applyFill="0" applyAlignment="0" applyProtection="0"/>
    <xf numFmtId="0" fontId="382" fillId="128" borderId="97" applyNumberFormat="0" applyProtection="0">
      <alignment horizontal="left" vertical="center" indent="1"/>
    </xf>
    <xf numFmtId="0" fontId="385" fillId="138" borderId="90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39" fillId="0" borderId="110" applyNumberFormat="0" applyAlignment="0" applyProtection="0"/>
    <xf numFmtId="289" fontId="298" fillId="0" borderId="103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289" fontId="382" fillId="128" borderId="113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0" fontId="298" fillId="0" borderId="123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382" fillId="128" borderId="113" applyNumberFormat="0" applyProtection="0">
      <alignment vertical="center"/>
    </xf>
    <xf numFmtId="0" fontId="382" fillId="128" borderId="97" applyNumberFormat="0" applyProtection="0">
      <alignment vertical="center"/>
    </xf>
    <xf numFmtId="289" fontId="382" fillId="128" borderId="97" applyNumberFormat="0" applyProtection="0">
      <alignment vertical="center"/>
    </xf>
    <xf numFmtId="0" fontId="382" fillId="128" borderId="121" applyNumberFormat="0" applyProtection="0">
      <alignment horizontal="left" vertical="center" indent="1"/>
    </xf>
    <xf numFmtId="0" fontId="385" fillId="138" borderId="105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289" fontId="385" fillId="138" borderId="98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289" fontId="298" fillId="0" borderId="123" applyNumberFormat="0" applyFill="0" applyAlignment="0" applyProtection="0"/>
    <xf numFmtId="0" fontId="382" fillId="128" borderId="10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0" fontId="298" fillId="0" borderId="131" applyNumberFormat="0" applyFill="0" applyAlignment="0" applyProtection="0"/>
    <xf numFmtId="0" fontId="385" fillId="138" borderId="98" applyNumberFormat="0" applyProtection="0">
      <alignment horizontal="left" vertical="center" indent="1"/>
    </xf>
    <xf numFmtId="0" fontId="382" fillId="128" borderId="89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298" fillId="0" borderId="128" applyNumberFormat="0" applyFill="0" applyAlignment="0" applyProtection="0"/>
    <xf numFmtId="0" fontId="382" fillId="128" borderId="97" applyNumberFormat="0" applyProtection="0">
      <alignment vertical="center"/>
    </xf>
    <xf numFmtId="289" fontId="298" fillId="0" borderId="99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385" fillId="138" borderId="13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82" fillId="128" borderId="104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298" fillId="0" borderId="88" applyNumberFormat="0" applyFill="0" applyAlignment="0" applyProtection="0"/>
    <xf numFmtId="289" fontId="298" fillId="0" borderId="112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0" fontId="385" fillId="138" borderId="98" applyNumberFormat="0" applyProtection="0">
      <alignment horizontal="left" vertical="center" indent="1"/>
    </xf>
    <xf numFmtId="0" fontId="339" fillId="0" borderId="126" applyNumberFormat="0" applyAlignment="0" applyProtection="0"/>
    <xf numFmtId="0" fontId="385" fillId="138" borderId="98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298" fillId="0" borderId="103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289" fontId="339" fillId="0" borderId="110" applyNumberFormat="0" applyAlignment="0" applyProtection="0"/>
    <xf numFmtId="0" fontId="41" fillId="0" borderId="102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0" fontId="298" fillId="0" borderId="103" applyNumberFormat="0" applyFill="0" applyAlignment="0" applyProtection="0"/>
    <xf numFmtId="0" fontId="382" fillId="128" borderId="97" applyNumberFormat="0" applyProtection="0">
      <alignment horizontal="left" vertical="center" indent="1"/>
    </xf>
    <xf numFmtId="289" fontId="298" fillId="0" borderId="99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289" fontId="385" fillId="138" borderId="98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289" fontId="385" fillId="138" borderId="130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289" fontId="382" fillId="128" borderId="89" applyNumberFormat="0" applyProtection="0">
      <alignment vertical="center"/>
    </xf>
    <xf numFmtId="9" fontId="56" fillId="0" borderId="124" applyNumberFormat="0" applyBorder="0"/>
    <xf numFmtId="289" fontId="298" fillId="0" borderId="99" applyNumberFormat="0" applyFill="0" applyAlignment="0" applyProtection="0"/>
    <xf numFmtId="0" fontId="339" fillId="0" borderId="110" applyNumberFormat="0" applyAlignment="0" applyProtection="0"/>
    <xf numFmtId="289" fontId="382" fillId="128" borderId="104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289" fontId="382" fillId="128" borderId="129" applyNumberFormat="0" applyProtection="0">
      <alignment vertical="center"/>
    </xf>
    <xf numFmtId="289" fontId="385" fillId="138" borderId="130" applyNumberFormat="0" applyProtection="0">
      <alignment horizontal="left" vertical="center" indent="1"/>
    </xf>
    <xf numFmtId="289" fontId="382" fillId="128" borderId="89" applyNumberFormat="0" applyProtection="0">
      <alignment vertical="center"/>
    </xf>
    <xf numFmtId="289" fontId="298" fillId="0" borderId="106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339" fillId="0" borderId="86" applyNumberFormat="0" applyAlignment="0" applyProtection="0"/>
    <xf numFmtId="289" fontId="382" fillId="128" borderId="113" applyNumberFormat="0" applyProtection="0">
      <alignment vertical="center"/>
    </xf>
    <xf numFmtId="289" fontId="298" fillId="0" borderId="115" applyNumberFormat="0" applyFill="0" applyAlignment="0" applyProtection="0"/>
    <xf numFmtId="0" fontId="385" fillId="138" borderId="130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289" fontId="382" fillId="128" borderId="121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9" fontId="56" fillId="0" borderId="92" applyNumberFormat="0" applyBorder="0"/>
    <xf numFmtId="289" fontId="382" fillId="128" borderId="129" applyNumberFormat="0" applyProtection="0">
      <alignment vertical="center"/>
    </xf>
    <xf numFmtId="0" fontId="385" fillId="138" borderId="90" applyNumberFormat="0" applyProtection="0">
      <alignment horizontal="left" vertical="center" indent="1"/>
    </xf>
    <xf numFmtId="289" fontId="298" fillId="0" borderId="128" applyNumberFormat="0" applyFill="0" applyAlignment="0" applyProtection="0"/>
    <xf numFmtId="289" fontId="298" fillId="0" borderId="131" applyNumberFormat="0" applyFill="0" applyAlignment="0" applyProtection="0"/>
    <xf numFmtId="0" fontId="385" fillId="138" borderId="105" applyNumberFormat="0" applyProtection="0">
      <alignment horizontal="left" vertical="center" indent="1"/>
    </xf>
    <xf numFmtId="289" fontId="298" fillId="0" borderId="91" applyNumberFormat="0" applyFill="0" applyAlignment="0" applyProtection="0"/>
    <xf numFmtId="0" fontId="385" fillId="138" borderId="105" applyNumberFormat="0" applyProtection="0">
      <alignment horizontal="left" vertical="center" indent="1"/>
    </xf>
    <xf numFmtId="0" fontId="382" fillId="128" borderId="113" applyNumberFormat="0" applyProtection="0">
      <alignment vertical="center"/>
    </xf>
    <xf numFmtId="289" fontId="382" fillId="128" borderId="89" applyNumberFormat="0" applyProtection="0">
      <alignment horizontal="left" vertical="center" indent="1"/>
    </xf>
    <xf numFmtId="289" fontId="382" fillId="128" borderId="113" applyNumberFormat="0" applyProtection="0">
      <alignment vertical="center"/>
    </xf>
    <xf numFmtId="0" fontId="385" fillId="138" borderId="90" applyNumberFormat="0" applyProtection="0">
      <alignment horizontal="left" vertical="center" indent="1"/>
    </xf>
    <xf numFmtId="289" fontId="298" fillId="0" borderId="106" applyNumberFormat="0" applyFill="0" applyAlignment="0" applyProtection="0"/>
    <xf numFmtId="0" fontId="382" fillId="128" borderId="121" applyNumberFormat="0" applyProtection="0">
      <alignment vertical="center"/>
    </xf>
    <xf numFmtId="0" fontId="339" fillId="0" borderId="110" applyNumberFormat="0" applyAlignment="0" applyProtection="0"/>
    <xf numFmtId="289" fontId="339" fillId="0" borderId="86" applyNumberFormat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298" fillId="0" borderId="123" applyNumberFormat="0" applyFill="0" applyAlignment="0" applyProtection="0"/>
    <xf numFmtId="289" fontId="385" fillId="138" borderId="98" applyNumberFormat="0" applyProtection="0">
      <alignment horizontal="left" vertical="center" indent="1"/>
    </xf>
    <xf numFmtId="289" fontId="385" fillId="138" borderId="114" applyNumberFormat="0" applyProtection="0">
      <alignment horizontal="left" vertical="center" indent="1"/>
    </xf>
    <xf numFmtId="0" fontId="339" fillId="0" borderId="107" applyNumberFormat="0" applyAlignment="0" applyProtection="0"/>
    <xf numFmtId="0" fontId="41" fillId="0" borderId="95" applyNumberFormat="0" applyAlignment="0" applyProtection="0">
      <alignment horizontal="left" vertical="center"/>
    </xf>
    <xf numFmtId="289" fontId="298" fillId="0" borderId="96" applyNumberFormat="0" applyFill="0" applyAlignment="0" applyProtection="0"/>
    <xf numFmtId="289" fontId="298" fillId="0" borderId="123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382" fillId="128" borderId="129" applyNumberFormat="0" applyProtection="0">
      <alignment horizontal="left" vertical="center" indent="1"/>
    </xf>
    <xf numFmtId="0" fontId="382" fillId="128" borderId="104" applyNumberFormat="0" applyProtection="0">
      <alignment vertical="center"/>
    </xf>
    <xf numFmtId="289" fontId="382" fillId="128" borderId="97" applyNumberFormat="0" applyProtection="0">
      <alignment horizontal="left" vertical="center" indent="1"/>
    </xf>
    <xf numFmtId="289" fontId="298" fillId="0" borderId="128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298" fillId="0" borderId="106" applyNumberFormat="0" applyFill="0" applyAlignment="0" applyProtection="0"/>
    <xf numFmtId="289" fontId="382" fillId="128" borderId="97" applyNumberFormat="0" applyProtection="0">
      <alignment vertical="center"/>
    </xf>
    <xf numFmtId="289" fontId="298" fillId="0" borderId="91" applyNumberFormat="0" applyFill="0" applyAlignment="0" applyProtection="0"/>
    <xf numFmtId="9" fontId="56" fillId="0" borderId="84" applyNumberFormat="0" applyBorder="0"/>
    <xf numFmtId="0" fontId="41" fillId="0" borderId="102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382" fillId="128" borderId="104" applyNumberFormat="0" applyProtection="0">
      <alignment vertical="center"/>
    </xf>
    <xf numFmtId="289" fontId="385" fillId="138" borderId="105" applyNumberFormat="0" applyProtection="0">
      <alignment horizontal="left" vertical="center" indent="1"/>
    </xf>
    <xf numFmtId="289" fontId="298" fillId="0" borderId="128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39" fillId="0" borderId="94" applyNumberFormat="0" applyAlignment="0" applyProtection="0"/>
    <xf numFmtId="289" fontId="382" fillId="128" borderId="121" applyNumberFormat="0" applyProtection="0">
      <alignment horizontal="left" vertical="center" indent="1"/>
    </xf>
    <xf numFmtId="289" fontId="298" fillId="0" borderId="91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289" fontId="382" fillId="128" borderId="113" applyNumberFormat="0" applyProtection="0">
      <alignment vertical="center"/>
    </xf>
    <xf numFmtId="0" fontId="41" fillId="0" borderId="111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0" fontId="382" fillId="128" borderId="104" applyNumberFormat="0" applyProtection="0">
      <alignment horizontal="left" vertical="center" indent="1"/>
    </xf>
    <xf numFmtId="289" fontId="385" fillId="138" borderId="130" applyNumberFormat="0" applyProtection="0">
      <alignment horizontal="left" vertical="center" indent="1"/>
    </xf>
    <xf numFmtId="9" fontId="56" fillId="0" borderId="108" applyNumberFormat="0" applyBorder="0"/>
    <xf numFmtId="0" fontId="339" fillId="0" borderId="94" applyNumberFormat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289" fontId="339" fillId="0" borderId="107" applyNumberFormat="0" applyAlignment="0" applyProtection="0"/>
    <xf numFmtId="0" fontId="298" fillId="0" borderId="131" applyNumberFormat="0" applyFill="0" applyAlignment="0" applyProtection="0"/>
    <xf numFmtId="0" fontId="339" fillId="0" borderId="126" applyNumberFormat="0" applyAlignment="0" applyProtection="0"/>
    <xf numFmtId="0" fontId="385" fillId="138" borderId="11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385" fillId="138" borderId="122" applyNumberFormat="0" applyProtection="0">
      <alignment horizontal="left" vertical="center" indent="1"/>
    </xf>
    <xf numFmtId="4" fontId="272" fillId="100" borderId="101" applyNumberFormat="0" applyProtection="0">
      <alignment horizontal="left" vertical="center" indent="1"/>
    </xf>
    <xf numFmtId="289" fontId="298" fillId="0" borderId="103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88" applyNumberFormat="0" applyFill="0" applyAlignment="0" applyProtection="0"/>
    <xf numFmtId="289" fontId="298" fillId="0" borderId="112" applyNumberFormat="0" applyFill="0" applyAlignment="0" applyProtection="0"/>
    <xf numFmtId="0" fontId="382" fillId="128" borderId="97" applyNumberFormat="0" applyProtection="0">
      <alignment vertical="center"/>
    </xf>
    <xf numFmtId="0" fontId="385" fillId="138" borderId="105" applyNumberFormat="0" applyProtection="0">
      <alignment horizontal="left" vertical="center" indent="1"/>
    </xf>
    <xf numFmtId="0" fontId="339" fillId="0" borderId="118" applyNumberFormat="0" applyAlignment="0" applyProtection="0"/>
    <xf numFmtId="0" fontId="41" fillId="0" borderId="95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298" fillId="0" borderId="115" applyNumberFormat="0" applyFill="0" applyAlignment="0" applyProtection="0"/>
    <xf numFmtId="289" fontId="382" fillId="128" borderId="104" applyNumberFormat="0" applyProtection="0">
      <alignment vertical="center"/>
    </xf>
    <xf numFmtId="289" fontId="339" fillId="0" borderId="126" applyNumberFormat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289" fontId="298" fillId="0" borderId="99" applyNumberFormat="0" applyFill="0" applyAlignment="0" applyProtection="0"/>
    <xf numFmtId="289" fontId="382" fillId="128" borderId="97" applyNumberFormat="0" applyProtection="0">
      <alignment vertical="center"/>
    </xf>
    <xf numFmtId="0" fontId="385" fillId="138" borderId="114" applyNumberFormat="0" applyProtection="0">
      <alignment horizontal="left" vertical="center" indent="1"/>
    </xf>
    <xf numFmtId="0" fontId="382" fillId="128" borderId="113" applyNumberFormat="0" applyProtection="0">
      <alignment vertical="center"/>
    </xf>
    <xf numFmtId="0" fontId="41" fillId="0" borderId="111" applyNumberFormat="0" applyAlignment="0" applyProtection="0">
      <alignment horizontal="left" vertical="center"/>
    </xf>
    <xf numFmtId="289" fontId="385" fillId="138" borderId="105" applyNumberFormat="0" applyProtection="0">
      <alignment horizontal="left" vertical="center" indent="1"/>
    </xf>
    <xf numFmtId="0" fontId="382" fillId="128" borderId="89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9" fontId="56" fillId="0" borderId="100" applyNumberFormat="0" applyBorder="0"/>
    <xf numFmtId="289" fontId="382" fillId="128" borderId="97" applyNumberFormat="0" applyProtection="0">
      <alignment vertical="center"/>
    </xf>
    <xf numFmtId="0" fontId="382" fillId="128" borderId="89" applyNumberFormat="0" applyProtection="0">
      <alignment vertical="center"/>
    </xf>
    <xf numFmtId="289" fontId="382" fillId="128" borderId="113" applyNumberFormat="0" applyProtection="0">
      <alignment horizontal="left" vertical="center" indent="1"/>
    </xf>
    <xf numFmtId="0" fontId="382" fillId="128" borderId="97" applyNumberFormat="0" applyProtection="0">
      <alignment vertical="center"/>
    </xf>
    <xf numFmtId="9" fontId="56" fillId="0" borderId="84" applyNumberFormat="0" applyBorder="0"/>
    <xf numFmtId="289" fontId="382" fillId="128" borderId="89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0" fontId="339" fillId="0" borderId="107" applyNumberFormat="0" applyAlignment="0" applyProtection="0"/>
    <xf numFmtId="0" fontId="298" fillId="0" borderId="88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298" fillId="0" borderId="128" applyNumberFormat="0" applyFill="0" applyAlignment="0" applyProtection="0"/>
    <xf numFmtId="0" fontId="382" fillId="128" borderId="113" applyNumberFormat="0" applyProtection="0">
      <alignment horizontal="left" vertical="center" indent="1"/>
    </xf>
    <xf numFmtId="0" fontId="385" fillId="138" borderId="105" applyNumberFormat="0" applyProtection="0">
      <alignment horizontal="left" vertical="center" indent="1"/>
    </xf>
    <xf numFmtId="289" fontId="385" fillId="138" borderId="90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82" fillId="128" borderId="113" applyNumberFormat="0" applyProtection="0">
      <alignment horizontal="left" vertical="center" indent="1"/>
    </xf>
    <xf numFmtId="289" fontId="298" fillId="0" borderId="112" applyNumberFormat="0" applyFill="0" applyAlignment="0" applyProtection="0"/>
    <xf numFmtId="0" fontId="298" fillId="0" borderId="131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0" fontId="298" fillId="0" borderId="120" applyNumberFormat="0" applyFill="0" applyAlignment="0" applyProtection="0"/>
    <xf numFmtId="0" fontId="382" fillId="128" borderId="121" applyNumberFormat="0" applyProtection="0">
      <alignment vertical="center"/>
    </xf>
    <xf numFmtId="289" fontId="382" fillId="128" borderId="89" applyNumberFormat="0" applyProtection="0">
      <alignment horizontal="left" vertical="center" indent="1"/>
    </xf>
    <xf numFmtId="0" fontId="382" fillId="128" borderId="12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298" fillId="0" borderId="123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39" fillId="0" borderId="86" applyNumberFormat="0" applyAlignment="0" applyProtection="0"/>
    <xf numFmtId="0" fontId="298" fillId="0" borderId="115" applyNumberFormat="0" applyFill="0" applyAlignment="0" applyProtection="0"/>
    <xf numFmtId="289" fontId="298" fillId="0" borderId="131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289" fontId="385" fillId="138" borderId="105" applyNumberFormat="0" applyProtection="0">
      <alignment horizontal="left" vertical="center" indent="1"/>
    </xf>
    <xf numFmtId="0" fontId="339" fillId="0" borderId="86" applyNumberFormat="0" applyAlignment="0" applyProtection="0"/>
    <xf numFmtId="0" fontId="298" fillId="0" borderId="96" applyNumberFormat="0" applyFill="0" applyAlignment="0" applyProtection="0"/>
    <xf numFmtId="289" fontId="382" fillId="128" borderId="129" applyNumberFormat="0" applyProtection="0">
      <alignment vertical="center"/>
    </xf>
    <xf numFmtId="0" fontId="385" fillId="138" borderId="98" applyNumberFormat="0" applyProtection="0">
      <alignment horizontal="left" vertical="center" indent="1"/>
    </xf>
    <xf numFmtId="289" fontId="298" fillId="0" borderId="131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289" fontId="382" fillId="128" borderId="10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0" fontId="382" fillId="128" borderId="113" applyNumberFormat="0" applyProtection="0">
      <alignment horizontal="left" vertical="center" indent="1"/>
    </xf>
    <xf numFmtId="0" fontId="382" fillId="128" borderId="113" applyNumberFormat="0" applyProtection="0">
      <alignment horizontal="left" vertical="center" indent="1"/>
    </xf>
    <xf numFmtId="0" fontId="298" fillId="0" borderId="115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4" fontId="272" fillId="100" borderId="85" applyNumberFormat="0" applyProtection="0">
      <alignment horizontal="left" vertical="center" indent="1"/>
    </xf>
    <xf numFmtId="289" fontId="298" fillId="0" borderId="99" applyNumberFormat="0" applyFill="0" applyAlignment="0" applyProtection="0"/>
    <xf numFmtId="289" fontId="339" fillId="0" borderId="118" applyNumberFormat="0" applyAlignment="0" applyProtection="0"/>
    <xf numFmtId="289" fontId="382" fillId="128" borderId="113" applyNumberFormat="0" applyProtection="0">
      <alignment vertical="center"/>
    </xf>
    <xf numFmtId="0" fontId="41" fillId="0" borderId="102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298" fillId="0" borderId="115" applyNumberFormat="0" applyFill="0" applyAlignment="0" applyProtection="0"/>
    <xf numFmtId="0" fontId="298" fillId="0" borderId="131" applyNumberFormat="0" applyFill="0" applyAlignment="0" applyProtection="0"/>
    <xf numFmtId="289" fontId="382" fillId="128" borderId="89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0" fontId="382" fillId="128" borderId="97" applyNumberFormat="0" applyProtection="0">
      <alignment vertical="center"/>
    </xf>
    <xf numFmtId="289" fontId="385" fillId="138" borderId="114" applyNumberFormat="0" applyProtection="0">
      <alignment horizontal="left" vertical="center" indent="1"/>
    </xf>
    <xf numFmtId="0" fontId="298" fillId="0" borderId="103" applyNumberFormat="0" applyFill="0" applyAlignment="0" applyProtection="0"/>
    <xf numFmtId="0" fontId="298" fillId="0" borderId="99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382" fillId="128" borderId="121" applyNumberFormat="0" applyProtection="0">
      <alignment horizontal="left" vertical="center" indent="1"/>
    </xf>
    <xf numFmtId="289" fontId="298" fillId="0" borderId="96" applyNumberFormat="0" applyFill="0" applyAlignment="0" applyProtection="0"/>
    <xf numFmtId="0" fontId="385" fillId="138" borderId="105" applyNumberFormat="0" applyProtection="0">
      <alignment horizontal="left" vertical="center" indent="1"/>
    </xf>
    <xf numFmtId="289" fontId="339" fillId="0" borderId="126" applyNumberFormat="0" applyAlignment="0" applyProtection="0"/>
    <xf numFmtId="289" fontId="339" fillId="0" borderId="94" applyNumberFormat="0" applyAlignment="0" applyProtection="0"/>
    <xf numFmtId="289" fontId="298" fillId="0" borderId="128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2" fillId="128" borderId="113" applyNumberFormat="0" applyProtection="0">
      <alignment vertical="center"/>
    </xf>
    <xf numFmtId="289" fontId="298" fillId="0" borderId="131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4" fontId="272" fillId="100" borderId="101" applyNumberFormat="0" applyProtection="0">
      <alignment horizontal="left" vertical="center" indent="1"/>
    </xf>
    <xf numFmtId="4" fontId="272" fillId="100" borderId="125" applyNumberFormat="0" applyProtection="0">
      <alignment horizontal="left" vertical="center" indent="1"/>
    </xf>
    <xf numFmtId="289" fontId="298" fillId="0" borderId="96" applyNumberFormat="0" applyFill="0" applyAlignment="0" applyProtection="0"/>
    <xf numFmtId="0" fontId="339" fillId="0" borderId="110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385" fillId="138" borderId="122" applyNumberFormat="0" applyProtection="0">
      <alignment horizontal="left" vertical="center" indent="1"/>
    </xf>
    <xf numFmtId="289" fontId="339" fillId="0" borderId="94" applyNumberFormat="0" applyAlignment="0" applyProtection="0"/>
    <xf numFmtId="289" fontId="382" fillId="128" borderId="121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0" fontId="382" fillId="128" borderId="104" applyNumberFormat="0" applyProtection="0">
      <alignment vertical="center"/>
    </xf>
    <xf numFmtId="9" fontId="56" fillId="0" borderId="92" applyNumberFormat="0" applyBorder="0"/>
    <xf numFmtId="0" fontId="382" fillId="128" borderId="97" applyNumberFormat="0" applyProtection="0">
      <alignment vertical="center"/>
    </xf>
    <xf numFmtId="0" fontId="382" fillId="128" borderId="97" applyNumberFormat="0" applyProtection="0">
      <alignment vertical="center"/>
    </xf>
    <xf numFmtId="289" fontId="339" fillId="0" borderId="94" applyNumberFormat="0" applyAlignment="0" applyProtection="0"/>
    <xf numFmtId="0" fontId="298" fillId="0" borderId="106" applyNumberFormat="0" applyFill="0" applyAlignment="0" applyProtection="0"/>
    <xf numFmtId="289" fontId="298" fillId="0" borderId="123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289" fontId="385" fillId="138" borderId="130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2" fillId="128" borderId="104" applyNumberFormat="0" applyProtection="0">
      <alignment vertical="center"/>
    </xf>
    <xf numFmtId="0" fontId="382" fillId="128" borderId="104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289" fontId="298" fillId="0" borderId="128" applyNumberFormat="0" applyFill="0" applyAlignment="0" applyProtection="0"/>
    <xf numFmtId="289" fontId="298" fillId="0" borderId="99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298" fillId="0" borderId="112" applyNumberFormat="0" applyFill="0" applyAlignment="0" applyProtection="0"/>
    <xf numFmtId="0" fontId="382" fillId="128" borderId="104" applyNumberFormat="0" applyProtection="0">
      <alignment horizontal="left" vertical="center" indent="1"/>
    </xf>
    <xf numFmtId="0" fontId="298" fillId="0" borderId="106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103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289" fontId="298" fillId="0" borderId="96" applyNumberFormat="0" applyFill="0" applyAlignment="0" applyProtection="0"/>
    <xf numFmtId="289" fontId="385" fillId="138" borderId="130" applyNumberFormat="0" applyProtection="0">
      <alignment horizontal="left" vertical="center" indent="1"/>
    </xf>
    <xf numFmtId="289" fontId="339" fillId="0" borderId="94" applyNumberFormat="0" applyAlignment="0" applyProtection="0"/>
    <xf numFmtId="0" fontId="385" fillId="138" borderId="9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298" fillId="0" borderId="128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0" fontId="339" fillId="0" borderId="118" applyNumberFormat="0" applyAlignment="0" applyProtection="0"/>
    <xf numFmtId="4" fontId="272" fillId="100" borderId="93" applyNumberFormat="0" applyProtection="0">
      <alignment horizontal="left" vertical="center" indent="1"/>
    </xf>
    <xf numFmtId="289" fontId="298" fillId="0" borderId="128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289" fontId="385" fillId="138" borderId="114" applyNumberFormat="0" applyProtection="0">
      <alignment horizontal="left" vertical="center" indent="1"/>
    </xf>
    <xf numFmtId="0" fontId="382" fillId="128" borderId="113" applyNumberFormat="0" applyProtection="0">
      <alignment horizontal="left" vertical="center" indent="1"/>
    </xf>
    <xf numFmtId="0" fontId="298" fillId="0" borderId="112" applyNumberFormat="0" applyFill="0" applyAlignment="0" applyProtection="0"/>
    <xf numFmtId="0" fontId="298" fillId="0" borderId="103" applyNumberFormat="0" applyFill="0" applyAlignment="0" applyProtection="0"/>
    <xf numFmtId="289" fontId="339" fillId="0" borderId="126" applyNumberFormat="0" applyAlignment="0" applyProtection="0"/>
    <xf numFmtId="289" fontId="298" fillId="0" borderId="115" applyNumberFormat="0" applyFill="0" applyAlignment="0" applyProtection="0"/>
    <xf numFmtId="289" fontId="298" fillId="0" borderId="106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382" fillId="128" borderId="129" applyNumberFormat="0" applyProtection="0">
      <alignment horizontal="left" vertical="center" indent="1"/>
    </xf>
    <xf numFmtId="0" fontId="339" fillId="0" borderId="86" applyNumberFormat="0" applyAlignment="0" applyProtection="0"/>
    <xf numFmtId="289" fontId="298" fillId="0" borderId="120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9" fontId="56" fillId="0" borderId="116" applyNumberFormat="0" applyBorder="0"/>
    <xf numFmtId="289" fontId="382" fillId="128" borderId="89" applyNumberFormat="0" applyProtection="0">
      <alignment vertical="center"/>
    </xf>
    <xf numFmtId="9" fontId="56" fillId="0" borderId="92" applyNumberFormat="0" applyBorder="0"/>
    <xf numFmtId="0" fontId="339" fillId="0" borderId="94" applyNumberFormat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382" fillId="128" borderId="97" applyNumberFormat="0" applyProtection="0">
      <alignment horizontal="left" vertical="center" indent="1"/>
    </xf>
    <xf numFmtId="0" fontId="382" fillId="128" borderId="113" applyNumberFormat="0" applyProtection="0">
      <alignment vertical="center"/>
    </xf>
    <xf numFmtId="0" fontId="298" fillId="0" borderId="103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382" fillId="128" borderId="113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2" fillId="128" borderId="104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289" fontId="382" fillId="128" borderId="129" applyNumberFormat="0" applyProtection="0">
      <alignment vertical="center"/>
    </xf>
    <xf numFmtId="0" fontId="382" fillId="128" borderId="121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9" fontId="56" fillId="0" borderId="84" applyNumberFormat="0" applyBorder="0"/>
    <xf numFmtId="289" fontId="298" fillId="0" borderId="115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9" fontId="56" fillId="0" borderId="108" applyNumberFormat="0" applyBorder="0"/>
    <xf numFmtId="0" fontId="41" fillId="0" borderId="95" applyNumberFormat="0" applyAlignment="0" applyProtection="0">
      <alignment horizontal="left" vertical="center"/>
    </xf>
    <xf numFmtId="289" fontId="385" fillId="138" borderId="122" applyNumberFormat="0" applyProtection="0">
      <alignment horizontal="left" vertical="center" indent="1"/>
    </xf>
    <xf numFmtId="0" fontId="382" fillId="128" borderId="121" applyNumberFormat="0" applyProtection="0">
      <alignment vertical="center"/>
    </xf>
    <xf numFmtId="4" fontId="272" fillId="100" borderId="93" applyNumberFormat="0" applyProtection="0">
      <alignment horizontal="left" vertical="center" indent="1"/>
    </xf>
    <xf numFmtId="289" fontId="339" fillId="0" borderId="126" applyNumberFormat="0" applyAlignment="0" applyProtection="0"/>
    <xf numFmtId="289" fontId="382" fillId="128" borderId="121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2" fillId="128" borderId="97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382" fillId="128" borderId="121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382" fillId="128" borderId="104" applyNumberFormat="0" applyProtection="0">
      <alignment horizontal="left" vertical="center" indent="1"/>
    </xf>
    <xf numFmtId="0" fontId="298" fillId="0" borderId="91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104" applyNumberFormat="0" applyProtection="0">
      <alignment horizontal="left" vertical="center" indent="1"/>
    </xf>
    <xf numFmtId="0" fontId="298" fillId="0" borderId="99" applyNumberFormat="0" applyFill="0" applyAlignment="0" applyProtection="0"/>
    <xf numFmtId="289" fontId="385" fillId="138" borderId="98" applyNumberFormat="0" applyProtection="0">
      <alignment horizontal="left" vertical="center" indent="1"/>
    </xf>
    <xf numFmtId="0" fontId="382" fillId="128" borderId="97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39" fillId="0" borderId="107" applyNumberFormat="0" applyAlignment="0" applyProtection="0"/>
    <xf numFmtId="0" fontId="385" fillId="138" borderId="105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298" fillId="0" borderId="106" applyNumberFormat="0" applyFill="0" applyAlignment="0" applyProtection="0"/>
    <xf numFmtId="289" fontId="385" fillId="138" borderId="122" applyNumberFormat="0" applyProtection="0">
      <alignment horizontal="left" vertical="center" indent="1"/>
    </xf>
    <xf numFmtId="289" fontId="298" fillId="0" borderId="131" applyNumberFormat="0" applyFill="0" applyAlignment="0" applyProtection="0"/>
    <xf numFmtId="289" fontId="382" fillId="128" borderId="113" applyNumberFormat="0" applyProtection="0">
      <alignment vertical="center"/>
    </xf>
    <xf numFmtId="0" fontId="385" fillId="138" borderId="114" applyNumberFormat="0" applyProtection="0">
      <alignment horizontal="left" vertical="center" indent="1"/>
    </xf>
    <xf numFmtId="0" fontId="298" fillId="0" borderId="103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4" fontId="272" fillId="100" borderId="85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298" fillId="0" borderId="112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289" fontId="339" fillId="0" borderId="86" applyNumberFormat="0" applyAlignment="0" applyProtection="0"/>
    <xf numFmtId="289" fontId="385" fillId="138" borderId="130" applyNumberFormat="0" applyProtection="0">
      <alignment horizontal="left" vertical="center" indent="1"/>
    </xf>
    <xf numFmtId="0" fontId="385" fillId="138" borderId="98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298" fillId="0" borderId="13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39" fillId="0" borderId="118" applyNumberFormat="0" applyAlignment="0" applyProtection="0"/>
    <xf numFmtId="0" fontId="41" fillId="0" borderId="87" applyNumberFormat="0" applyAlignment="0" applyProtection="0">
      <alignment horizontal="left" vertical="center"/>
    </xf>
    <xf numFmtId="289" fontId="339" fillId="0" borderId="86" applyNumberFormat="0" applyAlignment="0" applyProtection="0"/>
    <xf numFmtId="0" fontId="41" fillId="0" borderId="111" applyNumberFormat="0" applyAlignment="0" applyProtection="0">
      <alignment horizontal="left" vertical="center"/>
    </xf>
    <xf numFmtId="0" fontId="385" fillId="138" borderId="98" applyNumberFormat="0" applyProtection="0">
      <alignment horizontal="left" vertical="center" indent="1"/>
    </xf>
    <xf numFmtId="0" fontId="298" fillId="0" borderId="88" applyNumberFormat="0" applyFill="0" applyAlignment="0" applyProtection="0"/>
    <xf numFmtId="0" fontId="339" fillId="0" borderId="86" applyNumberFormat="0" applyAlignment="0" applyProtection="0"/>
    <xf numFmtId="289" fontId="382" fillId="128" borderId="129" applyNumberFormat="0" applyProtection="0">
      <alignment horizontal="left" vertical="center" indent="1"/>
    </xf>
    <xf numFmtId="289" fontId="385" fillId="138" borderId="105" applyNumberFormat="0" applyProtection="0">
      <alignment horizontal="left" vertical="center" indent="1"/>
    </xf>
    <xf numFmtId="289" fontId="298" fillId="0" borderId="106" applyNumberFormat="0" applyFill="0" applyAlignment="0" applyProtection="0"/>
    <xf numFmtId="0" fontId="382" fillId="128" borderId="113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0" fontId="298" fillId="0" borderId="112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82" fillId="128" borderId="121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289" fontId="382" fillId="128" borderId="113" applyNumberFormat="0" applyProtection="0">
      <alignment horizontal="left" vertical="center" indent="1"/>
    </xf>
    <xf numFmtId="0" fontId="298" fillId="0" borderId="120" applyNumberFormat="0" applyFill="0" applyAlignment="0" applyProtection="0"/>
    <xf numFmtId="0" fontId="382" fillId="128" borderId="97" applyNumberFormat="0" applyProtection="0">
      <alignment vertical="center"/>
    </xf>
    <xf numFmtId="0" fontId="41" fillId="0" borderId="95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289" fontId="298" fillId="0" borderId="99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289" fontId="298" fillId="0" borderId="106" applyNumberFormat="0" applyFill="0" applyAlignment="0" applyProtection="0"/>
    <xf numFmtId="289" fontId="298" fillId="0" borderId="91" applyNumberFormat="0" applyFill="0" applyAlignment="0" applyProtection="0"/>
    <xf numFmtId="0" fontId="382" fillId="128" borderId="89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339" fillId="0" borderId="86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385" fillId="138" borderId="130" applyNumberFormat="0" applyProtection="0">
      <alignment horizontal="left" vertical="center" indent="1"/>
    </xf>
    <xf numFmtId="0" fontId="298" fillId="0" borderId="128" applyNumberFormat="0" applyFill="0" applyAlignment="0" applyProtection="0"/>
    <xf numFmtId="0" fontId="298" fillId="0" borderId="96" applyNumberFormat="0" applyFill="0" applyAlignment="0" applyProtection="0"/>
    <xf numFmtId="289" fontId="298" fillId="0" borderId="106" applyNumberFormat="0" applyFill="0" applyAlignment="0" applyProtection="0"/>
    <xf numFmtId="0" fontId="339" fillId="0" borderId="110" applyNumberFormat="0" applyAlignment="0" applyProtection="0"/>
    <xf numFmtId="0" fontId="339" fillId="0" borderId="94" applyNumberFormat="0" applyAlignment="0" applyProtection="0"/>
    <xf numFmtId="289" fontId="385" fillId="138" borderId="90" applyNumberFormat="0" applyProtection="0">
      <alignment horizontal="left" vertical="center" indent="1"/>
    </xf>
    <xf numFmtId="289" fontId="298" fillId="0" borderId="99" applyNumberFormat="0" applyFill="0" applyAlignment="0" applyProtection="0"/>
    <xf numFmtId="289" fontId="298" fillId="0" borderId="96" applyNumberFormat="0" applyFill="0" applyAlignment="0" applyProtection="0"/>
    <xf numFmtId="4" fontId="272" fillId="100" borderId="109" applyNumberFormat="0" applyProtection="0">
      <alignment horizontal="left" vertical="center" indent="1"/>
    </xf>
    <xf numFmtId="0" fontId="298" fillId="0" borderId="88" applyNumberFormat="0" applyFill="0" applyAlignment="0" applyProtection="0"/>
    <xf numFmtId="0" fontId="382" fillId="128" borderId="104" applyNumberFormat="0" applyProtection="0">
      <alignment vertical="center"/>
    </xf>
    <xf numFmtId="0" fontId="41" fillId="0" borderId="111" applyNumberFormat="0" applyAlignment="0" applyProtection="0">
      <alignment horizontal="left" vertical="center"/>
    </xf>
    <xf numFmtId="0" fontId="382" fillId="128" borderId="104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385" fillId="138" borderId="98" applyNumberFormat="0" applyProtection="0">
      <alignment horizontal="left" vertical="center" indent="1"/>
    </xf>
    <xf numFmtId="0" fontId="339" fillId="0" borderId="86" applyNumberFormat="0" applyAlignment="0" applyProtection="0"/>
    <xf numFmtId="0" fontId="298" fillId="0" borderId="131" applyNumberFormat="0" applyFill="0" applyAlignment="0" applyProtection="0"/>
    <xf numFmtId="289" fontId="298" fillId="0" borderId="123" applyNumberFormat="0" applyFill="0" applyAlignment="0" applyProtection="0"/>
    <xf numFmtId="289" fontId="339" fillId="0" borderId="94" applyNumberFormat="0" applyAlignment="0" applyProtection="0"/>
    <xf numFmtId="0" fontId="298" fillId="0" borderId="120" applyNumberFormat="0" applyFill="0" applyAlignment="0" applyProtection="0"/>
    <xf numFmtId="0" fontId="339" fillId="0" borderId="94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339" fillId="0" borderId="118" applyNumberFormat="0" applyAlignment="0" applyProtection="0"/>
    <xf numFmtId="0" fontId="385" fillId="138" borderId="114" applyNumberFormat="0" applyProtection="0">
      <alignment horizontal="left" vertical="center" indent="1"/>
    </xf>
    <xf numFmtId="0" fontId="382" fillId="128" borderId="121" applyNumberFormat="0" applyProtection="0">
      <alignment vertical="center"/>
    </xf>
    <xf numFmtId="9" fontId="56" fillId="0" borderId="116" applyNumberFormat="0" applyBorder="0"/>
    <xf numFmtId="289" fontId="385" fillId="138" borderId="90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385" fillId="138" borderId="130" applyNumberFormat="0" applyProtection="0">
      <alignment horizontal="left" vertical="center" indent="1"/>
    </xf>
    <xf numFmtId="289" fontId="385" fillId="138" borderId="114" applyNumberFormat="0" applyProtection="0">
      <alignment horizontal="left" vertical="center" indent="1"/>
    </xf>
    <xf numFmtId="0" fontId="339" fillId="0" borderId="107" applyNumberFormat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289" fontId="298" fillId="0" borderId="103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289" fontId="298" fillId="0" borderId="112" applyNumberFormat="0" applyFill="0" applyAlignment="0" applyProtection="0"/>
    <xf numFmtId="0" fontId="385" fillId="138" borderId="114" applyNumberFormat="0" applyProtection="0">
      <alignment horizontal="left" vertical="center" indent="1"/>
    </xf>
    <xf numFmtId="0" fontId="298" fillId="0" borderId="96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382" fillId="128" borderId="113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9" fontId="56" fillId="0" borderId="84" applyNumberFormat="0" applyBorder="0"/>
    <xf numFmtId="0" fontId="298" fillId="0" borderId="96" applyNumberFormat="0" applyFill="0" applyAlignment="0" applyProtection="0"/>
    <xf numFmtId="289" fontId="382" fillId="128" borderId="121" applyNumberFormat="0" applyProtection="0">
      <alignment horizontal="left" vertical="center" indent="1"/>
    </xf>
    <xf numFmtId="0" fontId="298" fillId="0" borderId="128" applyNumberFormat="0" applyFill="0" applyAlignment="0" applyProtection="0"/>
    <xf numFmtId="9" fontId="56" fillId="0" borderId="124" applyNumberFormat="0" applyBorder="0"/>
    <xf numFmtId="289" fontId="298" fillId="0" borderId="123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298" fillId="0" borderId="120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382" fillId="128" borderId="121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289" fontId="298" fillId="0" borderId="96" applyNumberFormat="0" applyFill="0" applyAlignment="0" applyProtection="0"/>
    <xf numFmtId="0" fontId="298" fillId="0" borderId="88" applyNumberFormat="0" applyFill="0" applyAlignment="0" applyProtection="0"/>
    <xf numFmtId="4" fontId="272" fillId="100" borderId="93" applyNumberFormat="0" applyProtection="0">
      <alignment horizontal="left" vertical="center" indent="1"/>
    </xf>
    <xf numFmtId="9" fontId="56" fillId="0" borderId="108" applyNumberFormat="0" applyBorder="0"/>
    <xf numFmtId="0" fontId="41" fillId="0" borderId="87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289" fontId="339" fillId="0" borderId="126" applyNumberFormat="0" applyAlignment="0" applyProtection="0"/>
    <xf numFmtId="289" fontId="385" fillId="138" borderId="90" applyNumberFormat="0" applyProtection="0">
      <alignment horizontal="left" vertical="center" indent="1"/>
    </xf>
    <xf numFmtId="289" fontId="382" fillId="128" borderId="121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385" fillId="138" borderId="90" applyNumberFormat="0" applyProtection="0">
      <alignment horizontal="left" vertical="center" indent="1"/>
    </xf>
    <xf numFmtId="289" fontId="339" fillId="0" borderId="118" applyNumberFormat="0" applyAlignment="0" applyProtection="0"/>
    <xf numFmtId="9" fontId="56" fillId="0" borderId="116" applyNumberFormat="0" applyBorder="0"/>
    <xf numFmtId="0" fontId="41" fillId="0" borderId="102" applyNumberFormat="0" applyAlignment="0" applyProtection="0">
      <alignment horizontal="left" vertical="center"/>
    </xf>
    <xf numFmtId="0" fontId="298" fillId="0" borderId="103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289" fontId="382" fillId="128" borderId="113" applyNumberFormat="0" applyProtection="0">
      <alignment vertical="center"/>
    </xf>
    <xf numFmtId="0" fontId="382" fillId="128" borderId="8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289" fontId="382" fillId="128" borderId="97" applyNumberFormat="0" applyProtection="0">
      <alignment horizontal="left" vertical="center" indent="1"/>
    </xf>
    <xf numFmtId="289" fontId="382" fillId="128" borderId="113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0" fontId="385" fillId="138" borderId="105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39" fillId="0" borderId="86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382" fillId="128" borderId="97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39" fillId="0" borderId="118" applyNumberFormat="0" applyAlignment="0" applyProtection="0"/>
    <xf numFmtId="0" fontId="339" fillId="0" borderId="94" applyNumberFormat="0" applyAlignment="0" applyProtection="0"/>
    <xf numFmtId="0" fontId="339" fillId="0" borderId="126" applyNumberFormat="0" applyAlignment="0" applyProtection="0"/>
    <xf numFmtId="289" fontId="382" fillId="128" borderId="97" applyNumberFormat="0" applyProtection="0">
      <alignment vertical="center"/>
    </xf>
    <xf numFmtId="289" fontId="339" fillId="0" borderId="86" applyNumberFormat="0" applyAlignment="0" applyProtection="0"/>
    <xf numFmtId="289" fontId="382" fillId="128" borderId="89" applyNumberFormat="0" applyProtection="0">
      <alignment horizontal="left" vertical="center" indent="1"/>
    </xf>
    <xf numFmtId="4" fontId="272" fillId="100" borderId="125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339" fillId="0" borderId="126" applyNumberFormat="0" applyAlignment="0" applyProtection="0"/>
    <xf numFmtId="0" fontId="41" fillId="0" borderId="95" applyNumberFormat="0" applyAlignment="0" applyProtection="0">
      <alignment horizontal="left" vertical="center"/>
    </xf>
    <xf numFmtId="0" fontId="339" fillId="0" borderId="110" applyNumberFormat="0" applyAlignment="0" applyProtection="0"/>
    <xf numFmtId="289" fontId="298" fillId="0" borderId="96" applyNumberFormat="0" applyFill="0" applyAlignment="0" applyProtection="0"/>
    <xf numFmtId="0" fontId="382" fillId="128" borderId="104" applyNumberFormat="0" applyProtection="0">
      <alignment vertical="center"/>
    </xf>
    <xf numFmtId="0" fontId="339" fillId="0" borderId="94" applyNumberFormat="0" applyAlignment="0" applyProtection="0"/>
    <xf numFmtId="289" fontId="298" fillId="0" borderId="99" applyNumberFormat="0" applyFill="0" applyAlignment="0" applyProtection="0"/>
    <xf numFmtId="289" fontId="298" fillId="0" borderId="99" applyNumberFormat="0" applyFill="0" applyAlignment="0" applyProtection="0"/>
    <xf numFmtId="0" fontId="382" fillId="128" borderId="97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289" fontId="298" fillId="0" borderId="9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339" fillId="0" borderId="86" applyNumberFormat="0" applyAlignment="0" applyProtection="0"/>
    <xf numFmtId="0" fontId="41" fillId="0" borderId="102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2" fillId="128" borderId="89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339" fillId="0" borderId="126" applyNumberFormat="0" applyAlignment="0" applyProtection="0"/>
    <xf numFmtId="0" fontId="41" fillId="0" borderId="119" applyNumberFormat="0" applyAlignment="0" applyProtection="0">
      <alignment horizontal="left" vertical="center"/>
    </xf>
    <xf numFmtId="289" fontId="382" fillId="128" borderId="97" applyNumberFormat="0" applyProtection="0">
      <alignment vertical="center"/>
    </xf>
    <xf numFmtId="0" fontId="385" fillId="138" borderId="130" applyNumberFormat="0" applyProtection="0">
      <alignment horizontal="left" vertical="center" indent="1"/>
    </xf>
    <xf numFmtId="289" fontId="385" fillId="138" borderId="90" applyNumberFormat="0" applyProtection="0">
      <alignment horizontal="left" vertical="center" indent="1"/>
    </xf>
    <xf numFmtId="289" fontId="339" fillId="0" borderId="94" applyNumberFormat="0" applyAlignment="0" applyProtection="0"/>
    <xf numFmtId="0" fontId="385" fillId="138" borderId="122" applyNumberFormat="0" applyProtection="0">
      <alignment horizontal="left" vertical="center" indent="1"/>
    </xf>
    <xf numFmtId="289" fontId="298" fillId="0" borderId="128" applyNumberFormat="0" applyFill="0" applyAlignment="0" applyProtection="0"/>
    <xf numFmtId="0" fontId="382" fillId="128" borderId="129" applyNumberFormat="0" applyProtection="0">
      <alignment vertical="center"/>
    </xf>
    <xf numFmtId="0" fontId="385" fillId="138" borderId="122" applyNumberFormat="0" applyProtection="0">
      <alignment horizontal="left" vertical="center" indent="1"/>
    </xf>
    <xf numFmtId="0" fontId="385" fillId="138" borderId="114" applyNumberFormat="0" applyProtection="0">
      <alignment horizontal="left" vertical="center" indent="1"/>
    </xf>
    <xf numFmtId="4" fontId="272" fillId="100" borderId="93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385" fillId="138" borderId="98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382" fillId="128" borderId="113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82" fillId="128" borderId="129" applyNumberFormat="0" applyProtection="0">
      <alignment horizontal="left" vertical="center" indent="1"/>
    </xf>
    <xf numFmtId="0" fontId="382" fillId="128" borderId="89" applyNumberFormat="0" applyProtection="0">
      <alignment vertical="center"/>
    </xf>
    <xf numFmtId="0" fontId="298" fillId="0" borderId="103" applyNumberFormat="0" applyFill="0" applyAlignment="0" applyProtection="0"/>
    <xf numFmtId="0" fontId="382" fillId="128" borderId="113" applyNumberFormat="0" applyProtection="0">
      <alignment vertical="center"/>
    </xf>
    <xf numFmtId="289" fontId="382" fillId="128" borderId="97" applyNumberFormat="0" applyProtection="0">
      <alignment vertical="center"/>
    </xf>
    <xf numFmtId="289" fontId="385" fillId="138" borderId="122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339" fillId="0" borderId="86" applyNumberFormat="0" applyAlignment="0" applyProtection="0"/>
    <xf numFmtId="289" fontId="385" fillId="138" borderId="98" applyNumberFormat="0" applyProtection="0">
      <alignment horizontal="left" vertical="center" indent="1"/>
    </xf>
    <xf numFmtId="289" fontId="382" fillId="128" borderId="113" applyNumberFormat="0" applyProtection="0">
      <alignment vertical="center"/>
    </xf>
    <xf numFmtId="0" fontId="382" fillId="128" borderId="129" applyNumberFormat="0" applyProtection="0">
      <alignment horizontal="left" vertical="center" indent="1"/>
    </xf>
    <xf numFmtId="0" fontId="298" fillId="0" borderId="99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289" fontId="298" fillId="0" borderId="120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0" fontId="382" fillId="128" borderId="89" applyNumberFormat="0" applyProtection="0">
      <alignment vertical="center"/>
    </xf>
    <xf numFmtId="0" fontId="41" fillId="0" borderId="111" applyNumberFormat="0" applyAlignment="0" applyProtection="0">
      <alignment horizontal="left" vertical="center"/>
    </xf>
    <xf numFmtId="289" fontId="339" fillId="0" borderId="94" applyNumberFormat="0" applyAlignment="0" applyProtection="0"/>
    <xf numFmtId="0" fontId="298" fillId="0" borderId="88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5" fillId="138" borderId="105" applyNumberFormat="0" applyProtection="0">
      <alignment horizontal="left" vertical="center" indent="1"/>
    </xf>
    <xf numFmtId="0" fontId="382" fillId="128" borderId="129" applyNumberFormat="0" applyProtection="0">
      <alignment vertical="center"/>
    </xf>
    <xf numFmtId="289" fontId="382" fillId="128" borderId="104" applyNumberFormat="0" applyProtection="0">
      <alignment vertical="center"/>
    </xf>
    <xf numFmtId="0" fontId="382" fillId="128" borderId="129" applyNumberFormat="0" applyProtection="0">
      <alignment horizontal="left" vertical="center" indent="1"/>
    </xf>
    <xf numFmtId="289" fontId="298" fillId="0" borderId="123" applyNumberFormat="0" applyFill="0" applyAlignment="0" applyProtection="0"/>
    <xf numFmtId="0" fontId="298" fillId="0" borderId="88" applyNumberFormat="0" applyFill="0" applyAlignment="0" applyProtection="0"/>
    <xf numFmtId="289" fontId="339" fillId="0" borderId="107" applyNumberFormat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4" fontId="272" fillId="100" borderId="117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0" fontId="385" fillId="138" borderId="105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9" fontId="56" fillId="0" borderId="124" applyNumberFormat="0" applyBorder="0"/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39" fillId="0" borderId="110" applyNumberFormat="0" applyAlignment="0" applyProtection="0"/>
    <xf numFmtId="289" fontId="385" fillId="138" borderId="98" applyNumberFormat="0" applyProtection="0">
      <alignment horizontal="left" vertical="center" indent="1"/>
    </xf>
    <xf numFmtId="289" fontId="385" fillId="138" borderId="130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298" fillId="0" borderId="99" applyNumberFormat="0" applyFill="0" applyAlignment="0" applyProtection="0"/>
    <xf numFmtId="0" fontId="382" fillId="128" borderId="89" applyNumberFormat="0" applyProtection="0">
      <alignment vertical="center"/>
    </xf>
    <xf numFmtId="289" fontId="298" fillId="0" borderId="115" applyNumberFormat="0" applyFill="0" applyAlignment="0" applyProtection="0"/>
    <xf numFmtId="0" fontId="298" fillId="0" borderId="106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289" fontId="298" fillId="0" borderId="115" applyNumberFormat="0" applyFill="0" applyAlignment="0" applyProtection="0"/>
    <xf numFmtId="289" fontId="298" fillId="0" borderId="96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2" fillId="128" borderId="89" applyNumberFormat="0" applyProtection="0">
      <alignment horizontal="left" vertical="center" indent="1"/>
    </xf>
    <xf numFmtId="289" fontId="298" fillId="0" borderId="112" applyNumberFormat="0" applyFill="0" applyAlignment="0" applyProtection="0"/>
    <xf numFmtId="4" fontId="272" fillId="100" borderId="101" applyNumberFormat="0" applyProtection="0">
      <alignment horizontal="left" vertical="center" indent="1"/>
    </xf>
    <xf numFmtId="289" fontId="339" fillId="0" borderId="94" applyNumberFormat="0" applyAlignment="0" applyProtection="0"/>
    <xf numFmtId="0" fontId="41" fillId="0" borderId="102" applyNumberFormat="0" applyAlignment="0" applyProtection="0">
      <alignment horizontal="left" vertical="center"/>
    </xf>
    <xf numFmtId="0" fontId="298" fillId="0" borderId="99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289" fontId="382" fillId="128" borderId="121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289" fontId="298" fillId="0" borderId="123" applyNumberFormat="0" applyFill="0" applyAlignment="0" applyProtection="0"/>
    <xf numFmtId="289" fontId="298" fillId="0" borderId="99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289" fontId="339" fillId="0" borderId="126" applyNumberFormat="0" applyAlignment="0" applyProtection="0"/>
    <xf numFmtId="289" fontId="385" fillId="138" borderId="9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85" fillId="138" borderId="90" applyNumberFormat="0" applyProtection="0">
      <alignment horizontal="left" vertical="center" indent="1"/>
    </xf>
    <xf numFmtId="0" fontId="298" fillId="0" borderId="112" applyNumberFormat="0" applyFill="0" applyAlignment="0" applyProtection="0"/>
    <xf numFmtId="289" fontId="298" fillId="0" borderId="106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85" fillId="138" borderId="90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298" fillId="0" borderId="128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385" fillId="138" borderId="98" applyNumberFormat="0" applyProtection="0">
      <alignment horizontal="left" vertical="center" indent="1"/>
    </xf>
    <xf numFmtId="289" fontId="385" fillId="138" borderId="105" applyNumberFormat="0" applyProtection="0">
      <alignment horizontal="left" vertical="center" indent="1"/>
    </xf>
    <xf numFmtId="0" fontId="298" fillId="0" borderId="120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289" fontId="298" fillId="0" borderId="120" applyNumberFormat="0" applyFill="0" applyAlignment="0" applyProtection="0"/>
    <xf numFmtId="0" fontId="298" fillId="0" borderId="88" applyNumberFormat="0" applyFill="0" applyAlignment="0" applyProtection="0"/>
    <xf numFmtId="289" fontId="382" fillId="128" borderId="121" applyNumberFormat="0" applyProtection="0">
      <alignment vertical="center"/>
    </xf>
    <xf numFmtId="0" fontId="298" fillId="0" borderId="112" applyNumberFormat="0" applyFill="0" applyAlignment="0" applyProtection="0"/>
    <xf numFmtId="289" fontId="382" fillId="128" borderId="97" applyNumberFormat="0" applyProtection="0">
      <alignment vertical="center"/>
    </xf>
    <xf numFmtId="4" fontId="272" fillId="100" borderId="117" applyNumberFormat="0" applyProtection="0">
      <alignment horizontal="left" vertical="center" indent="1"/>
    </xf>
    <xf numFmtId="289" fontId="382" fillId="128" borderId="129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0" fontId="382" fillId="128" borderId="121" applyNumberFormat="0" applyProtection="0">
      <alignment vertical="center"/>
    </xf>
    <xf numFmtId="0" fontId="298" fillId="0" borderId="128" applyNumberFormat="0" applyFill="0" applyAlignment="0" applyProtection="0"/>
    <xf numFmtId="289" fontId="298" fillId="0" borderId="123" applyNumberFormat="0" applyFill="0" applyAlignment="0" applyProtection="0"/>
    <xf numFmtId="289" fontId="298" fillId="0" borderId="96" applyNumberFormat="0" applyFill="0" applyAlignment="0" applyProtection="0"/>
    <xf numFmtId="289" fontId="298" fillId="0" borderId="99" applyNumberFormat="0" applyFill="0" applyAlignment="0" applyProtection="0"/>
    <xf numFmtId="0" fontId="298" fillId="0" borderId="106" applyNumberFormat="0" applyFill="0" applyAlignment="0" applyProtection="0"/>
    <xf numFmtId="0" fontId="385" fillId="138" borderId="90" applyNumberFormat="0" applyProtection="0">
      <alignment horizontal="left" vertical="center" indent="1"/>
    </xf>
    <xf numFmtId="0" fontId="382" fillId="128" borderId="97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339" fillId="0" borderId="126" applyNumberFormat="0" applyAlignment="0" applyProtection="0"/>
    <xf numFmtId="0" fontId="41" fillId="0" borderId="111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2" fillId="128" borderId="104" applyNumberFormat="0" applyProtection="0">
      <alignment horizontal="left" vertical="center" indent="1"/>
    </xf>
    <xf numFmtId="289" fontId="385" fillId="138" borderId="122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0" fontId="382" fillId="128" borderId="104" applyNumberFormat="0" applyProtection="0">
      <alignment horizontal="left" vertical="center" indent="1"/>
    </xf>
    <xf numFmtId="4" fontId="272" fillId="100" borderId="109" applyNumberFormat="0" applyProtection="0">
      <alignment horizontal="left" vertical="center" indent="1"/>
    </xf>
    <xf numFmtId="289" fontId="339" fillId="0" borderId="126" applyNumberFormat="0" applyAlignment="0" applyProtection="0"/>
    <xf numFmtId="0" fontId="382" fillId="128" borderId="89" applyNumberFormat="0" applyProtection="0">
      <alignment horizontal="left" vertical="center" indent="1"/>
    </xf>
    <xf numFmtId="289" fontId="385" fillId="138" borderId="105" applyNumberFormat="0" applyProtection="0">
      <alignment horizontal="left" vertical="center" indent="1"/>
    </xf>
    <xf numFmtId="289" fontId="298" fillId="0" borderId="123" applyNumberFormat="0" applyFill="0" applyAlignment="0" applyProtection="0"/>
    <xf numFmtId="289" fontId="382" fillId="128" borderId="129" applyNumberFormat="0" applyProtection="0">
      <alignment horizontal="left" vertical="center" indent="1"/>
    </xf>
    <xf numFmtId="0" fontId="385" fillId="138" borderId="122" applyNumberFormat="0" applyProtection="0">
      <alignment horizontal="left" vertical="center" indent="1"/>
    </xf>
    <xf numFmtId="289" fontId="339" fillId="0" borderId="86" applyNumberFormat="0" applyAlignment="0" applyProtection="0"/>
    <xf numFmtId="9" fontId="56" fillId="0" borderId="92" applyNumberFormat="0" applyBorder="0"/>
    <xf numFmtId="0" fontId="41" fillId="0" borderId="102" applyNumberFormat="0" applyAlignment="0" applyProtection="0">
      <alignment horizontal="left" vertical="center"/>
    </xf>
    <xf numFmtId="0" fontId="382" fillId="128" borderId="89" applyNumberFormat="0" applyProtection="0">
      <alignment vertical="center"/>
    </xf>
    <xf numFmtId="289" fontId="385" fillId="138" borderId="114" applyNumberFormat="0" applyProtection="0">
      <alignment horizontal="left" vertical="center" indent="1"/>
    </xf>
    <xf numFmtId="289" fontId="385" fillId="138" borderId="98" applyNumberFormat="0" applyProtection="0">
      <alignment horizontal="left" vertical="center" indent="1"/>
    </xf>
    <xf numFmtId="289" fontId="298" fillId="0" borderId="112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5" fillId="138" borderId="122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4" fontId="272" fillId="100" borderId="93" applyNumberFormat="0" applyProtection="0">
      <alignment horizontal="left" vertical="center" indent="1"/>
    </xf>
    <xf numFmtId="289" fontId="339" fillId="0" borderId="86" applyNumberFormat="0" applyAlignment="0" applyProtection="0"/>
    <xf numFmtId="0" fontId="41" fillId="0" borderId="87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0" fontId="382" fillId="128" borderId="113" applyNumberFormat="0" applyProtection="0">
      <alignment vertical="center"/>
    </xf>
    <xf numFmtId="0" fontId="382" fillId="128" borderId="97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339" fillId="0" borderId="110" applyNumberFormat="0" applyAlignment="0" applyProtection="0"/>
    <xf numFmtId="289" fontId="382" fillId="128" borderId="89" applyNumberFormat="0" applyProtection="0">
      <alignment vertical="center"/>
    </xf>
    <xf numFmtId="289" fontId="298" fillId="0" borderId="88" applyNumberFormat="0" applyFill="0" applyAlignment="0" applyProtection="0"/>
    <xf numFmtId="0" fontId="382" fillId="128" borderId="104" applyNumberFormat="0" applyProtection="0">
      <alignment vertical="center"/>
    </xf>
    <xf numFmtId="0" fontId="339" fillId="0" borderId="94" applyNumberFormat="0" applyAlignment="0" applyProtection="0"/>
    <xf numFmtId="9" fontId="56" fillId="0" borderId="116" applyNumberFormat="0" applyBorder="0"/>
    <xf numFmtId="0" fontId="41" fillId="0" borderId="87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298" fillId="0" borderId="103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382" fillId="128" borderId="113" applyNumberFormat="0" applyProtection="0">
      <alignment vertical="center"/>
    </xf>
    <xf numFmtId="0" fontId="382" fillId="128" borderId="113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2" fillId="128" borderId="97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339" fillId="0" borderId="110" applyNumberFormat="0" applyAlignment="0" applyProtection="0"/>
    <xf numFmtId="289" fontId="382" fillId="128" borderId="129" applyNumberFormat="0" applyProtection="0">
      <alignment horizontal="left" vertical="center" indent="1"/>
    </xf>
    <xf numFmtId="289" fontId="382" fillId="128" borderId="113" applyNumberFormat="0" applyProtection="0">
      <alignment horizontal="left" vertical="center" indent="1"/>
    </xf>
    <xf numFmtId="0" fontId="385" fillId="138" borderId="122" applyNumberFormat="0" applyProtection="0">
      <alignment horizontal="left" vertical="center" indent="1"/>
    </xf>
    <xf numFmtId="289" fontId="382" fillId="128" borderId="113" applyNumberFormat="0" applyProtection="0">
      <alignment horizontal="left" vertical="center" indent="1"/>
    </xf>
    <xf numFmtId="289" fontId="382" fillId="128" borderId="129" applyNumberFormat="0" applyProtection="0">
      <alignment horizontal="left" vertical="center" indent="1"/>
    </xf>
    <xf numFmtId="289" fontId="382" fillId="128" borderId="129" applyNumberFormat="0" applyProtection="0">
      <alignment horizontal="left" vertical="center" indent="1"/>
    </xf>
    <xf numFmtId="0" fontId="339" fillId="0" borderId="118" applyNumberFormat="0" applyAlignment="0" applyProtection="0"/>
    <xf numFmtId="0" fontId="385" fillId="138" borderId="90" applyNumberFormat="0" applyProtection="0">
      <alignment horizontal="left" vertical="center" indent="1"/>
    </xf>
    <xf numFmtId="289" fontId="339" fillId="0" borderId="86" applyNumberFormat="0" applyAlignment="0" applyProtection="0"/>
    <xf numFmtId="0" fontId="41" fillId="0" borderId="95" applyNumberFormat="0" applyAlignment="0" applyProtection="0">
      <alignment horizontal="left" vertical="center"/>
    </xf>
    <xf numFmtId="289" fontId="385" fillId="138" borderId="114" applyNumberFormat="0" applyProtection="0">
      <alignment horizontal="left" vertical="center" indent="1"/>
    </xf>
    <xf numFmtId="0" fontId="339" fillId="0" borderId="94" applyNumberFormat="0" applyAlignment="0" applyProtection="0"/>
    <xf numFmtId="0" fontId="382" fillId="128" borderId="129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339" fillId="0" borderId="110" applyNumberFormat="0" applyAlignment="0" applyProtection="0"/>
    <xf numFmtId="289" fontId="382" fillId="128" borderId="113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0" fontId="385" fillId="138" borderId="9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385" fillId="138" borderId="122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385" fillId="138" borderId="114" applyNumberFormat="0" applyProtection="0">
      <alignment horizontal="left" vertical="center" indent="1"/>
    </xf>
    <xf numFmtId="0" fontId="385" fillId="138" borderId="90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289" fontId="298" fillId="0" borderId="91" applyNumberFormat="0" applyFill="0" applyAlignment="0" applyProtection="0"/>
    <xf numFmtId="289" fontId="382" fillId="128" borderId="121" applyNumberFormat="0" applyProtection="0">
      <alignment vertical="center"/>
    </xf>
    <xf numFmtId="0" fontId="382" fillId="128" borderId="113" applyNumberFormat="0" applyProtection="0">
      <alignment vertical="center"/>
    </xf>
    <xf numFmtId="289" fontId="385" fillId="138" borderId="122" applyNumberFormat="0" applyProtection="0">
      <alignment horizontal="left" vertical="center" indent="1"/>
    </xf>
    <xf numFmtId="0" fontId="382" fillId="128" borderId="129" applyNumberFormat="0" applyProtection="0">
      <alignment vertical="center"/>
    </xf>
    <xf numFmtId="289" fontId="382" fillId="128" borderId="89" applyNumberFormat="0" applyProtection="0">
      <alignment horizontal="left" vertical="center" indent="1"/>
    </xf>
    <xf numFmtId="289" fontId="339" fillId="0" borderId="86" applyNumberFormat="0" applyAlignment="0" applyProtection="0"/>
    <xf numFmtId="289" fontId="385" fillId="138" borderId="105" applyNumberFormat="0" applyProtection="0">
      <alignment horizontal="left" vertical="center" indent="1"/>
    </xf>
    <xf numFmtId="0" fontId="298" fillId="0" borderId="112" applyNumberFormat="0" applyFill="0" applyAlignment="0" applyProtection="0"/>
    <xf numFmtId="289" fontId="385" fillId="138" borderId="105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289" fontId="339" fillId="0" borderId="86" applyNumberFormat="0" applyAlignment="0" applyProtection="0"/>
    <xf numFmtId="0" fontId="41" fillId="0" borderId="87" applyNumberFormat="0" applyAlignment="0" applyProtection="0">
      <alignment horizontal="left" vertical="center"/>
    </xf>
    <xf numFmtId="289" fontId="298" fillId="0" borderId="103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298" fillId="0" borderId="96" applyNumberFormat="0" applyFill="0" applyAlignment="0" applyProtection="0"/>
    <xf numFmtId="289" fontId="385" fillId="138" borderId="122" applyNumberFormat="0" applyProtection="0">
      <alignment horizontal="left" vertical="center" indent="1"/>
    </xf>
    <xf numFmtId="289" fontId="339" fillId="0" borderId="86" applyNumberFormat="0" applyAlignment="0" applyProtection="0"/>
    <xf numFmtId="9" fontId="56" fillId="0" borderId="100" applyNumberFormat="0" applyBorder="0"/>
    <xf numFmtId="0" fontId="41" fillId="0" borderId="111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385" fillId="138" borderId="114" applyNumberFormat="0" applyProtection="0">
      <alignment horizontal="left" vertical="center" indent="1"/>
    </xf>
    <xf numFmtId="289" fontId="298" fillId="0" borderId="131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0" fontId="298" fillId="0" borderId="112" applyNumberFormat="0" applyFill="0" applyAlignment="0" applyProtection="0"/>
    <xf numFmtId="0" fontId="298" fillId="0" borderId="88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9" fontId="56" fillId="0" borderId="100" applyNumberFormat="0" applyBorder="0"/>
    <xf numFmtId="0" fontId="385" fillId="138" borderId="130" applyNumberFormat="0" applyProtection="0">
      <alignment horizontal="left" vertical="center" indent="1"/>
    </xf>
    <xf numFmtId="0" fontId="298" fillId="0" borderId="96" applyNumberFormat="0" applyFill="0" applyAlignment="0" applyProtection="0"/>
    <xf numFmtId="289" fontId="382" fillId="128" borderId="113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289" fontId="298" fillId="0" borderId="120" applyNumberFormat="0" applyFill="0" applyAlignment="0" applyProtection="0"/>
    <xf numFmtId="289" fontId="339" fillId="0" borderId="126" applyNumberFormat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298" fillId="0" borderId="91" applyNumberFormat="0" applyFill="0" applyAlignment="0" applyProtection="0"/>
    <xf numFmtId="0" fontId="382" fillId="128" borderId="89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289" fontId="382" fillId="128" borderId="89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382" fillId="128" borderId="129" applyNumberFormat="0" applyProtection="0">
      <alignment vertical="center"/>
    </xf>
    <xf numFmtId="289" fontId="339" fillId="0" borderId="86" applyNumberFormat="0" applyAlignment="0" applyProtection="0"/>
    <xf numFmtId="289" fontId="298" fillId="0" borderId="88" applyNumberFormat="0" applyFill="0" applyAlignment="0" applyProtection="0"/>
    <xf numFmtId="289" fontId="339" fillId="0" borderId="86" applyNumberFormat="0" applyAlignment="0" applyProtection="0"/>
    <xf numFmtId="0" fontId="41" fillId="0" borderId="102" applyNumberFormat="0" applyAlignment="0" applyProtection="0">
      <alignment horizontal="left" vertical="center"/>
    </xf>
    <xf numFmtId="0" fontId="298" fillId="0" borderId="112" applyNumberFormat="0" applyFill="0" applyAlignment="0" applyProtection="0"/>
    <xf numFmtId="289" fontId="298" fillId="0" borderId="131" applyNumberFormat="0" applyFill="0" applyAlignment="0" applyProtection="0"/>
    <xf numFmtId="0" fontId="339" fillId="0" borderId="86" applyNumberFormat="0" applyAlignment="0" applyProtection="0"/>
    <xf numFmtId="289" fontId="382" fillId="128" borderId="129" applyNumberFormat="0" applyProtection="0">
      <alignment vertical="center"/>
    </xf>
    <xf numFmtId="0" fontId="382" fillId="128" borderId="104" applyNumberFormat="0" applyProtection="0">
      <alignment vertical="center"/>
    </xf>
    <xf numFmtId="0" fontId="298" fillId="0" borderId="99" applyNumberFormat="0" applyFill="0" applyAlignment="0" applyProtection="0"/>
    <xf numFmtId="4" fontId="272" fillId="100" borderId="85" applyNumberFormat="0" applyProtection="0">
      <alignment horizontal="left" vertical="center" indent="1"/>
    </xf>
    <xf numFmtId="0" fontId="298" fillId="0" borderId="128" applyNumberFormat="0" applyFill="0" applyAlignment="0" applyProtection="0"/>
    <xf numFmtId="0" fontId="382" fillId="128" borderId="104" applyNumberFormat="0" applyProtection="0">
      <alignment vertical="center"/>
    </xf>
    <xf numFmtId="0" fontId="382" fillId="128" borderId="97" applyNumberFormat="0" applyProtection="0">
      <alignment horizontal="left" vertical="center" indent="1"/>
    </xf>
    <xf numFmtId="289" fontId="298" fillId="0" borderId="103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9" fontId="56" fillId="0" borderId="92" applyNumberFormat="0" applyBorder="0"/>
    <xf numFmtId="0" fontId="382" fillId="128" borderId="89" applyNumberFormat="0" applyProtection="0">
      <alignment vertical="center"/>
    </xf>
    <xf numFmtId="4" fontId="272" fillId="100" borderId="117" applyNumberFormat="0" applyProtection="0">
      <alignment horizontal="left" vertical="center" indent="1"/>
    </xf>
    <xf numFmtId="0" fontId="339" fillId="0" borderId="107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97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0" fontId="382" fillId="128" borderId="97" applyNumberFormat="0" applyProtection="0">
      <alignment horizontal="left" vertical="center" indent="1"/>
    </xf>
    <xf numFmtId="0" fontId="298" fillId="0" borderId="88" applyNumberFormat="0" applyFill="0" applyAlignment="0" applyProtection="0"/>
    <xf numFmtId="289" fontId="382" fillId="128" borderId="129" applyNumberFormat="0" applyProtection="0">
      <alignment horizontal="left" vertical="center" indent="1"/>
    </xf>
    <xf numFmtId="0" fontId="385" fillId="138" borderId="90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41" fillId="0" borderId="8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82" fillId="128" borderId="121" applyNumberFormat="0" applyProtection="0">
      <alignment vertical="center"/>
    </xf>
    <xf numFmtId="0" fontId="385" fillId="138" borderId="130" applyNumberFormat="0" applyProtection="0">
      <alignment horizontal="left" vertical="center" indent="1"/>
    </xf>
    <xf numFmtId="0" fontId="298" fillId="0" borderId="91" applyNumberFormat="0" applyFill="0" applyAlignment="0" applyProtection="0"/>
    <xf numFmtId="0" fontId="298" fillId="0" borderId="112" applyNumberFormat="0" applyFill="0" applyAlignment="0" applyProtection="0"/>
    <xf numFmtId="0" fontId="385" fillId="138" borderId="114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289" fontId="298" fillId="0" borderId="128" applyNumberFormat="0" applyFill="0" applyAlignment="0" applyProtection="0"/>
    <xf numFmtId="289" fontId="298" fillId="0" borderId="96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385" fillId="138" borderId="11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298" fillId="0" borderId="120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298" fillId="0" borderId="112" applyNumberFormat="0" applyFill="0" applyAlignment="0" applyProtection="0"/>
    <xf numFmtId="0" fontId="382" fillId="128" borderId="129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4" fontId="272" fillId="100" borderId="109" applyNumberFormat="0" applyProtection="0">
      <alignment horizontal="left" vertical="center" indent="1"/>
    </xf>
    <xf numFmtId="0" fontId="298" fillId="0" borderId="112" applyNumberFormat="0" applyFill="0" applyAlignment="0" applyProtection="0"/>
    <xf numFmtId="289" fontId="382" fillId="128" borderId="113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82" fillId="128" borderId="113" applyNumberFormat="0" applyProtection="0">
      <alignment vertical="center"/>
    </xf>
    <xf numFmtId="289" fontId="298" fillId="0" borderId="115" applyNumberFormat="0" applyFill="0" applyAlignment="0" applyProtection="0"/>
    <xf numFmtId="0" fontId="41" fillId="0" borderId="102" applyNumberFormat="0" applyAlignment="0" applyProtection="0">
      <alignment horizontal="left" vertical="center"/>
    </xf>
    <xf numFmtId="289" fontId="382" fillId="128" borderId="113" applyNumberFormat="0" applyProtection="0">
      <alignment vertical="center"/>
    </xf>
    <xf numFmtId="289" fontId="385" fillId="138" borderId="105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39" fillId="0" borderId="110" applyNumberFormat="0" applyAlignment="0" applyProtection="0"/>
    <xf numFmtId="0" fontId="339" fillId="0" borderId="110" applyNumberFormat="0" applyAlignment="0" applyProtection="0"/>
    <xf numFmtId="289" fontId="298" fillId="0" borderId="123" applyNumberFormat="0" applyFill="0" applyAlignment="0" applyProtection="0"/>
    <xf numFmtId="289" fontId="339" fillId="0" borderId="107" applyNumberFormat="0" applyAlignment="0" applyProtection="0"/>
    <xf numFmtId="0" fontId="41" fillId="0" borderId="119" applyNumberFormat="0" applyAlignment="0" applyProtection="0">
      <alignment horizontal="left" vertical="center"/>
    </xf>
    <xf numFmtId="4" fontId="272" fillId="100" borderId="85" applyNumberFormat="0" applyProtection="0">
      <alignment horizontal="left" vertical="center" indent="1"/>
    </xf>
    <xf numFmtId="0" fontId="382" fillId="128" borderId="97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0" fontId="298" fillId="0" borderId="120" applyNumberFormat="0" applyFill="0" applyAlignment="0" applyProtection="0"/>
    <xf numFmtId="0" fontId="339" fillId="0" borderId="94" applyNumberFormat="0" applyAlignment="0" applyProtection="0"/>
    <xf numFmtId="289" fontId="382" fillId="128" borderId="129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289" fontId="382" fillId="128" borderId="104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41" fillId="0" borderId="102" applyNumberFormat="0" applyAlignment="0" applyProtection="0">
      <alignment horizontal="left" vertical="center"/>
    </xf>
    <xf numFmtId="289" fontId="385" fillId="138" borderId="105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382" fillId="128" borderId="89" applyNumberFormat="0" applyProtection="0">
      <alignment horizontal="left" vertical="center" indent="1"/>
    </xf>
    <xf numFmtId="0" fontId="339" fillId="0" borderId="110" applyNumberFormat="0" applyAlignment="0" applyProtection="0"/>
    <xf numFmtId="9" fontId="56" fillId="0" borderId="84" applyNumberFormat="0" applyBorder="0"/>
    <xf numFmtId="0" fontId="41" fillId="0" borderId="102" applyNumberFormat="0" applyAlignment="0" applyProtection="0">
      <alignment horizontal="left" vertical="center"/>
    </xf>
    <xf numFmtId="0" fontId="339" fillId="0" borderId="118" applyNumberFormat="0" applyAlignment="0" applyProtection="0"/>
    <xf numFmtId="0" fontId="41" fillId="0" borderId="111" applyNumberFormat="0" applyAlignment="0" applyProtection="0">
      <alignment horizontal="left" vertical="center"/>
    </xf>
    <xf numFmtId="289" fontId="385" fillId="138" borderId="122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0" fontId="382" fillId="128" borderId="129" applyNumberFormat="0" applyProtection="0">
      <alignment vertical="center"/>
    </xf>
    <xf numFmtId="0" fontId="382" fillId="128" borderId="97" applyNumberFormat="0" applyProtection="0">
      <alignment vertical="center"/>
    </xf>
    <xf numFmtId="0" fontId="298" fillId="0" borderId="99" applyNumberFormat="0" applyFill="0" applyAlignment="0" applyProtection="0"/>
    <xf numFmtId="0" fontId="41" fillId="0" borderId="87" applyNumberFormat="0" applyAlignment="0" applyProtection="0">
      <alignment horizontal="left" vertical="center"/>
    </xf>
    <xf numFmtId="289" fontId="298" fillId="0" borderId="120" applyNumberFormat="0" applyFill="0" applyAlignment="0" applyProtection="0"/>
    <xf numFmtId="0" fontId="298" fillId="0" borderId="112" applyNumberFormat="0" applyFill="0" applyAlignment="0" applyProtection="0"/>
    <xf numFmtId="0" fontId="41" fillId="0" borderId="111" applyNumberFormat="0" applyAlignment="0" applyProtection="0">
      <alignment horizontal="left" vertical="center"/>
    </xf>
    <xf numFmtId="0" fontId="298" fillId="0" borderId="96" applyNumberFormat="0" applyFill="0" applyAlignment="0" applyProtection="0"/>
    <xf numFmtId="289" fontId="382" fillId="128" borderId="129" applyNumberFormat="0" applyProtection="0">
      <alignment horizontal="left" vertical="center" indent="1"/>
    </xf>
    <xf numFmtId="0" fontId="298" fillId="0" borderId="120" applyNumberFormat="0" applyFill="0" applyAlignment="0" applyProtection="0"/>
    <xf numFmtId="0" fontId="385" fillId="138" borderId="98" applyNumberFormat="0" applyProtection="0">
      <alignment horizontal="left" vertical="center" indent="1"/>
    </xf>
    <xf numFmtId="0" fontId="298" fillId="0" borderId="88" applyNumberFormat="0" applyFill="0" applyAlignment="0" applyProtection="0"/>
    <xf numFmtId="0" fontId="41" fillId="0" borderId="95" applyNumberFormat="0" applyAlignment="0" applyProtection="0">
      <alignment horizontal="left" vertical="center"/>
    </xf>
    <xf numFmtId="4" fontId="272" fillId="100" borderId="93" applyNumberFormat="0" applyProtection="0">
      <alignment horizontal="left" vertical="center" indent="1"/>
    </xf>
    <xf numFmtId="0" fontId="382" fillId="128" borderId="12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289" fontId="298" fillId="0" borderId="103" applyNumberFormat="0" applyFill="0" applyAlignment="0" applyProtection="0"/>
    <xf numFmtId="289" fontId="382" fillId="128" borderId="104" applyNumberFormat="0" applyProtection="0">
      <alignment vertical="center"/>
    </xf>
    <xf numFmtId="0" fontId="41" fillId="0" borderId="87" applyNumberFormat="0" applyAlignment="0" applyProtection="0">
      <alignment horizontal="left" vertical="center"/>
    </xf>
    <xf numFmtId="289" fontId="298" fillId="0" borderId="88" applyNumberFormat="0" applyFill="0" applyAlignment="0" applyProtection="0"/>
    <xf numFmtId="289" fontId="382" fillId="128" borderId="104" applyNumberFormat="0" applyProtection="0">
      <alignment vertical="center"/>
    </xf>
    <xf numFmtId="289" fontId="339" fillId="0" borderId="110" applyNumberFormat="0" applyAlignment="0" applyProtection="0"/>
    <xf numFmtId="0" fontId="385" fillId="138" borderId="130" applyNumberFormat="0" applyProtection="0">
      <alignment horizontal="left" vertical="center" indent="1"/>
    </xf>
    <xf numFmtId="0" fontId="382" fillId="128" borderId="121" applyNumberFormat="0" applyProtection="0">
      <alignment horizontal="left" vertical="center" indent="1"/>
    </xf>
    <xf numFmtId="0" fontId="298" fillId="0" borderId="91" applyNumberFormat="0" applyFill="0" applyAlignment="0" applyProtection="0"/>
    <xf numFmtId="289" fontId="385" fillId="138" borderId="130" applyNumberFormat="0" applyProtection="0">
      <alignment horizontal="left" vertical="center" indent="1"/>
    </xf>
    <xf numFmtId="0" fontId="298" fillId="0" borderId="91" applyNumberFormat="0" applyFill="0" applyAlignment="0" applyProtection="0"/>
    <xf numFmtId="289" fontId="382" fillId="128" borderId="129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298" fillId="0" borderId="103" applyNumberFormat="0" applyFill="0" applyAlignment="0" applyProtection="0"/>
    <xf numFmtId="289" fontId="382" fillId="128" borderId="121" applyNumberFormat="0" applyProtection="0">
      <alignment vertical="center"/>
    </xf>
    <xf numFmtId="289" fontId="339" fillId="0" borderId="86" applyNumberFormat="0" applyAlignment="0" applyProtection="0"/>
    <xf numFmtId="0" fontId="382" fillId="128" borderId="89" applyNumberFormat="0" applyProtection="0">
      <alignment horizontal="left" vertical="center" indent="1"/>
    </xf>
    <xf numFmtId="0" fontId="41" fillId="0" borderId="87" applyNumberFormat="0" applyAlignment="0" applyProtection="0">
      <alignment horizontal="left" vertical="center"/>
    </xf>
    <xf numFmtId="0" fontId="298" fillId="0" borderId="128" applyNumberFormat="0" applyFill="0" applyAlignment="0" applyProtection="0"/>
    <xf numFmtId="289" fontId="385" fillId="138" borderId="122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82" fillId="128" borderId="97" applyNumberFormat="0" applyProtection="0">
      <alignment vertical="center"/>
    </xf>
    <xf numFmtId="0" fontId="298" fillId="0" borderId="96" applyNumberFormat="0" applyFill="0" applyAlignment="0" applyProtection="0"/>
    <xf numFmtId="289" fontId="298" fillId="0" borderId="106" applyNumberFormat="0" applyFill="0" applyAlignment="0" applyProtection="0"/>
    <xf numFmtId="289" fontId="385" fillId="138" borderId="114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39" fillId="0" borderId="94" applyNumberFormat="0" applyAlignment="0" applyProtection="0"/>
    <xf numFmtId="289" fontId="339" fillId="0" borderId="118" applyNumberFormat="0" applyAlignment="0" applyProtection="0"/>
    <xf numFmtId="0" fontId="382" fillId="128" borderId="121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0" fontId="385" fillId="138" borderId="98" applyNumberFormat="0" applyProtection="0">
      <alignment horizontal="left" vertical="center" indent="1"/>
    </xf>
    <xf numFmtId="0" fontId="41" fillId="0" borderId="95" applyNumberFormat="0" applyAlignment="0" applyProtection="0">
      <alignment horizontal="left" vertical="center"/>
    </xf>
    <xf numFmtId="0" fontId="385" fillId="138" borderId="98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298" fillId="0" borderId="123" applyNumberFormat="0" applyFill="0" applyAlignment="0" applyProtection="0"/>
    <xf numFmtId="289" fontId="339" fillId="0" borderId="118" applyNumberFormat="0" applyAlignment="0" applyProtection="0"/>
    <xf numFmtId="0" fontId="298" fillId="0" borderId="123" applyNumberFormat="0" applyFill="0" applyAlignment="0" applyProtection="0"/>
    <xf numFmtId="289" fontId="385" fillId="138" borderId="122" applyNumberFormat="0" applyProtection="0">
      <alignment horizontal="left" vertical="center" indent="1"/>
    </xf>
    <xf numFmtId="289" fontId="382" fillId="128" borderId="97" applyNumberFormat="0" applyProtection="0">
      <alignment horizontal="left" vertical="center" indent="1"/>
    </xf>
    <xf numFmtId="0" fontId="385" fillId="138" borderId="130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289" fontId="298" fillId="0" borderId="103" applyNumberFormat="0" applyFill="0" applyAlignment="0" applyProtection="0"/>
    <xf numFmtId="9" fontId="56" fillId="0" borderId="124" applyNumberFormat="0" applyBorder="0"/>
    <xf numFmtId="0" fontId="298" fillId="0" borderId="120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39" fillId="0" borderId="94" applyNumberFormat="0" applyAlignment="0" applyProtection="0"/>
    <xf numFmtId="0" fontId="41" fillId="0" borderId="102" applyNumberFormat="0" applyAlignment="0" applyProtection="0">
      <alignment horizontal="left" vertical="center"/>
    </xf>
    <xf numFmtId="0" fontId="41" fillId="0" borderId="95" applyNumberFormat="0" applyAlignment="0" applyProtection="0">
      <alignment horizontal="left" vertical="center"/>
    </xf>
    <xf numFmtId="289" fontId="385" fillId="138" borderId="105" applyNumberFormat="0" applyProtection="0">
      <alignment horizontal="left" vertical="center" indent="1"/>
    </xf>
    <xf numFmtId="0" fontId="385" fillId="138" borderId="122" applyNumberFormat="0" applyProtection="0">
      <alignment horizontal="left" vertical="center" indent="1"/>
    </xf>
    <xf numFmtId="0" fontId="298" fillId="0" borderId="123" applyNumberFormat="0" applyFill="0" applyAlignment="0" applyProtection="0"/>
    <xf numFmtId="4" fontId="272" fillId="100" borderId="117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41" fillId="0" borderId="119" applyNumberFormat="0" applyAlignment="0" applyProtection="0">
      <alignment horizontal="left" vertical="center"/>
    </xf>
    <xf numFmtId="0" fontId="298" fillId="0" borderId="106" applyNumberFormat="0" applyFill="0" applyAlignment="0" applyProtection="0"/>
    <xf numFmtId="0" fontId="385" fillId="138" borderId="114" applyNumberFormat="0" applyProtection="0">
      <alignment horizontal="left" vertical="center" indent="1"/>
    </xf>
    <xf numFmtId="4" fontId="272" fillId="100" borderId="109" applyNumberFormat="0" applyProtection="0">
      <alignment horizontal="left" vertical="center" indent="1"/>
    </xf>
    <xf numFmtId="289" fontId="382" fillId="128" borderId="121" applyNumberFormat="0" applyProtection="0">
      <alignment vertical="center"/>
    </xf>
    <xf numFmtId="289" fontId="298" fillId="0" borderId="115" applyNumberFormat="0" applyFill="0" applyAlignment="0" applyProtection="0"/>
    <xf numFmtId="0" fontId="298" fillId="0" borderId="115" applyNumberFormat="0" applyFill="0" applyAlignment="0" applyProtection="0"/>
    <xf numFmtId="0" fontId="382" fillId="128" borderId="129" applyNumberFormat="0" applyProtection="0">
      <alignment vertical="center"/>
    </xf>
    <xf numFmtId="289" fontId="339" fillId="0" borderId="110" applyNumberFormat="0" applyAlignment="0" applyProtection="0"/>
    <xf numFmtId="289" fontId="298" fillId="0" borderId="123" applyNumberFormat="0" applyFill="0" applyAlignment="0" applyProtection="0"/>
    <xf numFmtId="289" fontId="382" fillId="128" borderId="104" applyNumberFormat="0" applyProtection="0">
      <alignment vertical="center"/>
    </xf>
    <xf numFmtId="0" fontId="41" fillId="0" borderId="119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385" fillId="138" borderId="130" applyNumberFormat="0" applyProtection="0">
      <alignment horizontal="left" vertical="center" indent="1"/>
    </xf>
    <xf numFmtId="0" fontId="41" fillId="0" borderId="102" applyNumberFormat="0" applyAlignment="0" applyProtection="0">
      <alignment horizontal="left" vertical="center"/>
    </xf>
    <xf numFmtId="289" fontId="298" fillId="0" borderId="123" applyNumberFormat="0" applyFill="0" applyAlignment="0" applyProtection="0"/>
    <xf numFmtId="0" fontId="385" fillId="138" borderId="98" applyNumberFormat="0" applyProtection="0">
      <alignment horizontal="left" vertical="center" indent="1"/>
    </xf>
    <xf numFmtId="289" fontId="382" fillId="128" borderId="113" applyNumberFormat="0" applyProtection="0">
      <alignment vertical="center"/>
    </xf>
    <xf numFmtId="289" fontId="385" fillId="138" borderId="105" applyNumberFormat="0" applyProtection="0">
      <alignment horizontal="left" vertical="center" indent="1"/>
    </xf>
    <xf numFmtId="0" fontId="339" fillId="0" borderId="126" applyNumberFormat="0" applyAlignment="0" applyProtection="0"/>
    <xf numFmtId="289" fontId="385" fillId="138" borderId="130" applyNumberFormat="0" applyProtection="0">
      <alignment horizontal="left" vertical="center" indent="1"/>
    </xf>
    <xf numFmtId="4" fontId="272" fillId="100" borderId="117" applyNumberFormat="0" applyProtection="0">
      <alignment horizontal="left" vertical="center" indent="1"/>
    </xf>
    <xf numFmtId="289" fontId="339" fillId="0" borderId="126" applyNumberFormat="0" applyAlignment="0" applyProtection="0"/>
    <xf numFmtId="0" fontId="385" fillId="138" borderId="130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298" fillId="0" borderId="112" applyNumberFormat="0" applyFill="0" applyAlignment="0" applyProtection="0"/>
    <xf numFmtId="0" fontId="298" fillId="0" borderId="112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289" fontId="339" fillId="0" borderId="126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298" fillId="0" borderId="128" applyNumberFormat="0" applyFill="0" applyAlignment="0" applyProtection="0"/>
    <xf numFmtId="289" fontId="382" fillId="128" borderId="113" applyNumberFormat="0" applyProtection="0">
      <alignment vertical="center"/>
    </xf>
    <xf numFmtId="289" fontId="298" fillId="0" borderId="115" applyNumberFormat="0" applyFill="0" applyAlignment="0" applyProtection="0"/>
    <xf numFmtId="9" fontId="56" fillId="0" borderId="116" applyNumberFormat="0" applyBorder="0"/>
    <xf numFmtId="0" fontId="41" fillId="0" borderId="119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0" fontId="41" fillId="0" borderId="127" applyNumberFormat="0" applyAlignment="0" applyProtection="0">
      <alignment horizontal="left" vertical="center"/>
    </xf>
    <xf numFmtId="0" fontId="41" fillId="0" borderId="111" applyNumberFormat="0" applyAlignment="0" applyProtection="0">
      <alignment horizontal="left" vertical="center"/>
    </xf>
    <xf numFmtId="0" fontId="385" fillId="138" borderId="114" applyNumberFormat="0" applyProtection="0">
      <alignment horizontal="left" vertical="center" indent="1"/>
    </xf>
    <xf numFmtId="0" fontId="41" fillId="0" borderId="119" applyNumberFormat="0" applyAlignment="0" applyProtection="0">
      <alignment horizontal="left" vertical="center"/>
    </xf>
    <xf numFmtId="4" fontId="272" fillId="100" borderId="101" applyNumberFormat="0" applyProtection="0">
      <alignment horizontal="left" vertical="center" indent="1"/>
    </xf>
    <xf numFmtId="0" fontId="382" fillId="128" borderId="121" applyNumberFormat="0" applyProtection="0">
      <alignment horizontal="left" vertical="center" indent="1"/>
    </xf>
    <xf numFmtId="289" fontId="298" fillId="0" borderId="112" applyNumberFormat="0" applyFill="0" applyAlignment="0" applyProtection="0"/>
    <xf numFmtId="289" fontId="339" fillId="0" borderId="126" applyNumberFormat="0" applyAlignment="0" applyProtection="0"/>
    <xf numFmtId="0" fontId="298" fillId="0" borderId="115" applyNumberFormat="0" applyFill="0" applyAlignment="0" applyProtection="0"/>
    <xf numFmtId="0" fontId="339" fillId="0" borderId="126" applyNumberFormat="0" applyAlignment="0" applyProtection="0"/>
    <xf numFmtId="0" fontId="382" fillId="128" borderId="121" applyNumberFormat="0" applyProtection="0">
      <alignment horizontal="left" vertical="center" indent="1"/>
    </xf>
    <xf numFmtId="0" fontId="298" fillId="0" borderId="120" applyNumberFormat="0" applyFill="0" applyAlignment="0" applyProtection="0"/>
    <xf numFmtId="289" fontId="339" fillId="0" borderId="107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129" applyNumberFormat="0" applyProtection="0">
      <alignment horizontal="left" vertical="center" indent="1"/>
    </xf>
    <xf numFmtId="9" fontId="56" fillId="0" borderId="108" applyNumberFormat="0" applyBorder="0"/>
    <xf numFmtId="0" fontId="41" fillId="0" borderId="111" applyNumberFormat="0" applyAlignment="0" applyProtection="0">
      <alignment horizontal="left" vertical="center"/>
    </xf>
    <xf numFmtId="289" fontId="385" fillId="138" borderId="114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82" fillId="128" borderId="104" applyNumberFormat="0" applyProtection="0">
      <alignment horizontal="left" vertical="center" indent="1"/>
    </xf>
    <xf numFmtId="289" fontId="382" fillId="128" borderId="104" applyNumberFormat="0" applyProtection="0">
      <alignment vertical="center"/>
    </xf>
    <xf numFmtId="0" fontId="382" fillId="128" borderId="104" applyNumberFormat="0" applyProtection="0">
      <alignment vertical="center"/>
    </xf>
    <xf numFmtId="289" fontId="298" fillId="0" borderId="103" applyNumberFormat="0" applyFill="0" applyAlignment="0" applyProtection="0"/>
    <xf numFmtId="0" fontId="298" fillId="0" borderId="103" applyNumberFormat="0" applyFill="0" applyAlignment="0" applyProtection="0"/>
    <xf numFmtId="289" fontId="385" fillId="138" borderId="105" applyNumberFormat="0" applyProtection="0">
      <alignment horizontal="left" vertical="center" indent="1"/>
    </xf>
    <xf numFmtId="289" fontId="385" fillId="138" borderId="114" applyNumberFormat="0" applyProtection="0">
      <alignment horizontal="left" vertical="center" indent="1"/>
    </xf>
    <xf numFmtId="289" fontId="298" fillId="0" borderId="120" applyNumberFormat="0" applyFill="0" applyAlignment="0" applyProtection="0"/>
    <xf numFmtId="289" fontId="382" fillId="128" borderId="121" applyNumberFormat="0" applyProtection="0">
      <alignment horizontal="left" vertical="center" indent="1"/>
    </xf>
    <xf numFmtId="289" fontId="339" fillId="0" borderId="126" applyNumberFormat="0" applyAlignment="0" applyProtection="0"/>
    <xf numFmtId="4" fontId="272" fillId="100" borderId="117" applyNumberFormat="0" applyProtection="0">
      <alignment horizontal="left" vertical="center" indent="1"/>
    </xf>
    <xf numFmtId="0" fontId="382" fillId="128" borderId="121" applyNumberFormat="0" applyProtection="0">
      <alignment horizontal="left" vertical="center" indent="1"/>
    </xf>
    <xf numFmtId="0" fontId="339" fillId="0" borderId="126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289" fontId="339" fillId="0" borderId="110" applyNumberFormat="0" applyAlignment="0" applyProtection="0"/>
    <xf numFmtId="0" fontId="41" fillId="0" borderId="127" applyNumberFormat="0" applyAlignment="0" applyProtection="0">
      <alignment horizontal="left" vertical="center"/>
    </xf>
    <xf numFmtId="0" fontId="339" fillId="0" borderId="107" applyNumberFormat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289" fontId="298" fillId="0" borderId="115" applyNumberFormat="0" applyFill="0" applyAlignment="0" applyProtection="0"/>
    <xf numFmtId="0" fontId="339" fillId="0" borderId="107" applyNumberFormat="0" applyAlignment="0" applyProtection="0"/>
    <xf numFmtId="0" fontId="298" fillId="0" borderId="123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0" fontId="339" fillId="0" borderId="107" applyNumberFormat="0" applyAlignment="0" applyProtection="0"/>
    <xf numFmtId="0" fontId="339" fillId="0" borderId="126" applyNumberFormat="0" applyAlignment="0" applyProtection="0"/>
    <xf numFmtId="0" fontId="339" fillId="0" borderId="107" applyNumberFormat="0" applyAlignment="0" applyProtection="0"/>
    <xf numFmtId="289" fontId="339" fillId="0" borderId="107" applyNumberFormat="0" applyAlignment="0" applyProtection="0"/>
    <xf numFmtId="0" fontId="298" fillId="0" borderId="123" applyNumberFormat="0" applyFill="0" applyAlignment="0" applyProtection="0"/>
    <xf numFmtId="0" fontId="41" fillId="0" borderId="119" applyNumberFormat="0" applyAlignment="0" applyProtection="0">
      <alignment horizontal="left" vertical="center"/>
    </xf>
    <xf numFmtId="289" fontId="339" fillId="0" borderId="107" applyNumberFormat="0" applyAlignment="0" applyProtection="0"/>
    <xf numFmtId="289" fontId="339" fillId="0" borderId="107" applyNumberFormat="0" applyAlignment="0" applyProtection="0"/>
    <xf numFmtId="0" fontId="339" fillId="0" borderId="107" applyNumberFormat="0" applyAlignment="0" applyProtection="0"/>
    <xf numFmtId="0" fontId="339" fillId="0" borderId="107" applyNumberFormat="0" applyAlignment="0" applyProtection="0"/>
    <xf numFmtId="0" fontId="41" fillId="0" borderId="111" applyNumberFormat="0" applyAlignment="0" applyProtection="0">
      <alignment horizontal="left" vertical="center"/>
    </xf>
    <xf numFmtId="289" fontId="339" fillId="0" borderId="107" applyNumberFormat="0" applyAlignment="0" applyProtection="0"/>
    <xf numFmtId="0" fontId="41" fillId="0" borderId="119" applyNumberFormat="0" applyAlignment="0" applyProtection="0">
      <alignment horizontal="left" vertical="center"/>
    </xf>
    <xf numFmtId="0" fontId="339" fillId="0" borderId="107" applyNumberFormat="0" applyAlignment="0" applyProtection="0"/>
    <xf numFmtId="0" fontId="339" fillId="0" borderId="107" applyNumberFormat="0" applyAlignment="0" applyProtection="0"/>
    <xf numFmtId="289" fontId="339" fillId="0" borderId="107" applyNumberFormat="0" applyAlignment="0" applyProtection="0"/>
    <xf numFmtId="0" fontId="41" fillId="0" borderId="119" applyNumberFormat="0" applyAlignment="0" applyProtection="0">
      <alignment horizontal="left" vertical="center"/>
    </xf>
    <xf numFmtId="289" fontId="339" fillId="0" borderId="107" applyNumberFormat="0" applyAlignment="0" applyProtection="0"/>
    <xf numFmtId="289" fontId="339" fillId="0" borderId="107" applyNumberFormat="0" applyAlignment="0" applyProtection="0"/>
    <xf numFmtId="0" fontId="339" fillId="0" borderId="107" applyNumberFormat="0" applyAlignment="0" applyProtection="0"/>
    <xf numFmtId="0" fontId="339" fillId="0" borderId="107" applyNumberFormat="0" applyAlignment="0" applyProtection="0"/>
    <xf numFmtId="0" fontId="382" fillId="128" borderId="113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85" fillId="138" borderId="114" applyNumberFormat="0" applyProtection="0">
      <alignment horizontal="left" vertical="center" indent="1"/>
    </xf>
    <xf numFmtId="0" fontId="41" fillId="0" borderId="111" applyNumberFormat="0" applyAlignment="0" applyProtection="0">
      <alignment horizontal="left" vertical="center"/>
    </xf>
    <xf numFmtId="0" fontId="339" fillId="0" borderId="110" applyNumberFormat="0" applyAlignment="0" applyProtection="0"/>
    <xf numFmtId="0" fontId="41" fillId="0" borderId="127" applyNumberFormat="0" applyAlignment="0" applyProtection="0">
      <alignment horizontal="left" vertical="center"/>
    </xf>
    <xf numFmtId="289" fontId="382" fillId="128" borderId="121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289" fontId="298" fillId="0" borderId="128" applyNumberFormat="0" applyFill="0" applyAlignment="0" applyProtection="0"/>
    <xf numFmtId="289" fontId="298" fillId="0" borderId="128" applyNumberFormat="0" applyFill="0" applyAlignment="0" applyProtection="0"/>
    <xf numFmtId="289" fontId="382" fillId="128" borderId="129" applyNumberFormat="0" applyProtection="0">
      <alignment vertical="center"/>
    </xf>
    <xf numFmtId="0" fontId="382" fillId="128" borderId="129" applyNumberFormat="0" applyProtection="0">
      <alignment horizontal="left" vertical="center" indent="1"/>
    </xf>
    <xf numFmtId="9" fontId="56" fillId="0" borderId="124" applyNumberFormat="0" applyBorder="0"/>
    <xf numFmtId="0" fontId="41" fillId="0" borderId="127" applyNumberFormat="0" applyAlignment="0" applyProtection="0">
      <alignment horizontal="left" vertical="center"/>
    </xf>
    <xf numFmtId="0" fontId="339" fillId="0" borderId="126" applyNumberFormat="0" applyAlignment="0" applyProtection="0"/>
    <xf numFmtId="0" fontId="339" fillId="0" borderId="126" applyNumberFormat="0" applyAlignment="0" applyProtection="0"/>
    <xf numFmtId="4" fontId="272" fillId="100" borderId="125" applyNumberFormat="0" applyProtection="0">
      <alignment horizontal="left" vertical="center" indent="1"/>
    </xf>
    <xf numFmtId="0" fontId="41" fillId="0" borderId="127" applyNumberFormat="0" applyAlignment="0" applyProtection="0">
      <alignment horizontal="left" vertical="center"/>
    </xf>
    <xf numFmtId="0" fontId="382" fillId="128" borderId="129" applyNumberFormat="0" applyProtection="0">
      <alignment vertical="center"/>
    </xf>
    <xf numFmtId="0" fontId="298" fillId="0" borderId="128" applyNumberFormat="0" applyFill="0" applyAlignment="0" applyProtection="0"/>
    <xf numFmtId="0" fontId="41" fillId="0" borderId="127" applyNumberFormat="0" applyAlignment="0" applyProtection="0">
      <alignment horizontal="left" vertical="center"/>
    </xf>
    <xf numFmtId="0" fontId="41" fillId="0" borderId="127" applyNumberFormat="0" applyAlignment="0" applyProtection="0">
      <alignment horizontal="left" vertical="center"/>
    </xf>
    <xf numFmtId="0" fontId="298" fillId="0" borderId="131" applyNumberFormat="0" applyFill="0" applyAlignment="0" applyProtection="0"/>
    <xf numFmtId="0" fontId="382" fillId="128" borderId="129" applyNumberFormat="0" applyProtection="0">
      <alignment vertical="center"/>
    </xf>
    <xf numFmtId="289" fontId="298" fillId="0" borderId="128" applyNumberFormat="0" applyFill="0" applyAlignment="0" applyProtection="0"/>
    <xf numFmtId="0" fontId="382" fillId="128" borderId="129" applyNumberFormat="0" applyProtection="0">
      <alignment horizontal="left" vertical="center" indent="1"/>
    </xf>
    <xf numFmtId="0" fontId="382" fillId="128" borderId="129" applyNumberFormat="0" applyProtection="0">
      <alignment horizontal="left" vertical="center" indent="1"/>
    </xf>
  </cellStyleXfs>
  <cellXfs count="329">
    <xf numFmtId="0" fontId="0" fillId="0" borderId="0" xfId="0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/>
    <xf numFmtId="165" fontId="3" fillId="0" borderId="0" xfId="1" applyFont="1" applyFill="1" applyAlignment="1"/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0" xfId="1" applyFont="1" applyFill="1" applyAlignment="1">
      <alignment horizontal="center" wrapText="1"/>
    </xf>
    <xf numFmtId="165" fontId="2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9" fillId="0" borderId="0" xfId="0" applyFont="1"/>
    <xf numFmtId="0" fontId="0" fillId="6" borderId="0" xfId="0" applyFill="1"/>
    <xf numFmtId="0" fontId="12" fillId="0" borderId="0" xfId="0" applyFont="1"/>
    <xf numFmtId="0" fontId="0" fillId="0" borderId="3" xfId="0" applyBorder="1"/>
    <xf numFmtId="0" fontId="0" fillId="6" borderId="3" xfId="0" applyFill="1" applyBorder="1"/>
    <xf numFmtId="0" fontId="9" fillId="0" borderId="6" xfId="0" applyFont="1" applyBorder="1"/>
    <xf numFmtId="0" fontId="9" fillId="6" borderId="0" xfId="0" applyFont="1" applyFill="1"/>
    <xf numFmtId="0" fontId="14" fillId="0" borderId="0" xfId="7" applyFont="1"/>
    <xf numFmtId="0" fontId="1" fillId="0" borderId="0" xfId="7"/>
    <xf numFmtId="0" fontId="9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9" fillId="2" borderId="7" xfId="9" applyFont="1" applyFill="1" applyBorder="1"/>
    <xf numFmtId="43" fontId="9" fillId="0" borderId="0" xfId="9" applyFont="1" applyBorder="1"/>
    <xf numFmtId="167" fontId="1" fillId="0" borderId="0" xfId="7" applyNumberFormat="1"/>
    <xf numFmtId="43" fontId="1" fillId="0" borderId="0" xfId="9" applyFont="1"/>
    <xf numFmtId="43" fontId="9" fillId="7" borderId="7" xfId="9" applyFont="1" applyFill="1" applyBorder="1"/>
    <xf numFmtId="0" fontId="1" fillId="0" borderId="0" xfId="7" applyAlignment="1">
      <alignment horizontal="center"/>
    </xf>
    <xf numFmtId="0" fontId="16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6" fillId="0" borderId="7" xfId="11" applyFont="1" applyBorder="1" applyAlignment="1">
      <alignment horizontal="center" vertical="center" wrapText="1"/>
    </xf>
    <xf numFmtId="0" fontId="9" fillId="0" borderId="0" xfId="7" applyFont="1"/>
    <xf numFmtId="14" fontId="1" fillId="0" borderId="0" xfId="7" applyNumberFormat="1"/>
    <xf numFmtId="43" fontId="1" fillId="2" borderId="0" xfId="9" applyFont="1" applyFill="1"/>
    <xf numFmtId="0" fontId="13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9" fillId="0" borderId="0" xfId="7" applyFont="1" applyAlignment="1">
      <alignment horizontal="left" indent="1"/>
    </xf>
    <xf numFmtId="43" fontId="9" fillId="0" borderId="0" xfId="7" applyNumberFormat="1" applyFont="1"/>
    <xf numFmtId="43" fontId="9" fillId="0" borderId="0" xfId="9" applyFont="1"/>
    <xf numFmtId="0" fontId="14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9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7" fillId="0" borderId="0" xfId="12" applyFont="1"/>
    <xf numFmtId="43" fontId="17" fillId="0" borderId="0" xfId="9" applyFont="1"/>
    <xf numFmtId="43" fontId="15" fillId="0" borderId="0" xfId="9" applyFont="1"/>
    <xf numFmtId="43" fontId="6" fillId="0" borderId="0" xfId="11" applyNumberFormat="1"/>
    <xf numFmtId="0" fontId="17" fillId="12" borderId="0" xfId="12" applyFont="1" applyFill="1"/>
    <xf numFmtId="43" fontId="17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9" fillId="13" borderId="0" xfId="7" applyFont="1" applyFill="1" applyAlignment="1">
      <alignment horizontal="left" indent="1"/>
    </xf>
    <xf numFmtId="43" fontId="9" fillId="13" borderId="0" xfId="7" applyNumberFormat="1" applyFont="1" applyFill="1"/>
    <xf numFmtId="43" fontId="1" fillId="13" borderId="0" xfId="7" applyNumberFormat="1" applyFill="1"/>
    <xf numFmtId="164" fontId="2" fillId="0" borderId="0" xfId="4" applyNumberFormat="1" applyFont="1" applyFill="1" applyAlignment="1"/>
    <xf numFmtId="43" fontId="10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9" fillId="0" borderId="6" xfId="5650" applyFont="1" applyBorder="1"/>
    <xf numFmtId="43" fontId="9" fillId="0" borderId="0" xfId="5650" applyFont="1"/>
    <xf numFmtId="43" fontId="9" fillId="6" borderId="0" xfId="5650" applyFont="1" applyFill="1"/>
    <xf numFmtId="164" fontId="9" fillId="0" borderId="6" xfId="5650" applyNumberFormat="1" applyFont="1" applyBorder="1"/>
    <xf numFmtId="0" fontId="10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5" fontId="486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center"/>
    </xf>
    <xf numFmtId="49" fontId="493" fillId="0" borderId="0" xfId="0" applyNumberFormat="1" applyFont="1" applyAlignment="1">
      <alignment vertical="center"/>
    </xf>
    <xf numFmtId="0" fontId="218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65" fontId="54" fillId="0" borderId="0" xfId="1" applyFont="1" applyFill="1" applyBorder="1" applyAlignment="1">
      <alignment horizontal="center" vertical="center"/>
    </xf>
    <xf numFmtId="165" fontId="54" fillId="0" borderId="0" xfId="1" applyFont="1" applyFill="1" applyAlignment="1">
      <alignment horizontal="center" vertical="center"/>
    </xf>
    <xf numFmtId="165" fontId="54" fillId="0" borderId="0" xfId="1" applyFont="1" applyFill="1" applyAlignment="1">
      <alignment horizontal="center" vertical="center" wrapText="1"/>
    </xf>
    <xf numFmtId="165" fontId="54" fillId="0" borderId="0" xfId="1" applyFont="1" applyFill="1" applyBorder="1" applyAlignment="1">
      <alignment vertical="center"/>
    </xf>
    <xf numFmtId="49" fontId="490" fillId="0" borderId="0" xfId="0" applyNumberFormat="1" applyFont="1" applyAlignment="1">
      <alignment vertical="center"/>
    </xf>
    <xf numFmtId="166" fontId="54" fillId="0" borderId="0" xfId="4" applyNumberFormat="1" applyFont="1" applyFill="1" applyAlignment="1">
      <alignment vertical="center"/>
    </xf>
    <xf numFmtId="164" fontId="54" fillId="0" borderId="0" xfId="4" applyNumberFormat="1" applyFont="1" applyFill="1" applyAlignment="1">
      <alignment vertical="center"/>
    </xf>
    <xf numFmtId="166" fontId="54" fillId="0" borderId="0" xfId="1" applyNumberFormat="1" applyFont="1" applyFill="1" applyAlignment="1">
      <alignment vertical="center"/>
    </xf>
    <xf numFmtId="166" fontId="218" fillId="0" borderId="1" xfId="1" applyNumberFormat="1" applyFont="1" applyFill="1" applyBorder="1" applyAlignment="1">
      <alignment vertical="center"/>
    </xf>
    <xf numFmtId="166" fontId="218" fillId="0" borderId="0" xfId="1" applyNumberFormat="1" applyFont="1" applyFill="1" applyAlignment="1">
      <alignment vertical="center"/>
    </xf>
    <xf numFmtId="166" fontId="218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Alignment="1">
      <alignment vertical="center"/>
    </xf>
    <xf numFmtId="166" fontId="218" fillId="0" borderId="2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166" fontId="84" fillId="0" borderId="0" xfId="1" applyNumberFormat="1" applyFont="1" applyFill="1" applyAlignment="1">
      <alignment vertical="center"/>
    </xf>
    <xf numFmtId="166" fontId="493" fillId="0" borderId="0" xfId="1" applyNumberFormat="1" applyFont="1" applyFill="1" applyAlignment="1">
      <alignment vertical="center"/>
    </xf>
    <xf numFmtId="166" fontId="218" fillId="0" borderId="3" xfId="1" applyNumberFormat="1" applyFont="1" applyFill="1" applyBorder="1" applyAlignment="1">
      <alignment vertical="center"/>
    </xf>
    <xf numFmtId="166" fontId="54" fillId="0" borderId="2" xfId="1" applyNumberFormat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vertical="center"/>
    </xf>
    <xf numFmtId="166" fontId="493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vertical="center"/>
    </xf>
    <xf numFmtId="166" fontId="54" fillId="0" borderId="3" xfId="1" applyNumberFormat="1" applyFont="1" applyFill="1" applyBorder="1" applyAlignment="1">
      <alignment horizontal="right" vertical="center"/>
    </xf>
    <xf numFmtId="165" fontId="84" fillId="0" borderId="0" xfId="1" applyFont="1" applyFill="1" applyAlignment="1">
      <alignment vertical="center"/>
    </xf>
    <xf numFmtId="166" fontId="492" fillId="0" borderId="0" xfId="1" applyNumberFormat="1" applyFont="1" applyFill="1" applyBorder="1" applyAlignment="1">
      <alignment vertical="center"/>
    </xf>
    <xf numFmtId="166" fontId="492" fillId="0" borderId="0" xfId="1" applyNumberFormat="1" applyFont="1" applyFill="1" applyAlignment="1">
      <alignment vertical="center"/>
    </xf>
    <xf numFmtId="9" fontId="84" fillId="0" borderId="0" xfId="2" applyFont="1" applyFill="1" applyAlignment="1">
      <alignment vertical="center"/>
    </xf>
    <xf numFmtId="165" fontId="218" fillId="0" borderId="0" xfId="1" applyFont="1" applyFill="1" applyBorder="1" applyAlignment="1">
      <alignment horizontal="center" vertical="center"/>
    </xf>
    <xf numFmtId="166" fontId="54" fillId="0" borderId="3" xfId="1" applyNumberFormat="1" applyFont="1" applyFill="1" applyBorder="1" applyAlignment="1">
      <alignment vertical="center"/>
    </xf>
    <xf numFmtId="165" fontId="218" fillId="0" borderId="0" xfId="1" applyFont="1" applyFill="1" applyBorder="1" applyAlignment="1">
      <alignment vertical="center"/>
    </xf>
    <xf numFmtId="37" fontId="54" fillId="0" borderId="0" xfId="4" applyNumberFormat="1" applyFont="1" applyFill="1" applyAlignment="1">
      <alignment vertical="center"/>
    </xf>
    <xf numFmtId="164" fontId="54" fillId="0" borderId="3" xfId="1" applyNumberFormat="1" applyFont="1" applyFill="1" applyBorder="1" applyAlignment="1">
      <alignment horizontal="right" vertical="center"/>
    </xf>
    <xf numFmtId="164" fontId="54" fillId="0" borderId="0" xfId="4" applyNumberFormat="1" applyFont="1" applyFill="1" applyBorder="1" applyAlignment="1">
      <alignment vertical="center"/>
    </xf>
    <xf numFmtId="165" fontId="54" fillId="0" borderId="3" xfId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horizontal="right" vertical="center"/>
    </xf>
    <xf numFmtId="164" fontId="54" fillId="0" borderId="1" xfId="1" applyNumberFormat="1" applyFont="1" applyFill="1" applyBorder="1" applyAlignment="1">
      <alignment horizontal="right" vertical="center"/>
    </xf>
    <xf numFmtId="166" fontId="218" fillId="0" borderId="0" xfId="4" applyNumberFormat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horizontal="right" vertical="center"/>
    </xf>
    <xf numFmtId="37" fontId="218" fillId="0" borderId="2" xfId="4" applyNumberFormat="1" applyFont="1" applyFill="1" applyBorder="1" applyAlignment="1">
      <alignment vertical="center"/>
    </xf>
    <xf numFmtId="164" fontId="218" fillId="0" borderId="0" xfId="4" applyNumberFormat="1" applyFont="1" applyFill="1" applyBorder="1" applyAlignment="1">
      <alignment vertical="center"/>
    </xf>
    <xf numFmtId="164" fontId="218" fillId="0" borderId="2" xfId="4" applyNumberFormat="1" applyFont="1" applyFill="1" applyBorder="1" applyAlignment="1">
      <alignment vertical="center"/>
    </xf>
    <xf numFmtId="37" fontId="218" fillId="0" borderId="0" xfId="4" applyNumberFormat="1" applyFont="1" applyFill="1" applyBorder="1" applyAlignment="1">
      <alignment vertical="center"/>
    </xf>
    <xf numFmtId="165" fontId="218" fillId="0" borderId="2" xfId="1" applyFont="1" applyFill="1" applyBorder="1" applyAlignment="1">
      <alignment vertical="center"/>
    </xf>
    <xf numFmtId="37" fontId="218" fillId="0" borderId="52" xfId="4" applyNumberFormat="1" applyFont="1" applyFill="1" applyBorder="1" applyAlignment="1">
      <alignment vertical="center"/>
    </xf>
    <xf numFmtId="164" fontId="218" fillId="0" borderId="52" xfId="4" applyNumberFormat="1" applyFont="1" applyFill="1" applyBorder="1" applyAlignment="1">
      <alignment vertical="center"/>
    </xf>
    <xf numFmtId="37" fontId="54" fillId="0" borderId="0" xfId="4" applyNumberFormat="1" applyFont="1" applyFill="1" applyBorder="1" applyAlignment="1">
      <alignment vertical="center"/>
    </xf>
    <xf numFmtId="43" fontId="54" fillId="0" borderId="0" xfId="4" applyFont="1" applyFill="1" applyAlignment="1">
      <alignment vertical="center"/>
    </xf>
    <xf numFmtId="37" fontId="54" fillId="0" borderId="3" xfId="4" applyNumberFormat="1" applyFont="1" applyFill="1" applyBorder="1" applyAlignment="1">
      <alignment vertical="center"/>
    </xf>
    <xf numFmtId="164" fontId="54" fillId="0" borderId="0" xfId="4" applyNumberFormat="1" applyFont="1" applyFill="1" applyAlignment="1">
      <alignment horizontal="center" vertical="center"/>
    </xf>
    <xf numFmtId="43" fontId="218" fillId="0" borderId="0" xfId="4" applyFont="1" applyFill="1" applyAlignment="1">
      <alignment vertical="center"/>
    </xf>
    <xf numFmtId="164" fontId="218" fillId="0" borderId="0" xfId="4" applyNumberFormat="1" applyFont="1" applyFill="1" applyAlignment="1">
      <alignment vertical="center"/>
    </xf>
    <xf numFmtId="164" fontId="218" fillId="0" borderId="2" xfId="4" applyNumberFormat="1" applyFont="1" applyFill="1" applyBorder="1" applyAlignment="1">
      <alignment horizontal="center" vertical="center"/>
    </xf>
    <xf numFmtId="164" fontId="218" fillId="0" borderId="0" xfId="4" applyNumberFormat="1" applyFont="1" applyFill="1" applyAlignment="1">
      <alignment horizontal="center" vertical="center"/>
    </xf>
    <xf numFmtId="43" fontId="218" fillId="0" borderId="0" xfId="4" applyFont="1" applyFill="1" applyBorder="1" applyAlignment="1">
      <alignment vertical="center"/>
    </xf>
    <xf numFmtId="164" fontId="218" fillId="0" borderId="0" xfId="1" applyNumberFormat="1" applyFont="1" applyFill="1" applyAlignment="1">
      <alignment vertical="center"/>
    </xf>
    <xf numFmtId="43" fontId="493" fillId="0" borderId="0" xfId="4" applyFont="1" applyFill="1" applyBorder="1" applyAlignment="1">
      <alignment horizontal="right" vertical="center"/>
    </xf>
    <xf numFmtId="164" fontId="218" fillId="0" borderId="0" xfId="1" applyNumberFormat="1" applyFont="1" applyFill="1" applyBorder="1" applyAlignment="1">
      <alignment vertical="center"/>
    </xf>
    <xf numFmtId="43" fontId="493" fillId="0" borderId="0" xfId="4" applyFont="1" applyFill="1" applyBorder="1" applyAlignment="1">
      <alignment vertical="center"/>
    </xf>
    <xf numFmtId="164" fontId="218" fillId="0" borderId="1" xfId="1" applyNumberFormat="1" applyFont="1" applyFill="1" applyBorder="1" applyAlignment="1">
      <alignment vertical="center"/>
    </xf>
    <xf numFmtId="165" fontId="218" fillId="0" borderId="1" xfId="1" applyFont="1" applyFill="1" applyBorder="1" applyAlignment="1">
      <alignment vertical="center"/>
    </xf>
    <xf numFmtId="348" fontId="54" fillId="0" borderId="0" xfId="1" applyNumberFormat="1" applyFont="1" applyFill="1" applyAlignment="1">
      <alignment vertical="center"/>
    </xf>
    <xf numFmtId="348" fontId="493" fillId="0" borderId="0" xfId="4" applyNumberFormat="1" applyFont="1" applyFill="1" applyBorder="1" applyAlignment="1">
      <alignment vertical="center"/>
    </xf>
    <xf numFmtId="348" fontId="54" fillId="0" borderId="0" xfId="1" applyNumberFormat="1" applyFont="1" applyFill="1" applyBorder="1" applyAlignment="1">
      <alignment vertical="center"/>
    </xf>
    <xf numFmtId="165" fontId="493" fillId="0" borderId="0" xfId="1" applyFont="1" applyFill="1" applyBorder="1" applyAlignment="1">
      <alignment vertical="center"/>
    </xf>
    <xf numFmtId="165" fontId="493" fillId="0" borderId="3" xfId="1" applyFont="1" applyFill="1" applyBorder="1" applyAlignment="1">
      <alignment vertical="center"/>
    </xf>
    <xf numFmtId="43" fontId="493" fillId="0" borderId="3" xfId="4" applyFont="1" applyFill="1" applyBorder="1" applyAlignment="1">
      <alignment vertical="center"/>
    </xf>
    <xf numFmtId="164" fontId="493" fillId="0" borderId="3" xfId="4" applyNumberFormat="1" applyFont="1" applyFill="1" applyBorder="1" applyAlignment="1">
      <alignment vertical="center"/>
    </xf>
    <xf numFmtId="164" fontId="218" fillId="0" borderId="3" xfId="1" applyNumberFormat="1" applyFont="1" applyFill="1" applyBorder="1" applyAlignment="1">
      <alignment vertical="center"/>
    </xf>
    <xf numFmtId="164" fontId="54" fillId="0" borderId="3" xfId="1" applyNumberFormat="1" applyFont="1" applyFill="1" applyBorder="1" applyAlignment="1">
      <alignment vertical="center"/>
    </xf>
    <xf numFmtId="164" fontId="218" fillId="0" borderId="2" xfId="1" applyNumberFormat="1" applyFont="1" applyFill="1" applyBorder="1" applyAlignment="1">
      <alignment vertical="center"/>
    </xf>
    <xf numFmtId="164" fontId="218" fillId="0" borderId="0" xfId="4" applyNumberFormat="1" applyFont="1" applyFill="1" applyAlignment="1">
      <alignment horizontal="right" vertical="center"/>
    </xf>
    <xf numFmtId="164" fontId="218" fillId="0" borderId="0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 vertical="center"/>
    </xf>
    <xf numFmtId="164" fontId="54" fillId="0" borderId="0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vertical="center"/>
    </xf>
    <xf numFmtId="164" fontId="218" fillId="0" borderId="3" xfId="4" applyNumberFormat="1" applyFont="1" applyFill="1" applyBorder="1" applyAlignment="1">
      <alignment vertical="center"/>
    </xf>
    <xf numFmtId="43" fontId="499" fillId="0" borderId="0" xfId="4" applyFont="1" applyFill="1" applyBorder="1" applyAlignment="1">
      <alignment vertical="center"/>
    </xf>
    <xf numFmtId="164" fontId="493" fillId="0" borderId="0" xfId="4" applyNumberFormat="1" applyFont="1" applyFill="1" applyBorder="1" applyAlignment="1">
      <alignment horizontal="right" vertical="center"/>
    </xf>
    <xf numFmtId="164" fontId="54" fillId="0" borderId="0" xfId="6330" applyNumberFormat="1" applyFont="1" applyFill="1" applyAlignment="1">
      <alignment horizontal="right" vertical="center"/>
    </xf>
    <xf numFmtId="164" fontId="54" fillId="0" borderId="3" xfId="6326" applyNumberFormat="1" applyFont="1" applyFill="1" applyBorder="1" applyAlignment="1">
      <alignment horizontal="right" vertical="center"/>
    </xf>
    <xf numFmtId="164" fontId="218" fillId="0" borderId="5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/>
    </xf>
    <xf numFmtId="164" fontId="54" fillId="0" borderId="0" xfId="4" applyNumberFormat="1" applyFont="1" applyFill="1" applyAlignment="1"/>
    <xf numFmtId="164" fontId="54" fillId="0" borderId="0" xfId="4" applyNumberFormat="1" applyFont="1" applyFill="1" applyBorder="1" applyAlignment="1">
      <alignment horizontal="right"/>
    </xf>
    <xf numFmtId="164" fontId="54" fillId="0" borderId="0" xfId="4" applyNumberFormat="1" applyFont="1" applyFill="1" applyBorder="1" applyAlignment="1"/>
    <xf numFmtId="164" fontId="54" fillId="0" borderId="0" xfId="4" applyNumberFormat="1" applyFont="1" applyFill="1" applyAlignment="1">
      <alignment horizontal="center"/>
    </xf>
    <xf numFmtId="43" fontId="493" fillId="0" borderId="0" xfId="4" applyFont="1" applyFill="1" applyBorder="1" applyAlignment="1">
      <alignment horizontal="right"/>
    </xf>
    <xf numFmtId="166" fontId="54" fillId="0" borderId="0" xfId="1" applyNumberFormat="1" applyFont="1" applyFill="1" applyAlignment="1">
      <alignment horizontal="center"/>
    </xf>
    <xf numFmtId="164" fontId="493" fillId="0" borderId="0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>
      <alignment horizontal="right"/>
    </xf>
    <xf numFmtId="164" fontId="493" fillId="0" borderId="3" xfId="4" applyNumberFormat="1" applyFont="1" applyFill="1" applyBorder="1" applyAlignment="1">
      <alignment horizontal="right"/>
    </xf>
    <xf numFmtId="164" fontId="54" fillId="0" borderId="0" xfId="6317" applyNumberFormat="1" applyFont="1" applyFill="1" applyAlignment="1">
      <alignment horizontal="right"/>
    </xf>
    <xf numFmtId="164" fontId="54" fillId="0" borderId="4" xfId="4" applyNumberFormat="1" applyFont="1" applyFill="1" applyBorder="1" applyAlignment="1">
      <alignment horizontal="right"/>
    </xf>
    <xf numFmtId="164" fontId="218" fillId="0" borderId="1" xfId="4" applyNumberFormat="1" applyFont="1" applyFill="1" applyBorder="1" applyAlignment="1">
      <alignment horizontal="right"/>
    </xf>
    <xf numFmtId="164" fontId="218" fillId="0" borderId="0" xfId="4" applyNumberFormat="1" applyFont="1" applyFill="1" applyAlignment="1"/>
    <xf numFmtId="164" fontId="218" fillId="0" borderId="0" xfId="4" applyNumberFormat="1" applyFont="1" applyFill="1" applyBorder="1" applyAlignment="1"/>
    <xf numFmtId="0" fontId="4" fillId="0" borderId="0" xfId="5" applyFont="1" applyAlignment="1">
      <alignment horizontal="center"/>
    </xf>
    <xf numFmtId="9" fontId="3" fillId="0" borderId="0" xfId="2" applyFont="1" applyFill="1"/>
    <xf numFmtId="0" fontId="2" fillId="0" borderId="0" xfId="5"/>
    <xf numFmtId="0" fontId="496" fillId="0" borderId="0" xfId="0" applyFont="1" applyAlignment="1">
      <alignment horizontal="left"/>
    </xf>
    <xf numFmtId="0" fontId="2" fillId="0" borderId="0" xfId="5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166" fontId="54" fillId="0" borderId="0" xfId="3" quotePrefix="1" applyNumberFormat="1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3" applyFont="1" applyAlignment="1">
      <alignment horizontal="center"/>
    </xf>
    <xf numFmtId="0" fontId="54" fillId="0" borderId="0" xfId="5" applyFont="1" applyAlignment="1">
      <alignment horizontal="left" vertical="center"/>
    </xf>
    <xf numFmtId="0" fontId="54" fillId="0" borderId="0" xfId="5" applyFont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260" fontId="218" fillId="0" borderId="2" xfId="1" applyNumberFormat="1" applyFont="1" applyFill="1" applyBorder="1" applyAlignment="1">
      <alignment vertical="center"/>
    </xf>
    <xf numFmtId="164" fontId="54" fillId="0" borderId="0" xfId="6305" applyNumberFormat="1" applyFont="1" applyFill="1" applyAlignment="1">
      <alignment horizontal="right" vertical="center"/>
    </xf>
    <xf numFmtId="0" fontId="2" fillId="0" borderId="0" xfId="5" applyAlignment="1">
      <alignment horizontal="left"/>
    </xf>
    <xf numFmtId="0" fontId="494" fillId="0" borderId="0" xfId="0" applyFont="1" applyAlignment="1">
      <alignment horizontal="center"/>
    </xf>
    <xf numFmtId="0" fontId="218" fillId="0" borderId="0" xfId="0" applyFont="1" applyAlignment="1">
      <alignment horizontal="left" vertical="center"/>
    </xf>
    <xf numFmtId="0" fontId="218" fillId="0" borderId="0" xfId="0" applyFont="1" applyAlignment="1">
      <alignment vertical="center" wrapText="1"/>
    </xf>
    <xf numFmtId="49" fontId="218" fillId="0" borderId="0" xfId="0" applyNumberFormat="1" applyFont="1" applyAlignment="1">
      <alignment vertical="center"/>
    </xf>
    <xf numFmtId="37" fontId="494" fillId="0" borderId="0" xfId="3" applyNumberFormat="1" applyFont="1" applyAlignment="1">
      <alignment horizontal="center" vertical="center"/>
    </xf>
    <xf numFmtId="164" fontId="2" fillId="0" borderId="0" xfId="5" applyNumberFormat="1"/>
    <xf numFmtId="37" fontId="3" fillId="0" borderId="0" xfId="5" applyNumberFormat="1" applyFont="1"/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right"/>
    </xf>
    <xf numFmtId="0" fontId="218" fillId="0" borderId="0" xfId="3" applyFont="1"/>
    <xf numFmtId="0" fontId="218" fillId="0" borderId="0" xfId="5" applyFont="1" applyAlignment="1">
      <alignment horizontal="left" vertical="center"/>
    </xf>
    <xf numFmtId="37" fontId="54" fillId="0" borderId="4" xfId="5" applyNumberFormat="1" applyFont="1" applyBorder="1" applyAlignment="1">
      <alignment vertical="center"/>
    </xf>
    <xf numFmtId="37" fontId="54" fillId="0" borderId="0" xfId="5" applyNumberFormat="1" applyFont="1" applyAlignment="1">
      <alignment vertical="center"/>
    </xf>
    <xf numFmtId="37" fontId="218" fillId="0" borderId="0" xfId="5" applyNumberFormat="1" applyFont="1" applyAlignment="1">
      <alignment vertical="center"/>
    </xf>
    <xf numFmtId="0" fontId="218" fillId="0" borderId="0" xfId="5" applyFont="1" applyAlignment="1">
      <alignment vertical="center"/>
    </xf>
    <xf numFmtId="37" fontId="218" fillId="0" borderId="0" xfId="5" applyNumberFormat="1" applyFont="1" applyAlignment="1">
      <alignment horizontal="right" vertical="center"/>
    </xf>
    <xf numFmtId="43" fontId="218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260" fontId="218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37" fontId="2" fillId="0" borderId="0" xfId="5" applyNumberFormat="1"/>
    <xf numFmtId="43" fontId="2" fillId="0" borderId="0" xfId="5" applyNumberFormat="1"/>
    <xf numFmtId="164" fontId="218" fillId="0" borderId="0" xfId="1" applyNumberFormat="1" applyFont="1" applyFill="1" applyAlignment="1" applyProtection="1">
      <alignment vertical="center"/>
    </xf>
    <xf numFmtId="164" fontId="54" fillId="0" borderId="0" xfId="1" applyNumberFormat="1" applyFont="1" applyFill="1" applyAlignment="1" applyProtection="1">
      <alignment vertical="center"/>
    </xf>
    <xf numFmtId="164" fontId="218" fillId="0" borderId="1" xfId="1" applyNumberFormat="1" applyFont="1" applyFill="1" applyBorder="1" applyAlignment="1" applyProtection="1">
      <alignment vertical="center"/>
    </xf>
    <xf numFmtId="164" fontId="218" fillId="0" borderId="2" xfId="1" applyNumberFormat="1" applyFont="1" applyFill="1" applyBorder="1" applyAlignment="1" applyProtection="1">
      <alignment vertical="center"/>
    </xf>
    <xf numFmtId="165" fontId="218" fillId="0" borderId="1" xfId="1" applyFont="1" applyFill="1" applyBorder="1" applyAlignment="1" applyProtection="1">
      <alignment vertical="center"/>
    </xf>
    <xf numFmtId="164" fontId="54" fillId="0" borderId="0" xfId="1" applyNumberFormat="1" applyFont="1" applyFill="1" applyBorder="1" applyAlignment="1" applyProtection="1">
      <alignment vertical="center"/>
    </xf>
    <xf numFmtId="164" fontId="218" fillId="0" borderId="2" xfId="4" applyNumberFormat="1" applyFont="1" applyFill="1" applyBorder="1" applyAlignment="1" applyProtection="1">
      <alignment vertical="center"/>
    </xf>
    <xf numFmtId="164" fontId="218" fillId="0" borderId="1" xfId="4" applyNumberFormat="1" applyFont="1" applyFill="1" applyBorder="1" applyAlignment="1" applyProtection="1">
      <alignment vertical="center"/>
    </xf>
    <xf numFmtId="164" fontId="218" fillId="0" borderId="0" xfId="4" applyNumberFormat="1" applyFont="1" applyFill="1" applyAlignment="1" applyProtection="1">
      <alignment vertical="center"/>
    </xf>
    <xf numFmtId="164" fontId="54" fillId="0" borderId="0" xfId="4" applyNumberFormat="1" applyFont="1" applyFill="1" applyAlignment="1" applyProtection="1">
      <alignment vertical="center"/>
    </xf>
    <xf numFmtId="164" fontId="2" fillId="0" borderId="0" xfId="4" applyNumberFormat="1" applyFont="1" applyFill="1" applyAlignment="1" applyProtection="1">
      <protection locked="0"/>
    </xf>
    <xf numFmtId="0" fontId="4" fillId="0" borderId="0" xfId="5" applyFont="1"/>
    <xf numFmtId="0" fontId="2" fillId="0" borderId="0" xfId="5" applyAlignment="1">
      <alignment horizontal="right"/>
    </xf>
    <xf numFmtId="0" fontId="3" fillId="0" borderId="0" xfId="5" applyFont="1"/>
    <xf numFmtId="49" fontId="495" fillId="0" borderId="0" xfId="0" applyNumberFormat="1" applyFont="1" applyAlignment="1">
      <alignment vertical="center"/>
    </xf>
    <xf numFmtId="49" fontId="494" fillId="0" borderId="0" xfId="0" applyNumberFormat="1" applyFont="1" applyAlignment="1">
      <alignment vertical="center"/>
    </xf>
    <xf numFmtId="3" fontId="2" fillId="0" borderId="0" xfId="5" applyNumberFormat="1"/>
    <xf numFmtId="4" fontId="485" fillId="0" borderId="0" xfId="0" applyNumberFormat="1" applyFont="1"/>
    <xf numFmtId="4" fontId="2" fillId="0" borderId="0" xfId="5" applyNumberFormat="1"/>
    <xf numFmtId="0" fontId="54" fillId="0" borderId="0" xfId="0" applyFont="1" applyAlignment="1">
      <alignment vertical="center"/>
    </xf>
    <xf numFmtId="0" fontId="494" fillId="0" borderId="0" xfId="0" applyFont="1" applyAlignment="1">
      <alignment vertical="center" wrapText="1"/>
    </xf>
    <xf numFmtId="0" fontId="54" fillId="0" borderId="0" xfId="3" applyFont="1" applyAlignment="1">
      <alignment horizontal="left" vertical="center"/>
    </xf>
    <xf numFmtId="0" fontId="495" fillId="0" borderId="0" xfId="0" applyFont="1" applyAlignment="1">
      <alignment vertical="center" wrapText="1"/>
    </xf>
    <xf numFmtId="0" fontId="493" fillId="0" borderId="0" xfId="0" applyFont="1" applyAlignment="1">
      <alignment vertical="center"/>
    </xf>
    <xf numFmtId="0" fontId="487" fillId="0" borderId="0" xfId="5" applyFont="1" applyAlignment="1">
      <alignment horizontal="left"/>
    </xf>
    <xf numFmtId="0" fontId="488" fillId="0" borderId="0" xfId="5" applyFont="1" applyAlignment="1">
      <alignment horizontal="center"/>
    </xf>
    <xf numFmtId="0" fontId="489" fillId="0" borderId="0" xfId="5" applyFont="1" applyAlignment="1">
      <alignment horizontal="center"/>
    </xf>
    <xf numFmtId="0" fontId="489" fillId="0" borderId="0" xfId="5" applyFont="1"/>
    <xf numFmtId="0" fontId="486" fillId="0" borderId="0" xfId="5" applyFont="1"/>
    <xf numFmtId="0" fontId="49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0" fontId="495" fillId="0" borderId="0" xfId="0" applyFont="1" applyAlignment="1">
      <alignment vertical="center"/>
    </xf>
    <xf numFmtId="166" fontId="54" fillId="0" borderId="0" xfId="5" applyNumberFormat="1" applyFont="1" applyAlignment="1">
      <alignment vertical="center"/>
    </xf>
    <xf numFmtId="0" fontId="493" fillId="0" borderId="0" xfId="0" applyFont="1" applyAlignment="1">
      <alignment horizontal="center" vertical="center"/>
    </xf>
    <xf numFmtId="0" fontId="54" fillId="0" borderId="0" xfId="5" applyFont="1" applyAlignment="1">
      <alignment horizontal="center" vertical="center"/>
    </xf>
    <xf numFmtId="49" fontId="493" fillId="0" borderId="0" xfId="0" applyNumberFormat="1" applyFont="1" applyAlignment="1">
      <alignment horizontal="left" vertical="center"/>
    </xf>
    <xf numFmtId="0" fontId="495" fillId="0" borderId="0" xfId="0" applyFont="1" applyAlignment="1">
      <alignment horizontal="justify" vertical="center"/>
    </xf>
    <xf numFmtId="0" fontId="54" fillId="0" borderId="0" xfId="6209" applyFont="1" applyAlignment="1">
      <alignment vertical="center"/>
    </xf>
    <xf numFmtId="0" fontId="4" fillId="0" borderId="0" xfId="0" applyFont="1" applyAlignment="1">
      <alignment horizontal="center"/>
    </xf>
    <xf numFmtId="49" fontId="218" fillId="0" borderId="0" xfId="0" applyNumberFormat="1" applyFont="1" applyAlignment="1">
      <alignment horizontal="left" vertical="center"/>
    </xf>
    <xf numFmtId="164" fontId="54" fillId="0" borderId="0" xfId="5" applyNumberFormat="1" applyFont="1" applyAlignment="1">
      <alignment vertical="center"/>
    </xf>
    <xf numFmtId="0" fontId="4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3" fillId="0" borderId="0" xfId="0" applyNumberFormat="1" applyFont="1"/>
    <xf numFmtId="0" fontId="3" fillId="0" borderId="0" xfId="2051" applyFont="1" applyAlignment="1">
      <alignment horizontal="left" vertical="center"/>
    </xf>
    <xf numFmtId="166" fontId="54" fillId="0" borderId="4" xfId="1" applyNumberFormat="1" applyFont="1" applyFill="1" applyBorder="1" applyAlignment="1">
      <alignment vertical="center"/>
    </xf>
    <xf numFmtId="37" fontId="491" fillId="0" borderId="0" xfId="3" applyNumberFormat="1" applyFont="1" applyAlignment="1">
      <alignment horizontal="center" vertical="center"/>
    </xf>
    <xf numFmtId="0" fontId="84" fillId="0" borderId="0" xfId="3" applyFont="1" applyAlignment="1">
      <alignment vertical="center"/>
    </xf>
    <xf numFmtId="0" fontId="496" fillId="0" borderId="0" xfId="0" applyFont="1" applyAlignment="1">
      <alignment horizontal="left" vertical="center"/>
    </xf>
    <xf numFmtId="0" fontId="160" fillId="0" borderId="0" xfId="3" applyFont="1" applyAlignment="1">
      <alignment horizontal="left" vertical="center"/>
    </xf>
    <xf numFmtId="0" fontId="54" fillId="0" borderId="0" xfId="3" applyFont="1" applyAlignment="1">
      <alignment horizontal="center" vertical="center"/>
    </xf>
    <xf numFmtId="0" fontId="218" fillId="0" borderId="0" xfId="3" applyFont="1" applyAlignment="1">
      <alignment vertical="center"/>
    </xf>
    <xf numFmtId="0" fontId="54" fillId="0" borderId="0" xfId="3" applyFont="1" applyAlignment="1">
      <alignment vertical="center"/>
    </xf>
    <xf numFmtId="166" fontId="54" fillId="0" borderId="0" xfId="3" quotePrefix="1" applyNumberFormat="1" applyFont="1" applyAlignment="1">
      <alignment horizontal="center" vertical="center"/>
    </xf>
    <xf numFmtId="166" fontId="54" fillId="0" borderId="0" xfId="3" applyNumberFormat="1" applyFont="1" applyAlignment="1">
      <alignment vertical="center"/>
    </xf>
    <xf numFmtId="49" fontId="54" fillId="0" borderId="0" xfId="0" applyNumberFormat="1" applyFont="1" applyAlignment="1">
      <alignment horizontal="center" vertical="center" wrapText="1"/>
    </xf>
    <xf numFmtId="0" fontId="49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218" fillId="0" borderId="0" xfId="3" applyFont="1" applyAlignment="1">
      <alignment horizontal="left" vertical="center"/>
    </xf>
    <xf numFmtId="0" fontId="494" fillId="0" borderId="0" xfId="3" applyFont="1" applyAlignment="1">
      <alignment horizontal="center" vertical="center"/>
    </xf>
    <xf numFmtId="43" fontId="54" fillId="0" borderId="0" xfId="3" applyNumberFormat="1" applyFont="1" applyAlignment="1">
      <alignment vertical="center"/>
    </xf>
    <xf numFmtId="164" fontId="54" fillId="0" borderId="0" xfId="3" applyNumberFormat="1" applyFont="1" applyAlignment="1">
      <alignment vertical="center"/>
    </xf>
    <xf numFmtId="49" fontId="497" fillId="0" borderId="0" xfId="0" applyNumberFormat="1" applyFont="1" applyAlignment="1">
      <alignment vertical="center"/>
    </xf>
    <xf numFmtId="0" fontId="252" fillId="0" borderId="0" xfId="3" applyFont="1" applyAlignment="1">
      <alignment horizontal="left" vertical="center"/>
    </xf>
    <xf numFmtId="0" fontId="491" fillId="0" borderId="0" xfId="3" applyFont="1" applyAlignment="1">
      <alignment horizontal="center" vertical="center"/>
    </xf>
    <xf numFmtId="0" fontId="84" fillId="0" borderId="0" xfId="3" applyFont="1" applyAlignment="1">
      <alignment horizontal="left" vertical="center"/>
    </xf>
    <xf numFmtId="166" fontId="84" fillId="0" borderId="0" xfId="3" applyNumberFormat="1" applyFont="1" applyAlignment="1">
      <alignment vertical="center"/>
    </xf>
    <xf numFmtId="43" fontId="84" fillId="0" borderId="0" xfId="3" applyNumberFormat="1" applyFont="1" applyAlignment="1">
      <alignment vertical="center"/>
    </xf>
    <xf numFmtId="0" fontId="54" fillId="0" borderId="0" xfId="3" quotePrefix="1" applyFont="1" applyAlignment="1">
      <alignment vertical="center"/>
    </xf>
    <xf numFmtId="0" fontId="218" fillId="0" borderId="0" xfId="3" applyFont="1" applyAlignment="1">
      <alignment horizontal="center" vertical="center"/>
    </xf>
    <xf numFmtId="0" fontId="494" fillId="0" borderId="0" xfId="3" applyFont="1" applyAlignment="1">
      <alignment horizontal="center" vertical="center"/>
    </xf>
    <xf numFmtId="166" fontId="54" fillId="0" borderId="0" xfId="3" quotePrefix="1" applyNumberFormat="1" applyFont="1" applyAlignment="1">
      <alignment horizontal="center"/>
    </xf>
    <xf numFmtId="166" fontId="494" fillId="0" borderId="0" xfId="1" applyNumberFormat="1" applyFont="1" applyFill="1" applyAlignment="1">
      <alignment horizontal="center"/>
    </xf>
    <xf numFmtId="0" fontId="218" fillId="0" borderId="0" xfId="3" applyFont="1" applyAlignment="1">
      <alignment horizontal="center"/>
    </xf>
    <xf numFmtId="165" fontId="218" fillId="0" borderId="0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  <xf numFmtId="0" fontId="493" fillId="0" borderId="3" xfId="0" applyFont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0" fontId="0" fillId="174" borderId="0" xfId="0" applyFill="1" applyAlignment="1">
      <alignment horizontal="center"/>
    </xf>
  </cellXfs>
  <cellStyles count="9923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10" xfId="9913" xr:uid="{373BE1A1-BFC7-44B9-9B86-1CD6C9839D43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2 2 2" xfId="9432" xr:uid="{AF92B1E4-1566-443D-A053-5B1B6D78C8D0}"/>
    <cellStyle name="Header1 10 2 2 2 2 3" xfId="8711" xr:uid="{7B1F980A-41AD-4E1C-B132-B9A47E0E9C6C}"/>
    <cellStyle name="Header1 10 2 2 2 2 4" xfId="9186" xr:uid="{F59A3104-8800-49BD-B029-4C14505BB5B6}"/>
    <cellStyle name="Header1 10 2 2 2 2 5" xfId="8421" xr:uid="{26682733-E964-4D85-B638-87C59A457833}"/>
    <cellStyle name="Header1 10 2 2 2 2 6" xfId="8434" xr:uid="{EDDEE890-238F-4E91-9F22-3389FAA0BBBD}"/>
    <cellStyle name="Header1 10 2 2 2 2 7" xfId="8983" xr:uid="{7C05FFE3-8646-424A-8855-AAC71F78614A}"/>
    <cellStyle name="Header1 10 2 2 2 3" xfId="8745" xr:uid="{FA43574D-0330-46E7-BA54-AF9E3C443D8E}"/>
    <cellStyle name="Header1 10 2 2 2 4" xfId="9787" xr:uid="{8D3FABF0-88FF-4D2A-B3A7-FCC7A8DC0B7B}"/>
    <cellStyle name="Header1 10 2 2 2 5" xfId="9240" xr:uid="{C404958D-89DB-4F14-90E3-7A2A1B8CA646}"/>
    <cellStyle name="Header1 10 2 2 2 6" xfId="9067" xr:uid="{7C6B0A97-255D-4527-A0A0-23699477F246}"/>
    <cellStyle name="Header1 10 2 2 2 7" xfId="9575" xr:uid="{FBBE8F1E-4CA3-4FB8-B13D-3AB5C0EE7A09}"/>
    <cellStyle name="Header1 10 2 2 2 8" xfId="9850" xr:uid="{0D237EDB-378A-4D06-9B59-E75FFFBA9C21}"/>
    <cellStyle name="Header1 10 2 2 3" xfId="7670" xr:uid="{8477EE5E-3370-406F-A740-28115B4B1E8B}"/>
    <cellStyle name="Header1 10 2 2 3 2" xfId="8306" xr:uid="{62240F5B-BC2E-4C6F-A1F2-623145861577}"/>
    <cellStyle name="Header1 10 2 2 3 3" xfId="9231" xr:uid="{7C08B9E1-76E6-4713-A168-24C2C0C18B2D}"/>
    <cellStyle name="Header1 10 2 2 3 4" xfId="9612" xr:uid="{39A63EC1-929F-4F4D-9C1C-8ABA0E36DB52}"/>
    <cellStyle name="Header1 10 2 2 3 5" xfId="8954" xr:uid="{2FC1F7AD-16A6-4F38-A286-233F823DEA74}"/>
    <cellStyle name="Header1 10 2 2 3 6" xfId="9891" xr:uid="{9FED801B-5672-45CA-B676-46AAC0946E26}"/>
    <cellStyle name="Header1 10 2 2 3 7" xfId="9821" xr:uid="{918D616C-70A4-4E10-AAAE-157341812740}"/>
    <cellStyle name="Header1 10 2 2 4" xfId="9430" xr:uid="{8494696F-7EFC-41BC-ACD7-AAA08299059C}"/>
    <cellStyle name="Header1 10 2 2 5" xfId="8996" xr:uid="{4891A57D-9BF7-4F26-B3B9-F4B7DEFC3CB2}"/>
    <cellStyle name="Header1 10 2 2 6" xfId="8549" xr:uid="{37363E84-4F2A-4294-AC21-0E7A847CD8F2}"/>
    <cellStyle name="Header1 10 2 2 7" xfId="9200" xr:uid="{CB4CB02B-AEF2-485D-9FB7-77E90C55FBB2}"/>
    <cellStyle name="Header1 10 2 2 8" xfId="9829" xr:uid="{B7D384C9-29D3-44DA-A3DA-98FBDFAE600B}"/>
    <cellStyle name="Header1 10 2 2 9" xfId="8359" xr:uid="{F8599D26-F6BA-44A3-B0E3-3252A0C29E04}"/>
    <cellStyle name="Header1 10 3" xfId="6660" xr:uid="{28793B1B-3E6A-4C5A-80FF-F87A3765CF66}"/>
    <cellStyle name="Header1 10 3 2" xfId="8135" xr:uid="{EA7A13C7-0D8C-4F0E-81AA-75B5DCB296B0}"/>
    <cellStyle name="Header1 10 3 2 2" xfId="8240" xr:uid="{B9E1BBD5-B293-4172-9FA2-49C8DBF01A44}"/>
    <cellStyle name="Header1 10 3 2 3" xfId="9733" xr:uid="{0A341087-1B8B-4A3D-887A-4D36D8B6E52A}"/>
    <cellStyle name="Header1 10 3 2 4" xfId="9606" xr:uid="{B8088952-5A71-40CA-B069-8FDF29B9021F}"/>
    <cellStyle name="Header1 10 3 2 5" xfId="9106" xr:uid="{7D1E3AF8-00B6-44E3-8155-AC0D7CC72FC8}"/>
    <cellStyle name="Header1 10 3 2 6" xfId="9404" xr:uid="{6DEB0C7A-D016-4843-91FB-E86C420FB5D6}"/>
    <cellStyle name="Header1 10 3 2 7" xfId="9917" xr:uid="{7D4E56A3-7E4C-4711-9496-754CA1105966}"/>
    <cellStyle name="Header1 10 3 3" xfId="9311" xr:uid="{E1E52212-5618-4D12-9DF5-6DB986DF7B0B}"/>
    <cellStyle name="Header1 10 3 4" xfId="9542" xr:uid="{2509DD04-2020-4E51-9538-C5A2FCA16E90}"/>
    <cellStyle name="Header1 10 3 5" xfId="9623" xr:uid="{D4370AC7-7DCE-4C07-A37B-56985E825A2E}"/>
    <cellStyle name="Header1 10 3 6" xfId="8823" xr:uid="{44CC6B5B-2584-4EA6-BBD6-D17B548B1DFA}"/>
    <cellStyle name="Header1 10 3 7" xfId="8616" xr:uid="{2562AC54-5C41-4417-962F-347511B893CF}"/>
    <cellStyle name="Header1 10 3 8" xfId="9290" xr:uid="{5BBDAC0F-469E-406F-A7D1-97C20BB70323}"/>
    <cellStyle name="Header1 10 4" xfId="8051" xr:uid="{29FEF62B-0805-410B-B693-8FA5B587AC3E}"/>
    <cellStyle name="Header1 10 4 2" xfId="9537" xr:uid="{B36383E7-6E89-48C6-A528-5B07037C55F9}"/>
    <cellStyle name="Header1 10 4 3" xfId="9770" xr:uid="{8F8B0941-33EF-48FD-AA18-1400F634257A}"/>
    <cellStyle name="Header1 10 4 4" xfId="9155" xr:uid="{85867C99-8CEC-443D-AD57-1545D8702CC9}"/>
    <cellStyle name="Header1 10 4 5" xfId="8478" xr:uid="{413FF583-C3EE-4297-A47F-CE68258D2048}"/>
    <cellStyle name="Header1 10 4 6" xfId="8363" xr:uid="{4789A2DE-4D35-4A56-98B3-B86B41F7204F}"/>
    <cellStyle name="Header1 10 4 7" xfId="9845" xr:uid="{2BC124C1-56C7-4782-BE26-C1C7216A337C}"/>
    <cellStyle name="Header1 10 5" xfId="9178" xr:uid="{8E33A970-BED8-43F8-B8B7-67CBB06C43CA}"/>
    <cellStyle name="Header1 10 6" xfId="8982" xr:uid="{9F71E7AA-AA7B-44A7-88BA-E053F4DA12F7}"/>
    <cellStyle name="Header1 10 7" xfId="9634" xr:uid="{D9A0D54D-3030-48F9-A875-C074BC7D7998}"/>
    <cellStyle name="Header1 10 8" xfId="9818" xr:uid="{FEC14118-3900-4D89-940D-0A7495F86834}"/>
    <cellStyle name="Header1 10 9" xfId="8265" xr:uid="{2A459624-7867-4FE3-BC70-2F6066410956}"/>
    <cellStyle name="Header1 11" xfId="4084" xr:uid="{A774996A-24AF-46E5-9541-D0D21C3CFDB0}"/>
    <cellStyle name="Header1 11 10" xfId="8425" xr:uid="{C666F654-CB40-4059-B9A8-85E937D358FD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2 2 2" xfId="9389" xr:uid="{03443A31-930B-4231-AA71-23F898FD651F}"/>
    <cellStyle name="Header1 11 2 2 2 2 3" xfId="9021" xr:uid="{DAF1267E-CF34-4255-8DB9-0EF515199A25}"/>
    <cellStyle name="Header1 11 2 2 2 2 4" xfId="8951" xr:uid="{BEF4FB1C-993C-4FA4-AE7B-E4C74F1230EF}"/>
    <cellStyle name="Header1 11 2 2 2 2 5" xfId="9068" xr:uid="{78B1EEE8-0269-4AE5-830D-F1DEA4D815D2}"/>
    <cellStyle name="Header1 11 2 2 2 2 6" xfId="9498" xr:uid="{73588EC9-C84E-4503-B5DF-56C14A3CB176}"/>
    <cellStyle name="Header1 11 2 2 2 2 7" xfId="9482" xr:uid="{A7DD6CD1-C645-4D67-8176-72C5A33FE026}"/>
    <cellStyle name="Header1 11 2 2 2 3" xfId="9419" xr:uid="{C406D83B-D4B1-4198-9EC4-884958EF0906}"/>
    <cellStyle name="Header1 11 2 2 2 4" xfId="9393" xr:uid="{86811254-C080-4B7D-A477-E69B6DFFB4B4}"/>
    <cellStyle name="Header1 11 2 2 2 5" xfId="8742" xr:uid="{E1023C73-D09A-44FB-A1E5-9D8FDF18803D}"/>
    <cellStyle name="Header1 11 2 2 2 6" xfId="9712" xr:uid="{FCC16A7D-A2B0-439F-87FC-ADF96332A394}"/>
    <cellStyle name="Header1 11 2 2 2 7" xfId="9805" xr:uid="{AC8021FE-168C-447F-A989-05D4C0D6A70D}"/>
    <cellStyle name="Header1 11 2 2 2 8" xfId="8717" xr:uid="{BB6A2F68-7294-45EC-93A6-7A41ADB2F859}"/>
    <cellStyle name="Header1 11 2 2 3" xfId="7669" xr:uid="{F9493339-ED74-4D8B-A106-9D4EFFD651CF}"/>
    <cellStyle name="Header1 11 2 2 3 2" xfId="8834" xr:uid="{CAD8A7BE-5186-4BEC-A9E5-DB10ABD74830}"/>
    <cellStyle name="Header1 11 2 2 3 3" xfId="9168" xr:uid="{1DF4620E-E737-4FF1-B3DC-AEDF34F5BF21}"/>
    <cellStyle name="Header1 11 2 2 3 4" xfId="8376" xr:uid="{88E2F8F9-A72B-4E3F-8A74-2B9128403E56}"/>
    <cellStyle name="Header1 11 2 2 3 5" xfId="9017" xr:uid="{7223F075-44B8-4F4B-9C97-0E931D283192}"/>
    <cellStyle name="Header1 11 2 2 3 6" xfId="9557" xr:uid="{2F41CFFB-3051-4FB2-8E9B-431AA0555B4C}"/>
    <cellStyle name="Header1 11 2 2 3 7" xfId="8793" xr:uid="{65CD83F4-721E-4337-A9C1-019538E04F38}"/>
    <cellStyle name="Header1 11 2 2 4" xfId="8642" xr:uid="{57E74E6E-FE0B-45E7-9046-FA4CB24CAE0F}"/>
    <cellStyle name="Header1 11 2 2 5" xfId="8234" xr:uid="{86D1A266-A793-4988-98E7-769DAE7FF069}"/>
    <cellStyle name="Header1 11 2 2 6" xfId="8728" xr:uid="{22047ED6-B198-49F2-AA05-1E22B717F8D9}"/>
    <cellStyle name="Header1 11 2 2 7" xfId="8963" xr:uid="{1BE0F16F-D391-4E0C-A980-0FCB431AFB29}"/>
    <cellStyle name="Header1 11 2 2 8" xfId="8709" xr:uid="{06F7C2A4-A3A8-44C7-AD1E-65F320FE3AC7}"/>
    <cellStyle name="Header1 11 2 2 9" xfId="8559" xr:uid="{646525EA-CCF3-4AB1-816B-A668EFA6DFD1}"/>
    <cellStyle name="Header1 11 3" xfId="7532" xr:uid="{C4D046A4-E4DA-4FF0-B7CC-3C2E9539A60E}"/>
    <cellStyle name="Header1 11 3 2" xfId="8143" xr:uid="{AA542134-220D-492A-998E-C6ED10D867C6}"/>
    <cellStyle name="Header1 11 3 2 2" xfId="8809" xr:uid="{1257810A-E522-4BF0-9256-0C55DB72FF97}"/>
    <cellStyle name="Header1 11 3 2 3" xfId="9479" xr:uid="{47A3FC6E-F650-498C-81B8-0A3DFAF47388}"/>
    <cellStyle name="Header1 11 3 2 4" xfId="9279" xr:uid="{1A6F3612-657B-4C9E-8D9C-8A81314731E4}"/>
    <cellStyle name="Header1 11 3 2 5" xfId="9749" xr:uid="{13C0B718-3D89-4D43-9A64-99D7FB0CA2B5}"/>
    <cellStyle name="Header1 11 3 2 6" xfId="8840" xr:uid="{D84DA52E-20A9-4C2A-AB68-08F8F4A88C28}"/>
    <cellStyle name="Header1 11 3 2 7" xfId="9470" xr:uid="{5C312A85-C08E-43D4-BAB5-7B902E84211C}"/>
    <cellStyle name="Header1 11 3 3" xfId="9363" xr:uid="{A0DD07D9-EE05-4CF0-90CB-019F7CEA16CA}"/>
    <cellStyle name="Header1 11 3 4" xfId="9429" xr:uid="{04D07F1B-AB19-4837-9A54-3287A1400994}"/>
    <cellStyle name="Header1 11 3 5" xfId="8787" xr:uid="{2774A13D-BEF4-4B71-A2B6-87913FC219E7}"/>
    <cellStyle name="Header1 11 3 6" xfId="9088" xr:uid="{74E8E2A3-9945-4AD2-9796-C0E0AA3C088E}"/>
    <cellStyle name="Header1 11 3 7" xfId="8214" xr:uid="{F0A0B92A-1210-4C58-938D-F968A50F3D79}"/>
    <cellStyle name="Header1 11 3 8" xfId="9806" xr:uid="{531ECCAC-5DF9-43B5-A046-1726AD839444}"/>
    <cellStyle name="Header1 11 4" xfId="7534" xr:uid="{82B8BC22-2B57-4853-BDF6-7611A3F61F58}"/>
    <cellStyle name="Header1 11 4 2" xfId="8610" xr:uid="{E990C390-931A-407B-8E07-E39AAE95E748}"/>
    <cellStyle name="Header1 11 4 3" xfId="8814" xr:uid="{9783662D-4319-4B07-B2FB-4A5E1A9843BE}"/>
    <cellStyle name="Header1 11 4 4" xfId="9150" xr:uid="{6780B923-B112-49A8-AA24-3411D6A4DE3D}"/>
    <cellStyle name="Header1 11 4 5" xfId="8235" xr:uid="{43FF2435-BBC7-4F09-9CEF-FC6E6CA8210A}"/>
    <cellStyle name="Header1 11 4 6" xfId="9474" xr:uid="{68D02832-A2F5-4A71-87D0-DCBD9DDFDD13}"/>
    <cellStyle name="Header1 11 4 7" xfId="9143" xr:uid="{3C64A915-7915-457B-8661-D9AE7D995DF6}"/>
    <cellStyle name="Header1 11 5" xfId="9259" xr:uid="{49A4AB5A-C253-49CB-A20F-6E1A6FBB5FBC}"/>
    <cellStyle name="Header1 11 6" xfId="9102" xr:uid="{53AB8B92-506A-44C4-A58B-FC7FE1B5EEFE}"/>
    <cellStyle name="Header1 11 7" xfId="8266" xr:uid="{09E07827-F6A5-4AD8-B615-2C2AC6200207}"/>
    <cellStyle name="Header1 11 8" xfId="8648" xr:uid="{6EA5A365-7889-4237-AA9E-BA41AF9A0DC1}"/>
    <cellStyle name="Header1 11 9" xfId="9793" xr:uid="{D69CE69D-E5C1-4026-BE85-2E09DADE14BD}"/>
    <cellStyle name="Header1 12" xfId="4085" xr:uid="{69F0951A-43B5-4A85-9CFE-0D2A6BE2F81C}"/>
    <cellStyle name="Header1 12 10" xfId="8344" xr:uid="{6504AE14-3587-4CBF-83FA-AB350E4A3397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2 2 2" xfId="9739" xr:uid="{2A4B818E-7A2D-4099-805D-9A6518C18181}"/>
    <cellStyle name="Header1 12 2 2 2 2 3" xfId="9030" xr:uid="{0538C51F-54FD-472F-A7D1-030C3482B028}"/>
    <cellStyle name="Header1 12 2 2 2 2 4" xfId="8352" xr:uid="{3CD3D85D-F1A9-4F3A-B3B0-5469C63918A1}"/>
    <cellStyle name="Header1 12 2 2 2 2 5" xfId="8973" xr:uid="{DD88A327-6A48-4864-AEF0-792BCC26E82A}"/>
    <cellStyle name="Header1 12 2 2 2 2 6" xfId="9333" xr:uid="{544AAECA-B52B-4072-AE70-12D08B3D62EF}"/>
    <cellStyle name="Header1 12 2 2 2 2 7" xfId="9869" xr:uid="{0F4E7B64-034A-430E-8639-5FE11088B023}"/>
    <cellStyle name="Header1 12 2 2 2 3" xfId="9357" xr:uid="{CCD98B23-7AC0-4521-A8B3-7DAD6CACF250}"/>
    <cellStyle name="Header1 12 2 2 2 4" xfId="9480" xr:uid="{ADDB292F-F919-40A3-8D38-77AE7BF72881}"/>
    <cellStyle name="Header1 12 2 2 2 5" xfId="9440" xr:uid="{EDF795A2-E1B4-4EA4-BA45-0504C4B7FA41}"/>
    <cellStyle name="Header1 12 2 2 2 6" xfId="9668" xr:uid="{15202994-7FA2-420F-9CA6-CE0E53FB9E34}"/>
    <cellStyle name="Header1 12 2 2 2 7" xfId="9682" xr:uid="{7B2F46AE-EC20-4C5B-ABE1-4530CF7ABED7}"/>
    <cellStyle name="Header1 12 2 2 2 8" xfId="8904" xr:uid="{9463301B-04D0-480B-ABD6-2243A10462BD}"/>
    <cellStyle name="Header1 12 2 2 3" xfId="7667" xr:uid="{DA54CFFF-2F01-48F0-A471-0AB379043008}"/>
    <cellStyle name="Header1 12 2 2 3 2" xfId="9478" xr:uid="{E543BF2D-4CA7-4DE0-AEDA-4FC75390819F}"/>
    <cellStyle name="Header1 12 2 2 3 3" xfId="8998" xr:uid="{C16336D5-A564-4C0C-98F7-BCC5182E3A43}"/>
    <cellStyle name="Header1 12 2 2 3 4" xfId="9692" xr:uid="{31C69BC5-3185-450F-A64B-11E948E628D8}"/>
    <cellStyle name="Header1 12 2 2 3 5" xfId="9203" xr:uid="{BB502AC7-CC8E-4DA2-A083-CFDB70D60F47}"/>
    <cellStyle name="Header1 12 2 2 3 6" xfId="8747" xr:uid="{96B309E5-E645-4FD5-95D8-996680C48AC4}"/>
    <cellStyle name="Header1 12 2 2 3 7" xfId="9824" xr:uid="{ECEFBC40-B4E4-44EE-BC7F-70CB30597BC5}"/>
    <cellStyle name="Header1 12 2 2 4" xfId="9595" xr:uid="{E89BB3AD-0025-4683-BD82-1E9BED908215}"/>
    <cellStyle name="Header1 12 2 2 5" xfId="9118" xr:uid="{2FA45109-A5D3-40BC-8724-3E79F6B8FA4D}"/>
    <cellStyle name="Header1 12 2 2 6" xfId="8594" xr:uid="{966D1BFE-DCE4-4792-BF5E-1B001D635015}"/>
    <cellStyle name="Header1 12 2 2 7" xfId="8659" xr:uid="{15AE2030-195D-4949-B537-22FE3DECE3AB}"/>
    <cellStyle name="Header1 12 2 2 8" xfId="9306" xr:uid="{26D2C520-C58B-46E4-AF53-3616151457C1}"/>
    <cellStyle name="Header1 12 2 2 9" xfId="8851" xr:uid="{46799389-4681-4DE4-830A-F179BEAD23D3}"/>
    <cellStyle name="Header1 12 3" xfId="8028" xr:uid="{A26CBAE7-A094-45F4-9106-60C0B75EFDC8}"/>
    <cellStyle name="Header1 12 3 2" xfId="8149" xr:uid="{B8496B7F-F76F-42EF-9DDC-B93A642FCDB8}"/>
    <cellStyle name="Header1 12 3 2 2" xfId="9365" xr:uid="{A42F8FD3-7849-4B56-850F-468167EEBFE2}"/>
    <cellStyle name="Header1 12 3 2 3" xfId="8397" xr:uid="{34AE89C0-C6DA-48AE-9EB3-5B72A4852B14}"/>
    <cellStyle name="Header1 12 3 2 4" xfId="8703" xr:uid="{A226B8AA-C904-4182-9137-E5A2795B63A2}"/>
    <cellStyle name="Header1 12 3 2 5" xfId="9833" xr:uid="{4261772F-E1CA-4C1C-8731-6A8886E6890A}"/>
    <cellStyle name="Header1 12 3 2 6" xfId="8693" xr:uid="{36BABAF1-932B-4A1F-AD91-5B83C2740BB2}"/>
    <cellStyle name="Header1 12 3 2 7" xfId="9299" xr:uid="{58388C83-5953-45D2-B6F6-8A44A123E99B}"/>
    <cellStyle name="Header1 12 3 3" xfId="9438" xr:uid="{75974653-4E9E-4A0A-893B-55BC0AE735D4}"/>
    <cellStyle name="Header1 12 3 4" xfId="8896" xr:uid="{5842DF86-8E67-4EE0-8D46-166C91C622A3}"/>
    <cellStyle name="Header1 12 3 5" xfId="8416" xr:uid="{4A79EFA4-97E0-4E8F-88C1-A5562BB9DDA2}"/>
    <cellStyle name="Header1 12 3 6" xfId="9157" xr:uid="{4CCC7E63-2878-46B5-BB57-163372F1A92D}"/>
    <cellStyle name="Header1 12 3 7" xfId="9700" xr:uid="{3079F1A6-2424-4ABB-B8A4-A1BCF946D806}"/>
    <cellStyle name="Header1 12 3 8" xfId="9870" xr:uid="{CD8F8E53-DDC4-4C12-B7F3-79FE96DD3477}"/>
    <cellStyle name="Header1 12 4" xfId="7499" xr:uid="{09BBA023-6147-4E60-9927-338C1395E0BE}"/>
    <cellStyle name="Header1 12 4 2" xfId="8806" xr:uid="{EC3FB822-A162-41A5-A137-E91552280FE5}"/>
    <cellStyle name="Header1 12 4 3" xfId="8687" xr:uid="{645F17B8-7B84-4102-BFD7-AC759E5D23B8}"/>
    <cellStyle name="Header1 12 4 4" xfId="8408" xr:uid="{D4D21D7F-ADE2-40AA-9B65-8632BF5FF3EC}"/>
    <cellStyle name="Header1 12 4 5" xfId="9511" xr:uid="{A48860D1-C1D8-4313-87CD-E83BB4BFEE85}"/>
    <cellStyle name="Header1 12 4 6" xfId="9376" xr:uid="{4B72950E-5D70-4D7A-A03F-A1E2DCB18DC9}"/>
    <cellStyle name="Header1 12 4 7" xfId="9658" xr:uid="{2D8B10B1-E775-4B93-B126-37F3E028562F}"/>
    <cellStyle name="Header1 12 5" xfId="9316" xr:uid="{1960714A-10DA-4087-9DD3-B1D90374444F}"/>
    <cellStyle name="Header1 12 6" xfId="8669" xr:uid="{3CC49B2A-EADE-4B35-8812-CF8934FA0BAA}"/>
    <cellStyle name="Header1 12 7" xfId="9527" xr:uid="{0959E392-F5AE-44E2-A9AD-4989E3335F4F}"/>
    <cellStyle name="Header1 12 8" xfId="8760" xr:uid="{DFCB5D4B-4379-4694-AB1D-6D412DCD3F6B}"/>
    <cellStyle name="Header1 12 9" xfId="8499" xr:uid="{19FD94BE-D16B-44DF-B3EA-B47144135504}"/>
    <cellStyle name="Header1 13" xfId="5636" xr:uid="{FDE9C0B0-9B41-4220-BCB7-4D8D8A4852A4}"/>
    <cellStyle name="Header1 13 10" xfId="9863" xr:uid="{A3531F34-0F0F-46B2-8DFC-0F1233333480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2 2 2" xfId="8458" xr:uid="{230CFB57-43F1-4909-AB49-355BD5B0E693}"/>
    <cellStyle name="Header1 13 2 2 2 3" xfId="8625" xr:uid="{1C2D3F23-1069-42A7-A91E-3D01AC25003C}"/>
    <cellStyle name="Header1 13 2 2 2 4" xfId="9889" xr:uid="{A33DF8C6-CCA4-4561-B489-58F51043FC51}"/>
    <cellStyle name="Header1 13 2 2 2 5" xfId="8543" xr:uid="{55FED7FD-236C-4C38-A493-BF9EE819C545}"/>
    <cellStyle name="Header1 13 2 2 2 6" xfId="8601" xr:uid="{4A05B34E-1692-4A70-92AF-5641561037A8}"/>
    <cellStyle name="Header1 13 2 2 2 7" xfId="9375" xr:uid="{D92AE094-2FC7-4DF4-B373-BD490527545A}"/>
    <cellStyle name="Header1 13 2 2 3" xfId="8780" xr:uid="{AC50956B-A03B-4CB7-9FAE-866EDE872599}"/>
    <cellStyle name="Header1 13 2 2 4" xfId="8959" xr:uid="{FD4BCEE9-AC17-48DC-A9DE-4F92A5521DEA}"/>
    <cellStyle name="Header1 13 2 2 5" xfId="9877" xr:uid="{6909FCFF-D78B-44FB-96E5-F4B32A2A773F}"/>
    <cellStyle name="Header1 13 2 2 6" xfId="9543" xr:uid="{9FC4104B-BD2E-4606-BCB9-F79008854720}"/>
    <cellStyle name="Header1 13 2 2 7" xfId="8292" xr:uid="{7563DE1C-C82C-4A64-A7B9-0E68011B6BAE}"/>
    <cellStyle name="Header1 13 2 2 8" xfId="9340" xr:uid="{352A8252-DDFD-4D09-8581-15CC33393B4B}"/>
    <cellStyle name="Header1 13 2 3" xfId="7586" xr:uid="{C67FF2AD-8512-4095-9AC2-470E17A65DFC}"/>
    <cellStyle name="Header1 13 2 3 2" xfId="9334" xr:uid="{6683B4A8-9D2A-4D67-9EA3-D3DEC09CEE8D}"/>
    <cellStyle name="Header1 13 2 3 3" xfId="8242" xr:uid="{3F4F31CA-4D4E-4753-817A-9E57DBB8AE57}"/>
    <cellStyle name="Header1 13 2 3 4" xfId="9008" xr:uid="{3899568B-6C6A-4C82-BFD4-7F3243C297F8}"/>
    <cellStyle name="Header1 13 2 3 5" xfId="9086" xr:uid="{AC0969C1-BE86-4600-829F-B2056A56B324}"/>
    <cellStyle name="Header1 13 2 3 6" xfId="9717" xr:uid="{8D04AE5F-A688-4C1A-AE92-1B0DCE73615E}"/>
    <cellStyle name="Header1 13 2 3 7" xfId="9911" xr:uid="{FD3539E8-FAD1-44ED-ACD9-EAB6FD2EF55C}"/>
    <cellStyle name="Header1 13 2 4" xfId="9643" xr:uid="{957BD3B3-6341-48AF-9907-543969C655C3}"/>
    <cellStyle name="Header1 13 2 5" xfId="8455" xr:uid="{B3818F40-F84B-464E-B722-16C71E28E479}"/>
    <cellStyle name="Header1 13 2 6" xfId="8928" xr:uid="{EBB259BE-242F-48F7-8BAF-B62B154B9679}"/>
    <cellStyle name="Header1 13 2 7" xfId="9697" xr:uid="{7202FDBC-813F-4BA9-BBBD-8264FC2CFDD2}"/>
    <cellStyle name="Header1 13 2 8" xfId="8208" xr:uid="{4A9A3BE8-ABB2-49AF-971D-6E42973D343D}"/>
    <cellStyle name="Header1 13 2 9" xfId="9510" xr:uid="{15DFADCA-ACA0-4FE6-9C2D-70A876D22BF8}"/>
    <cellStyle name="Header1 13 3" xfId="8108" xr:uid="{C975B683-7267-4C1B-A095-22BAED70F96C}"/>
    <cellStyle name="Header1 13 3 2" xfId="8199" xr:uid="{273768BF-6C81-4C52-AFB6-B17D63DAA5DB}"/>
    <cellStyle name="Header1 13 3 2 2" xfId="9261" xr:uid="{DF8E48B0-CDDE-4B9E-A883-B1A8B55DA838}"/>
    <cellStyle name="Header1 13 3 2 3" xfId="9570" xr:uid="{C1E1D983-187A-416A-9421-0D6E0A162FEB}"/>
    <cellStyle name="Header1 13 3 2 4" xfId="9894" xr:uid="{5A770728-2085-46DC-97BF-BED80BCA8997}"/>
    <cellStyle name="Header1 13 3 2 5" xfId="9714" xr:uid="{7B89F6E1-9DA6-4529-893A-87FAA2052B0C}"/>
    <cellStyle name="Header1 13 3 2 6" xfId="8431" xr:uid="{B2647086-F4D2-49CE-B650-1E3A70548BF9}"/>
    <cellStyle name="Header1 13 3 2 7" xfId="9910" xr:uid="{A3193C2D-1A95-40C5-B6C3-25209F91E800}"/>
    <cellStyle name="Header1 13 3 3" xfId="8897" xr:uid="{D2E09012-6CDF-4D29-84B6-4B23433B5174}"/>
    <cellStyle name="Header1 13 3 4" xfId="9339" xr:uid="{259EEA03-619E-4015-844B-619D75B7A2ED}"/>
    <cellStyle name="Header1 13 3 5" xfId="9883" xr:uid="{F518F477-6362-49E1-B26F-3938FF08A53B}"/>
    <cellStyle name="Header1 13 3 6" xfId="8290" xr:uid="{3025998C-AC26-4EB1-91F1-DD5402E6F3C2}"/>
    <cellStyle name="Header1 13 3 7" xfId="8484" xr:uid="{DBA41EA2-3E6B-4E49-A9AA-96B58E109A09}"/>
    <cellStyle name="Header1 13 3 8" xfId="8735" xr:uid="{DA1B88F7-CD58-48E5-A5BB-82834D7B35E0}"/>
    <cellStyle name="Header1 13 4" xfId="7538" xr:uid="{E112B8DB-957E-4678-B055-1CE47C402086}"/>
    <cellStyle name="Header1 13 4 2" xfId="8386" xr:uid="{62F259D7-F4C9-42C7-90AA-44C506C586BD}"/>
    <cellStyle name="Header1 13 4 3" xfId="8439" xr:uid="{9174CF71-1AD9-43D5-82A0-DE1E827F8D85}"/>
    <cellStyle name="Header1 13 4 4" xfId="9276" xr:uid="{59BFDB6C-7007-47F7-B9C4-4C1B2F9F8DF6}"/>
    <cellStyle name="Header1 13 4 5" xfId="8824" xr:uid="{E8C72963-A721-4C5D-8D46-9FE1E83DA39F}"/>
    <cellStyle name="Header1 13 4 6" xfId="8462" xr:uid="{0F14F204-2459-4B53-831C-BE92EB57D45C}"/>
    <cellStyle name="Header1 13 4 7" xfId="8967" xr:uid="{4C302E73-93E6-4A59-A512-5EB99F05C001}"/>
    <cellStyle name="Header1 13 5" xfId="9242" xr:uid="{5FCF9245-0F1A-4C76-8D25-2679B2CC7BC5}"/>
    <cellStyle name="Header1 13 6" xfId="9353" xr:uid="{0AE5BE00-F35D-4AFC-8C22-A96DBE575DFF}"/>
    <cellStyle name="Header1 13 7" xfId="9657" xr:uid="{FC1E1053-B9B0-48A7-97D8-C49D87DC2B1A}"/>
    <cellStyle name="Header1 13 8" xfId="9696" xr:uid="{91AD9B98-7575-4B50-8108-3174064A3FF2}"/>
    <cellStyle name="Header1 13 9" xfId="8232" xr:uid="{BB49AD01-1DFD-4111-8882-F038E6F8FA14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2 2 2" xfId="9367" xr:uid="{C438D11F-E95A-4BB0-8323-017E61435D2E}"/>
    <cellStyle name="Header1 14 2 2 3" xfId="9266" xr:uid="{7746F75D-451A-47B9-A6BE-414D5C550709}"/>
    <cellStyle name="Header1 14 2 2 4" xfId="9895" xr:uid="{A2865A69-9D93-4028-9BE0-2FF072CFC26F}"/>
    <cellStyle name="Header1 14 2 2 5" xfId="8889" xr:uid="{FCC2F277-F1A1-408C-9782-7CC13C0C823A}"/>
    <cellStyle name="Header1 14 2 2 6" xfId="8502" xr:uid="{67789CD2-B76B-4E29-8680-49F25D2228F0}"/>
    <cellStyle name="Header1 14 2 2 7" xfId="9348" xr:uid="{467BA8A7-FB96-4907-BB45-2D9723287327}"/>
    <cellStyle name="Header1 14 2 3" xfId="8263" xr:uid="{7676DF25-46F7-41A8-AADE-40DF35116941}"/>
    <cellStyle name="Header1 14 2 4" xfId="9705" xr:uid="{9B043E39-637E-4631-B94C-23292609FDD8}"/>
    <cellStyle name="Header1 14 2 5" xfId="9884" xr:uid="{EF4487DC-BCE5-4A31-91CA-E35B557DD6E2}"/>
    <cellStyle name="Header1 14 2 6" xfId="9558" xr:uid="{4A9CC9F0-48A2-46D3-9396-EC3C2721C44C}"/>
    <cellStyle name="Header1 14 2 7" xfId="8978" xr:uid="{C4CF25FF-7CB0-4496-A550-35AAFA7A2E73}"/>
    <cellStyle name="Header1 14 2 8" xfId="8253" xr:uid="{CF950FF5-77B5-40E9-AB7D-437FE636A7BF}"/>
    <cellStyle name="Header1 14 3" xfId="8060" xr:uid="{1732A11F-EBEB-4C05-A188-3D58E1EB84C3}"/>
    <cellStyle name="Header1 14 3 2" xfId="9216" xr:uid="{A1E74EBF-CF1F-46B8-A354-04DFB86C5A0D}"/>
    <cellStyle name="Header1 14 3 3" xfId="9148" xr:uid="{7ABA04BD-3015-43DE-9EC3-673858378441}"/>
    <cellStyle name="Header1 14 3 4" xfId="9875" xr:uid="{7E8D0E17-8772-4F2F-9990-45CAEC52AB9B}"/>
    <cellStyle name="Header1 14 3 5" xfId="9350" xr:uid="{ED547149-DF45-4D1B-84CD-1E038C49E150}"/>
    <cellStyle name="Header1 14 3 6" xfId="9127" xr:uid="{314DE237-DD52-4803-948D-EE03E879621F}"/>
    <cellStyle name="Header1 14 3 7" xfId="8341" xr:uid="{6FA2A557-67BC-42FC-8E5E-C9324F28C61C}"/>
    <cellStyle name="Header1 14 4" xfId="9037" xr:uid="{11EABFD2-AE99-41E4-AE6F-EB37D93EB213}"/>
    <cellStyle name="Header1 14 5" xfId="8801" xr:uid="{041E6426-4D54-4548-941B-D6471BF02F89}"/>
    <cellStyle name="Header1 14 6" xfId="8399" xr:uid="{0777722F-55BB-47F4-803C-D6BC2C2543B4}"/>
    <cellStyle name="Header1 14 7" xfId="8805" xr:uid="{C5186C29-942C-40D9-8997-C152DF91BA1B}"/>
    <cellStyle name="Header1 14 8" xfId="9620" xr:uid="{973F419F-67EC-47B5-AFEB-E000E6B9E157}"/>
    <cellStyle name="Header1 14 9" xfId="9876" xr:uid="{2C1D2985-601D-452A-9444-9D66FE39D30E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2 2 2" xfId="9405" xr:uid="{BCB9FFAF-B63F-4AFF-A3C9-EBA2881034C0}"/>
    <cellStyle name="Header1 15 2 2 3" xfId="9765" xr:uid="{29E35106-B82D-424B-BC10-D5EDC09471DE}"/>
    <cellStyle name="Header1 15 2 2 4" xfId="9888" xr:uid="{44512028-774C-4DF1-98BE-AF769DCAEB61}"/>
    <cellStyle name="Header1 15 2 2 5" xfId="9900" xr:uid="{DED0BD2E-7385-481F-921C-EAD56EF75F04}"/>
    <cellStyle name="Header1 15 2 2 6" xfId="8862" xr:uid="{F141847A-C02C-42A0-BE16-5E37F7567B43}"/>
    <cellStyle name="Header1 15 2 2 7" xfId="8867" xr:uid="{E563DA12-522B-4AC9-94C0-132548158DFB}"/>
    <cellStyle name="Header1 15 2 3" xfId="8323" xr:uid="{4CB916E3-7649-423D-A6D6-F6A8F01347F9}"/>
    <cellStyle name="Header1 15 2 4" xfId="9547" xr:uid="{A8CDCAA2-1A43-41DE-BBAF-A1DEC0B6E9FA}"/>
    <cellStyle name="Header1 15 2 5" xfId="9868" xr:uid="{1C1E8660-B35F-4E0B-9E43-05ECE7CCE903}"/>
    <cellStyle name="Header1 15 2 6" xfId="8402" xr:uid="{034E2840-AA89-4405-ACBF-206F36ADD5FE}"/>
    <cellStyle name="Header1 15 2 7" xfId="9347" xr:uid="{FC32193E-7006-4899-AE9A-83BB2F11975D}"/>
    <cellStyle name="Header1 15 2 8" xfId="9813" xr:uid="{826E5B7D-FFC3-4ED0-963F-6CC7E460E821}"/>
    <cellStyle name="Header1 15 3" xfId="8050" xr:uid="{23C26442-A881-4231-93AF-C090E5E9C7DA}"/>
    <cellStyle name="Header1 15 3 2" xfId="8460" xr:uid="{67F0C0CD-BF91-4982-AFFC-2726EEE079E6}"/>
    <cellStyle name="Header1 15 3 3" xfId="8621" xr:uid="{3EAD58C7-D63E-4340-8272-06AD76D33D73}"/>
    <cellStyle name="Header1 15 3 4" xfId="9872" xr:uid="{A5E6A654-C115-40E6-8D6A-12C8ADA128AF}"/>
    <cellStyle name="Header1 15 3 5" xfId="9248" xr:uid="{CBA660CC-46CD-4B18-9573-C80CA2B2D428}"/>
    <cellStyle name="Header1 15 3 6" xfId="9565" xr:uid="{4F3C3216-AC24-49BA-894F-F53D139041DA}"/>
    <cellStyle name="Header1 15 3 7" xfId="9841" xr:uid="{A2C5D7E9-6922-435F-A3A8-85A90678646F}"/>
    <cellStyle name="Header1 15 4" xfId="9141" xr:uid="{88AE75B9-8DB3-4429-8ED6-71CE3A72A1B0}"/>
    <cellStyle name="Header1 15 5" xfId="9249" xr:uid="{76612C7D-C5E7-4DA0-8A14-F4B6CF150D84}"/>
    <cellStyle name="Header1 15 6" xfId="8797" xr:uid="{0ADC2D32-1E3F-42FC-8AF2-557D721A5429}"/>
    <cellStyle name="Header1 15 7" xfId="8919" xr:uid="{EBF9E085-4D06-4E03-B8F4-5243B4BC4D1D}"/>
    <cellStyle name="Header1 15 8" xfId="8678" xr:uid="{8EE7BFEC-CF42-4638-8EAB-D7C8C2F1E48E}"/>
    <cellStyle name="Header1 15 9" xfId="8289" xr:uid="{640486F5-2BFF-493F-9C10-E80A0410E35B}"/>
    <cellStyle name="Header1 2" xfId="4086" xr:uid="{A4E19B48-420D-42AF-A8D1-64D3AE3F4B61}"/>
    <cellStyle name="Header1 2 10" xfId="9054" xr:uid="{FDEDD5C3-CDE9-416D-AB4B-774BADE1A1E4}"/>
    <cellStyle name="Header1 2 11" xfId="9816" xr:uid="{8AFA571A-AF1B-401A-B7BA-ADC679C782FC}"/>
    <cellStyle name="Header1 2 2" xfId="5632" xr:uid="{98792913-9625-4D8A-8869-74A00BEAB5A8}"/>
    <cellStyle name="Header1 2 2 10" xfId="8471" xr:uid="{7B62E62D-463E-4A45-B688-00ABE5790D20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2 2 2" xfId="9536" xr:uid="{79EFA039-7BE9-4CCA-8F2B-45879C58FE6C}"/>
    <cellStyle name="Header1 2 2 2 2 2 3" xfId="8599" xr:uid="{6BA82E4A-D902-42FC-8EEE-7142799C0C5B}"/>
    <cellStyle name="Header1 2 2 2 2 2 4" xfId="9890" xr:uid="{F6720FB4-D6A2-4DA8-BF0D-595A2273AF10}"/>
    <cellStyle name="Header1 2 2 2 2 2 5" xfId="8281" xr:uid="{1050DFE8-70D0-4180-8486-63BE9E351669}"/>
    <cellStyle name="Header1 2 2 2 2 2 6" xfId="9318" xr:uid="{5E379445-9AFC-4A71-BB71-2F06E5381377}"/>
    <cellStyle name="Header1 2 2 2 2 2 7" xfId="8588" xr:uid="{5675F5E8-DF80-48D9-96E8-34FEB639F63C}"/>
    <cellStyle name="Header1 2 2 2 2 3" xfId="9525" xr:uid="{6744247A-7DAC-433E-866A-78C89217309B}"/>
    <cellStyle name="Header1 2 2 2 2 4" xfId="9098" xr:uid="{72C4D232-CB92-4409-B9EF-91501545CA88}"/>
    <cellStyle name="Header1 2 2 2 2 5" xfId="9878" xr:uid="{DCD8EE9F-4082-4075-B4ED-DB6FF171F1D2}"/>
    <cellStyle name="Header1 2 2 2 2 6" xfId="8873" xr:uid="{EA1C4ADC-502D-4FB0-8E3D-031ABEEC3017}"/>
    <cellStyle name="Header1 2 2 2 2 7" xfId="8494" xr:uid="{638A645B-F0A9-4732-91C6-DA2BE35022B4}"/>
    <cellStyle name="Header1 2 2 2 2 8" xfId="9313" xr:uid="{31E6A519-8671-4291-B0C1-7638053F57BE}"/>
    <cellStyle name="Header1 2 2 2 3" xfId="7668" xr:uid="{54FB465E-EB69-4F1E-8E0A-E0D675335D51}"/>
    <cellStyle name="Header1 2 2 2 3 2" xfId="8272" xr:uid="{3D177E5C-40D4-4823-A5ED-FD757721A6B9}"/>
    <cellStyle name="Header1 2 2 2 3 3" xfId="8634" xr:uid="{AD8DD677-7EE3-4DA7-8C13-AB4368385BAE}"/>
    <cellStyle name="Header1 2 2 2 3 4" xfId="8219" xr:uid="{CA089FA3-4901-4B06-BA01-7A8CB90671F3}"/>
    <cellStyle name="Header1 2 2 2 3 5" xfId="9802" xr:uid="{11266162-C9CF-468D-930A-4FC73843280B}"/>
    <cellStyle name="Header1 2 2 2 3 6" xfId="8348" xr:uid="{DFA209AA-854C-496D-90A5-2FF26DBD0AEF}"/>
    <cellStyle name="Header1 2 2 2 3 7" xfId="9626" xr:uid="{8B692D2D-293A-45B5-9E9A-76D4593E35ED}"/>
    <cellStyle name="Header1 2 2 2 4" xfId="9031" xr:uid="{F2078CD1-2F50-4589-BDD6-12A5B362B10E}"/>
    <cellStyle name="Header1 2 2 2 5" xfId="9264" xr:uid="{7C082DB4-2250-4B2E-B6DF-69C8F2393C5A}"/>
    <cellStyle name="Header1 2 2 2 6" xfId="9426" xr:uid="{ACD268D4-4777-4A7C-8DE3-5586BEFFA226}"/>
    <cellStyle name="Header1 2 2 2 7" xfId="8353" xr:uid="{F851A896-0E29-4C00-8042-79692BCB2316}"/>
    <cellStyle name="Header1 2 2 2 8" xfId="8374" xr:uid="{817F6AEF-4D61-4D2C-9A93-B28D8A8766FB}"/>
    <cellStyle name="Header1 2 2 2 9" xfId="9172" xr:uid="{F137CCC4-59AB-4F5F-906F-FB0141B614E7}"/>
    <cellStyle name="Header1 2 2 3" xfId="8107" xr:uid="{AEA83145-C746-4A6A-A02D-10E8939BE307}"/>
    <cellStyle name="Header1 2 2 3 2" xfId="8198" xr:uid="{D12012C7-50D1-4C33-B47C-B7748AEE654B}"/>
    <cellStyle name="Header1 2 2 3 2 2" xfId="9639" xr:uid="{5C942665-E73D-4ABA-8346-DBEBB65E8E3B}"/>
    <cellStyle name="Header1 2 2 3 2 3" xfId="8615" xr:uid="{B1E92298-EC2B-47D9-9AF3-5E15EEDD38B0}"/>
    <cellStyle name="Header1 2 2 3 2 4" xfId="9893" xr:uid="{FE074845-7D0B-4D03-AB06-6E61C78F6DF4}"/>
    <cellStyle name="Header1 2 2 3 2 5" xfId="9866" xr:uid="{E6EA8A91-5080-4663-8BA4-2D3CB5DE7922}"/>
    <cellStyle name="Header1 2 2 3 2 6" xfId="9210" xr:uid="{693AE64F-9A77-464F-87E3-DEA2BC52933D}"/>
    <cellStyle name="Header1 2 2 3 2 7" xfId="8986" xr:uid="{DC8225A7-2327-4CA7-BF55-C2E88EC493AF}"/>
    <cellStyle name="Header1 2 2 3 3" xfId="9596" xr:uid="{DCBB499A-DDD1-4EC7-AEE3-FE315DD77319}"/>
    <cellStyle name="Header1 2 2 3 4" xfId="9785" xr:uid="{AC8E94E1-6E57-4C04-A6CE-E646F36C0724}"/>
    <cellStyle name="Header1 2 2 3 5" xfId="9882" xr:uid="{EB200545-1F0A-489E-82CC-5A17DC71DC67}"/>
    <cellStyle name="Header1 2 2 3 6" xfId="9441" xr:uid="{DF4060A7-60B5-46DF-BDA5-A32E8AA24030}"/>
    <cellStyle name="Header1 2 2 3 7" xfId="9268" xr:uid="{AFD8AA4E-1733-4C26-9E04-183B5C7D2F5B}"/>
    <cellStyle name="Header1 2 2 3 8" xfId="9519" xr:uid="{9E24FE64-CE99-4F9E-B246-809926B14EA1}"/>
    <cellStyle name="Header1 2 2 4" xfId="7579" xr:uid="{9378A13E-BF87-4F75-AFAA-452EFB0B9678}"/>
    <cellStyle name="Header1 2 2 4 2" xfId="9204" xr:uid="{1CE235FE-34FE-45FD-AD43-8CCD3ED063DB}"/>
    <cellStyle name="Header1 2 2 4 3" xfId="8756" xr:uid="{C45942F2-E7E6-4CB1-B1F3-A9DD02FBD413}"/>
    <cellStyle name="Header1 2 2 4 4" xfId="9844" xr:uid="{21B6D482-35F1-4118-832A-B67EE781D681}"/>
    <cellStyle name="Header1 2 2 4 5" xfId="9573" xr:uid="{AACE4CD5-2608-4501-AF13-8B7788CDA56C}"/>
    <cellStyle name="Header1 2 2 4 6" xfId="9338" xr:uid="{E6F2FCE0-00DF-40A9-A853-49D277A8721B}"/>
    <cellStyle name="Header1 2 2 4 7" xfId="9074" xr:uid="{89F56043-ACE7-450A-AC21-4289C2DC9BE5}"/>
    <cellStyle name="Header1 2 2 5" xfId="9602" xr:uid="{D3EC6F30-DEAA-49E2-8B3C-AFCE764E642A}"/>
    <cellStyle name="Header1 2 2 6" xfId="9075" xr:uid="{30B06DFA-939D-41A7-BDA6-18C5D05BC445}"/>
    <cellStyle name="Header1 2 2 7" xfId="9699" xr:uid="{B2F4ED62-98F7-4BA4-B634-35C75ECF9B60}"/>
    <cellStyle name="Header1 2 2 8" xfId="8620" xr:uid="{CFAE8E4D-A196-4EEC-8936-C68A86B96A3A}"/>
    <cellStyle name="Header1 2 2 9" xfId="8486" xr:uid="{101334BB-F6A1-404A-BADB-435D0FEEFC3C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2 2 2" xfId="9567" xr:uid="{696117B4-29F9-46EE-90AA-5BFF2E666070}"/>
    <cellStyle name="Header1 2 3 2 2 3" xfId="8948" xr:uid="{B9CE0CAD-7B9A-4F11-BFB3-F89C27779708}"/>
    <cellStyle name="Header1 2 3 2 2 4" xfId="9892" xr:uid="{89444ABE-1C36-46DD-ACB3-01B1CC0012BA}"/>
    <cellStyle name="Header1 2 3 2 2 5" xfId="9742" xr:uid="{542A38E8-5DA2-4F7F-B2EC-347E4E7AC1F9}"/>
    <cellStyle name="Header1 2 3 2 2 6" xfId="8247" xr:uid="{4B3F0144-4387-4332-8317-CDAD09BDD9AA}"/>
    <cellStyle name="Header1 2 3 2 2 7" xfId="9823" xr:uid="{C831403F-A5E4-4BED-B178-DAAC3183A742}"/>
    <cellStyle name="Header1 2 3 2 3" xfId="9212" xr:uid="{519134D5-46E0-4C37-AD7C-58E43A4D84DF}"/>
    <cellStyle name="Header1 2 3 2 4" xfId="8546" xr:uid="{59A5BA86-206F-4DFC-853C-F32EF3A72B5A}"/>
    <cellStyle name="Header1 2 3 2 5" xfId="9881" xr:uid="{73B086F7-B621-4C50-85E8-95F31CEE2541}"/>
    <cellStyle name="Header1 2 3 2 6" xfId="8654" xr:uid="{00733050-B530-46DB-8174-D7C5E4ED52BB}"/>
    <cellStyle name="Header1 2 3 2 7" xfId="8746" xr:uid="{22ABE885-B926-49A9-8156-76A74966F9FD}"/>
    <cellStyle name="Header1 2 3 2 8" xfId="9472" xr:uid="{ACFE2461-53ED-41BA-AC31-00F3F0405775}"/>
    <cellStyle name="Header1 2 3 3" xfId="7160" xr:uid="{78D1B762-37EC-4EC0-A8E6-6CA3A8056E49}"/>
    <cellStyle name="Header1 2 3 3 2" xfId="9591" xr:uid="{64553BE4-15E4-4C39-8FA0-DF22F4D8D96E}"/>
    <cellStyle name="Header1 2 3 3 3" xfId="9121" xr:uid="{3A7056E3-F6BE-4FE0-B574-62F2286B6675}"/>
    <cellStyle name="Header1 2 3 3 4" xfId="8965" xr:uid="{18226B64-1EB3-4585-9BA1-48F5E70C9EC0}"/>
    <cellStyle name="Header1 2 3 3 5" xfId="8246" xr:uid="{1593E86C-9E71-4FA7-83B5-FBB86E19166B}"/>
    <cellStyle name="Header1 2 3 3 6" xfId="8436" xr:uid="{20BF6591-4AAB-4403-879D-E64AF70E3B9E}"/>
    <cellStyle name="Header1 2 3 3 7" xfId="9839" xr:uid="{62D958E5-DADC-435B-8680-B5BFC3AB2BD2}"/>
    <cellStyle name="Header1 2 3 4" xfId="9342" xr:uid="{B1123DD3-A344-4C51-8801-BE77354687E5}"/>
    <cellStyle name="Header1 2 3 5" xfId="9417" xr:uid="{A380A855-0D31-4DB7-84CF-3FEC7C21FEDA}"/>
    <cellStyle name="Header1 2 3 6" xfId="9187" xr:uid="{4E47B1C9-7C0F-43B6-A232-D606E983EFA3}"/>
    <cellStyle name="Header1 2 3 7" xfId="8764" xr:uid="{5B86EEA0-4545-431E-BDF4-6BCE6C5A5DF6}"/>
    <cellStyle name="Header1 2 3 8" xfId="9774" xr:uid="{2303E8FC-8B1B-46D5-A9A5-22E8D80DFA78}"/>
    <cellStyle name="Header1 2 3 9" xfId="8631" xr:uid="{9F156968-E4AD-4B69-832F-18E860DA4FF9}"/>
    <cellStyle name="Header1 2 4" xfId="6659" xr:uid="{2A240A6F-5D97-4ED0-B0E5-1F6CA8342E19}"/>
    <cellStyle name="Header1 2 4 2" xfId="8134" xr:uid="{6ACD62A2-E63C-4C76-8A06-D6D33DD7F778}"/>
    <cellStyle name="Header1 2 4 2 2" xfId="8612" xr:uid="{302265BA-C2C8-4539-BF1A-EB5F7FA91101}"/>
    <cellStyle name="Header1 2 4 2 3" xfId="9380" xr:uid="{69335A31-5790-44D5-A471-CCE23983E2FA}"/>
    <cellStyle name="Header1 2 4 2 4" xfId="9886" xr:uid="{3AD50E77-56B8-4BE1-A561-9C3C0F9BEB41}"/>
    <cellStyle name="Header1 2 4 2 5" xfId="8759" xr:uid="{98768976-92EE-41C9-9584-E31768B8DFDE}"/>
    <cellStyle name="Header1 2 4 2 6" xfId="8361" xr:uid="{5235CF9B-4FF4-4282-90AB-F332838BCDA5}"/>
    <cellStyle name="Header1 2 4 2 7" xfId="9860" xr:uid="{952979BC-210E-45DD-83A9-01BA0B2C9310}"/>
    <cellStyle name="Header1 2 4 3" xfId="9637" xr:uid="{B8352ACF-D56E-4B04-9C7D-9DD48606D61B}"/>
    <cellStyle name="Header1 2 4 4" xfId="8271" xr:uid="{97418343-CC67-4164-A3FB-721F0B5953BA}"/>
    <cellStyle name="Header1 2 4 5" xfId="8583" xr:uid="{3170B9E8-5BDD-4A1F-ABB0-75CD060B4552}"/>
    <cellStyle name="Header1 2 4 6" xfId="8332" xr:uid="{47397377-3449-40C7-8762-A5A4A40B7399}"/>
    <cellStyle name="Header1 2 4 7" xfId="9766" xr:uid="{2C05C862-8AC2-4D4A-910C-4414BDE0E356}"/>
    <cellStyle name="Header1 2 4 8" xfId="8331" xr:uid="{8EC9B60E-D66C-4341-98A7-B10BCD5B247E}"/>
    <cellStyle name="Header1 2 5" xfId="7536" xr:uid="{E55ED688-073F-44FC-9A80-D122A717052D}"/>
    <cellStyle name="Header1 2 5 2" xfId="8920" xr:uid="{21132D5B-C723-4D86-B0EE-20D52A10BD90}"/>
    <cellStyle name="Header1 2 5 3" xfId="9091" xr:uid="{224342E8-E020-4B59-9DC7-D996DE857A27}"/>
    <cellStyle name="Header1 2 5 4" xfId="8298" xr:uid="{9677B9E6-4F3D-48C0-B410-08D7834820FB}"/>
    <cellStyle name="Header1 2 5 5" xfId="8668" xr:uid="{C5A26354-662E-4C05-A472-880D203F6322}"/>
    <cellStyle name="Header1 2 5 6" xfId="8216" xr:uid="{AAF0242A-F2B7-43A0-992A-579328F36DE0}"/>
    <cellStyle name="Header1 2 5 7" xfId="9136" xr:uid="{4C5AC61D-6709-4442-A8F6-D125388337F3}"/>
    <cellStyle name="Header1 2 6" xfId="9753" xr:uid="{070BB252-F4E8-4B17-B355-1A60408DD7CC}"/>
    <cellStyle name="Header1 2 7" xfId="9460" xr:uid="{49804EBA-0D5A-4B47-AD8B-DC6F0E20CE4D}"/>
    <cellStyle name="Header1 2 8" xfId="8479" xr:uid="{F2C50FA6-B44F-43A5-825C-8EDB1559813E}"/>
    <cellStyle name="Header1 2 9" xfId="8513" xr:uid="{E9A1B7C0-907C-472F-BC75-5D637A20E74D}"/>
    <cellStyle name="Header1 3" xfId="4087" xr:uid="{32E5E76E-E3AC-48EA-85B0-4C916518EADF}"/>
    <cellStyle name="Header1 3 10" xfId="9832" xr:uid="{3AE39E69-0380-4327-B018-5367F536E5FC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2 2 2" xfId="9387" xr:uid="{48177C28-FF33-428D-9FC2-8701F797971B}"/>
    <cellStyle name="Header1 3 2 2 2 2 3" xfId="8547" xr:uid="{0DB1E1F4-17BD-4F71-9AC6-0C05F37D9044}"/>
    <cellStyle name="Header1 3 2 2 2 2 4" xfId="8981" xr:uid="{265016EB-49D2-478E-BEF4-87F48999A2C4}"/>
    <cellStyle name="Header1 3 2 2 2 2 5" xfId="8993" xr:uid="{043DCFF2-D155-48A6-9DF9-DD5908725F38}"/>
    <cellStyle name="Header1 3 2 2 2 2 6" xfId="9678" xr:uid="{0327FD47-17DC-40B5-A25C-9448E47BABB4}"/>
    <cellStyle name="Header1 3 2 2 2 2 7" xfId="9652" xr:uid="{0ADD2D35-CC38-4FC6-8D1C-52108B3BAFE9}"/>
    <cellStyle name="Header1 3 2 2 2 3" xfId="8961" xr:uid="{8CD0FE6A-6213-4197-B317-8DB50EEB3670}"/>
    <cellStyle name="Header1 3 2 2 2 4" xfId="9613" xr:uid="{90782D13-29BC-4CA8-B142-B604F92B86C7}"/>
    <cellStyle name="Header1 3 2 2 2 5" xfId="8260" xr:uid="{7DFAACCB-618E-4A3B-91EF-0934A6A366D9}"/>
    <cellStyle name="Header1 3 2 2 2 6" xfId="8786" xr:uid="{C0FD5644-CD60-42FC-8E2B-26E82CD128C6}"/>
    <cellStyle name="Header1 3 2 2 2 7" xfId="8969" xr:uid="{4E7F5F9A-05DA-48A7-9F74-1188376C49EE}"/>
    <cellStyle name="Header1 3 2 2 2 8" xfId="9758" xr:uid="{AC40ED85-75D9-431C-B6BE-D2E6206EBCD9}"/>
    <cellStyle name="Header1 3 2 2 3" xfId="7167" xr:uid="{CF5BEDE2-F598-413E-9C31-5862237A77AC}"/>
    <cellStyle name="Header1 3 2 2 3 2" xfId="9288" xr:uid="{ED457AE5-C1B8-4DB9-91D5-D7DACD3D38DF}"/>
    <cellStyle name="Header1 3 2 2 3 3" xfId="9349" xr:uid="{FBCA8731-E049-4D27-81C5-FB0C0EEB92D6}"/>
    <cellStyle name="Header1 3 2 2 3 4" xfId="9614" xr:uid="{9E975109-605D-465A-AFE3-E31AF0AC139C}"/>
    <cellStyle name="Header1 3 2 2 3 5" xfId="8301" xr:uid="{04BBC88A-F6DC-45A6-A10D-FF666CD16CB0}"/>
    <cellStyle name="Header1 3 2 2 3 6" xfId="8869" xr:uid="{C8C49FA9-E796-4603-A0FF-762018952D6D}"/>
    <cellStyle name="Header1 3 2 2 3 7" xfId="8226" xr:uid="{0E8609BF-AA6B-4442-9072-FF87D0BD3E30}"/>
    <cellStyle name="Header1 3 2 2 4" xfId="8871" xr:uid="{E9FE9C38-C36C-4894-AD27-B86A0128B0D9}"/>
    <cellStyle name="Header1 3 2 2 5" xfId="8674" xr:uid="{CB51E356-DDBC-4AD7-9107-3CA965D1641C}"/>
    <cellStyle name="Header1 3 2 2 6" xfId="8218" xr:uid="{39F8DBEA-F038-4D5E-B3F5-32AEDE8F29CE}"/>
    <cellStyle name="Header1 3 2 2 7" xfId="9604" xr:uid="{9ABFF672-EC93-4AEA-8AB1-BB13B99F17C1}"/>
    <cellStyle name="Header1 3 2 2 8" xfId="9578" xr:uid="{DFCD3059-3186-4E73-8BB2-BF5160106807}"/>
    <cellStyle name="Header1 3 2 2 9" xfId="8626" xr:uid="{075FFF68-C946-4D8E-950A-B3679171603D}"/>
    <cellStyle name="Header1 3 3" xfId="7529" xr:uid="{D9D23851-60AB-40A7-93ED-DD368AA1B844}"/>
    <cellStyle name="Header1 3 3 2" xfId="8140" xr:uid="{CEEF83C4-53C7-4F81-A7D0-ED32122C7F2B}"/>
    <cellStyle name="Header1 3 3 2 2" xfId="9291" xr:uid="{F734BBCC-DBA3-4C12-BB15-86B49B236CA4}"/>
    <cellStyle name="Header1 3 3 2 3" xfId="9227" xr:uid="{88007EDC-992B-4C19-9DA2-E2A9C3079F80}"/>
    <cellStyle name="Header1 3 3 2 4" xfId="9786" xr:uid="{56604A91-FCF2-4EB0-9426-E139F241033A}"/>
    <cellStyle name="Header1 3 3 2 5" xfId="9196" xr:uid="{64D0CE71-2C19-4F06-BD2D-2D6B062DEDEC}"/>
    <cellStyle name="Header1 3 3 2 6" xfId="8325" xr:uid="{B76B864D-C57F-4618-AEB6-7A2C643BB8E2}"/>
    <cellStyle name="Header1 3 3 2 7" xfId="9189" xr:uid="{80DDE5BA-913B-4C64-BDAC-751007D05509}"/>
    <cellStyle name="Header1 3 3 3" xfId="9283" xr:uid="{28070D25-C692-4492-AADB-C8C5E5721730}"/>
    <cellStyle name="Header1 3 3 4" xfId="8960" xr:uid="{671B219E-45FC-47B9-A9F0-7DE39BEE593D}"/>
    <cellStyle name="Header1 3 3 5" xfId="8861" xr:uid="{8919A9AF-5C16-40DD-9795-A7E854A09B1B}"/>
    <cellStyle name="Header1 3 3 6" xfId="8228" xr:uid="{BF8E55E7-6294-4B36-BC54-FEE2AA3CBFA3}"/>
    <cellStyle name="Header1 3 3 7" xfId="9042" xr:uid="{164CD4AD-D6E6-4D65-92F3-824691D244CE}"/>
    <cellStyle name="Header1 3 3 8" xfId="9428" xr:uid="{7CAD9321-5F68-47C0-B32E-05A918460F4D}"/>
    <cellStyle name="Header1 3 4" xfId="8044" xr:uid="{9817AEB7-6B27-4CA7-AB71-605D693692A7}"/>
    <cellStyle name="Header1 3 4 2" xfId="8811" xr:uid="{58082D90-F50C-4272-9771-3B70C9ECC82E}"/>
    <cellStyle name="Header1 3 4 3" xfId="8550" xr:uid="{21AF7956-EA22-4266-B99F-00BA667EAC85}"/>
    <cellStyle name="Header1 3 4 4" xfId="8295" xr:uid="{1B389B65-E144-4BA1-9D44-FAB806889012}"/>
    <cellStyle name="Header1 3 4 5" xfId="9848" xr:uid="{116742F5-4A0C-4AF3-9F13-A66386DD97B7}"/>
    <cellStyle name="Header1 3 4 6" xfId="8217" xr:uid="{81203C1A-B68D-4715-965F-D18E556F713F}"/>
    <cellStyle name="Header1 3 4 7" xfId="9207" xr:uid="{F1D2BB88-864E-4616-8C4A-D1EA51B3BC9E}"/>
    <cellStyle name="Header1 3 5" xfId="8467" xr:uid="{9544744C-0ED2-4398-897D-931DC79A6610}"/>
    <cellStyle name="Header1 3 6" xfId="8335" xr:uid="{C316AEA0-3901-408A-B889-614E592782E5}"/>
    <cellStyle name="Header1 3 7" xfId="9444" xr:uid="{F9B0FDF5-F0D7-4461-A0F3-6E23C9A3FED9}"/>
    <cellStyle name="Header1 3 8" xfId="9116" xr:uid="{643EA1EF-5988-4E3B-9C38-E3A2709E889E}"/>
    <cellStyle name="Header1 3 9" xfId="9359" xr:uid="{86513E6A-26B0-458C-BB77-27E4C5CDA346}"/>
    <cellStyle name="Header1 4" xfId="4088" xr:uid="{873F1F49-D9EC-4E3F-A82E-95D0AC4CE609}"/>
    <cellStyle name="Header1 4 10" xfId="8245" xr:uid="{73241E3D-0CE0-41FE-948A-AD5E059736F5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2 2 2" xfId="9211" xr:uid="{395A8CC2-BCF5-4179-BEAD-7633A69370A2}"/>
    <cellStyle name="Header1 4 2 2 2 2 3" xfId="8227" xr:uid="{43880FC7-B93C-4EDE-9EA5-724DCF373CBD}"/>
    <cellStyle name="Header1 4 2 2 2 2 4" xfId="9716" xr:uid="{D7632991-871F-46FB-88E0-01836AB8A55D}"/>
    <cellStyle name="Header1 4 2 2 2 2 5" xfId="9330" xr:uid="{96BECC85-EAC2-4421-96F3-D346C8570D27}"/>
    <cellStyle name="Header1 4 2 2 2 2 6" xfId="9874" xr:uid="{0AC859D1-BC9A-45A1-AD4F-97633A500740}"/>
    <cellStyle name="Header1 4 2 2 2 2 7" xfId="9139" xr:uid="{C4F65372-DF2E-4FA6-A319-B84F5F346156}"/>
    <cellStyle name="Header1 4 2 2 2 3" xfId="8922" xr:uid="{E8E962DB-6BAC-49D3-B4C3-21723F635535}"/>
    <cellStyle name="Header1 4 2 2 2 4" xfId="8830" xr:uid="{5B2A01D8-27B9-4001-8672-BC426AF5D485}"/>
    <cellStyle name="Header1 4 2 2 2 5" xfId="9513" xr:uid="{B603C762-0B0B-4B99-B438-D4E17F2DE10A}"/>
    <cellStyle name="Header1 4 2 2 2 6" xfId="9034" xr:uid="{C0A04E46-E3FD-47C5-A08A-D3A0EF409DF1}"/>
    <cellStyle name="Header1 4 2 2 2 7" xfId="9880" xr:uid="{F90E866C-3C06-449C-9674-B79F50C64749}"/>
    <cellStyle name="Header1 4 2 2 2 8" xfId="9366" xr:uid="{8CD8F7C2-703C-491A-A768-8198452FBFA4}"/>
    <cellStyle name="Header1 4 2 2 3" xfId="7660" xr:uid="{B3AB92BD-C8C6-4ACF-805E-BE6472F52389}"/>
    <cellStyle name="Header1 4 2 2 3 2" xfId="8400" xr:uid="{E17CD4EC-6D3E-4ACC-B93D-4DFECA2B5456}"/>
    <cellStyle name="Header1 4 2 2 3 3" xfId="9149" xr:uid="{E819E67E-C49E-4478-AC5B-AD87337C0236}"/>
    <cellStyle name="Header1 4 2 2 3 4" xfId="8665" xr:uid="{89CA62D6-DC1F-4ED0-BD0F-B890476E5523}"/>
    <cellStyle name="Header1 4 2 2 3 5" xfId="8560" xr:uid="{0CE383D2-F88E-46B0-9006-FA77151D528D}"/>
    <cellStyle name="Header1 4 2 2 3 6" xfId="9628" xr:uid="{70D52651-2A1B-4B50-BA40-428CF12D04A7}"/>
    <cellStyle name="Header1 4 2 2 3 7" xfId="8497" xr:uid="{07CCC217-3AD3-4E00-B508-30B925D803FD}"/>
    <cellStyle name="Header1 4 2 2 4" xfId="8768" xr:uid="{A1DA7D39-2B1C-4E75-862C-B3CD845AE37B}"/>
    <cellStyle name="Header1 4 2 2 5" xfId="8380" xr:uid="{D92FF327-B5BE-4980-9DC5-0B14CB9C274D}"/>
    <cellStyle name="Header1 4 2 2 6" xfId="9391" xr:uid="{03041905-C455-420F-B426-D33B8043841B}"/>
    <cellStyle name="Header1 4 2 2 7" xfId="8734" xr:uid="{FEF176ED-3332-4C28-815F-814158225359}"/>
    <cellStyle name="Header1 4 2 2 8" xfId="8536" xr:uid="{FDF46306-2BCA-4D82-BE1B-0A11770BD94C}"/>
    <cellStyle name="Header1 4 2 2 9" xfId="9165" xr:uid="{AFE4EE75-45C6-4CCF-B1A0-0CFA599105AE}"/>
    <cellStyle name="Header1 4 3" xfId="8048" xr:uid="{1906DC5E-E36E-4F52-AB3B-D418AB365C46}"/>
    <cellStyle name="Header1 4 3 2" xfId="8153" xr:uid="{2D1AF0E3-A7DC-4723-B679-7D6AB2B42950}"/>
    <cellStyle name="Header1 4 3 2 2" xfId="9471" xr:uid="{0B5B2298-7AB7-402B-943D-F227D9FE3F92}"/>
    <cellStyle name="Header1 4 3 2 3" xfId="9080" xr:uid="{526FA49B-8936-4B7B-9893-80B3B2DC2610}"/>
    <cellStyle name="Header1 4 3 2 4" xfId="9619" xr:uid="{95891C57-A6A9-41D0-ACD2-33E5F2C070AD}"/>
    <cellStyle name="Header1 4 3 2 5" xfId="9027" xr:uid="{F7044917-4D95-4140-8718-6ECB420C57B9}"/>
    <cellStyle name="Header1 4 3 2 6" xfId="8231" xr:uid="{75D13257-8601-4BFE-B8C5-5083D0C5CFC7}"/>
    <cellStyle name="Header1 4 3 2 7" xfId="9050" xr:uid="{9159C88B-971A-4189-8E69-516EA68AF392}"/>
    <cellStyle name="Header1 4 3 3" xfId="9653" xr:uid="{AB8200AD-984D-4860-9AE0-09E1ACCE1E26}"/>
    <cellStyle name="Header1 4 3 4" xfId="9144" xr:uid="{BA563382-8599-4136-ACD6-CA38AFC8D8D2}"/>
    <cellStyle name="Header1 4 3 5" xfId="9016" xr:uid="{0E1D1FA9-1939-4206-B4C5-4021B440A33A}"/>
    <cellStyle name="Header1 4 3 6" xfId="9830" xr:uid="{C83F6F2C-E7EB-44FA-9234-5FCCED91FDA2}"/>
    <cellStyle name="Header1 4 3 7" xfId="8857" xr:uid="{A275FF15-BFA8-4353-8F96-C96A20D8CE56}"/>
    <cellStyle name="Header1 4 3 8" xfId="8320" xr:uid="{559CCB84-5AF6-4854-9294-E9C992398C60}"/>
    <cellStyle name="Header1 4 4" xfId="8031" xr:uid="{9F88136A-C73F-4977-A210-3CFDB862C6F2}"/>
    <cellStyle name="Header1 4 4 2" xfId="9006" xr:uid="{47C5B9A8-3575-4EB0-8CBE-9C160CCF4348}"/>
    <cellStyle name="Header1 4 4 3" xfId="8688" xr:uid="{C1748114-AEA1-4131-B358-26F7588BC4B6}"/>
    <cellStyle name="Header1 4 4 4" xfId="9808" xr:uid="{18BE5A18-8925-4395-84A2-9FEAE796B0BC}"/>
    <cellStyle name="Header1 4 4 5" xfId="9235" xr:uid="{6E8AD1D1-DA76-476E-BAC2-2A0001ABF5B5}"/>
    <cellStyle name="Header1 4 4 6" xfId="9792" xr:uid="{9C2DC042-A7EB-4CE9-B1B4-C695F3378E98}"/>
    <cellStyle name="Header1 4 4 7" xfId="9162" xr:uid="{59D12FCA-041C-479D-A283-244DC2214F68}"/>
    <cellStyle name="Header1 4 5" xfId="9484" xr:uid="{EFA56F23-AAA4-4A58-B5AA-82FA5EBDE4E1}"/>
    <cellStyle name="Header1 4 6" xfId="8929" xr:uid="{B1D1B369-2E40-4EE0-8CA3-EC62756A89A1}"/>
    <cellStyle name="Header1 4 7" xfId="9077" xr:uid="{21E485E6-9E3C-44CB-A9DE-CAE4ED366CB3}"/>
    <cellStyle name="Header1 4 8" xfId="9125" xr:uid="{3F3B73FC-D4F1-4DBA-9CA3-E14912037298}"/>
    <cellStyle name="Header1 4 9" xfId="9112" xr:uid="{F06855DF-146C-4345-ADC8-70B221AD7D85}"/>
    <cellStyle name="Header1 5" xfId="4089" xr:uid="{95E7047E-0BF3-40D0-AECD-1468A7229195}"/>
    <cellStyle name="Header1 5 10" xfId="9689" xr:uid="{0061C6FC-F683-49EF-888F-3961E98B26D8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2 2 2" xfId="9410" xr:uid="{2B11177C-64BA-413B-9E3B-FBF12D2E3756}"/>
    <cellStyle name="Header1 5 2 2 2 2 3" xfId="8979" xr:uid="{CE8E9683-4FEA-41C2-8D4E-BEA75C539EBA}"/>
    <cellStyle name="Header1 5 2 2 2 2 4" xfId="9368" xr:uid="{A773948A-2A14-46D0-843D-84EC818364EE}"/>
    <cellStyle name="Header1 5 2 2 2 2 5" xfId="9534" xr:uid="{5C30C573-3A18-41B8-ABE7-D9B6732ECF1A}"/>
    <cellStyle name="Header1 5 2 2 2 2 6" xfId="8623" xr:uid="{6E9CC018-9B41-4139-BDC3-E054265460D7}"/>
    <cellStyle name="Header1 5 2 2 2 2 7" xfId="8473" xr:uid="{060A39AF-E09C-455A-8CDA-D56DB13B209E}"/>
    <cellStyle name="Header1 5 2 2 2 3" xfId="9724" xr:uid="{9D92A69C-1D5A-461A-A4C6-E6F35A8E10C7}"/>
    <cellStyle name="Header1 5 2 2 2 4" xfId="9394" xr:uid="{A77D82D7-D22F-4770-A9CD-F2B8A5DFE686}"/>
    <cellStyle name="Header1 5 2 2 2 5" xfId="9581" xr:uid="{0004D365-B6C4-4C61-8E1B-E94DD9B5981E}"/>
    <cellStyle name="Header1 5 2 2 2 6" xfId="9552" xr:uid="{2532FAF8-C152-4B14-B865-42E8E5DA7467}"/>
    <cellStyle name="Header1 5 2 2 2 7" xfId="8791" xr:uid="{BEB10C2F-770C-41D5-A453-9AADC408BF06}"/>
    <cellStyle name="Header1 5 2 2 2 8" xfId="8795" xr:uid="{6220F2CB-A683-4A61-9F0A-3EC2F1F35C7D}"/>
    <cellStyle name="Header1 5 2 2 3" xfId="8045" xr:uid="{8BA397C1-1E5F-4E10-B72A-5909B7C7E82B}"/>
    <cellStyle name="Header1 5 2 2 3 2" xfId="8511" xr:uid="{9730E1DC-FFBF-4A7F-8E2E-4CC604DE81CC}"/>
    <cellStyle name="Header1 5 2 2 3 3" xfId="9784" xr:uid="{D9A6E38B-9FB3-40EE-84DF-C8F5932C5E8A}"/>
    <cellStyle name="Header1 5 2 2 3 4" xfId="9427" xr:uid="{A6B98BE7-0C02-471D-941B-822B3F17AFC4}"/>
    <cellStyle name="Header1 5 2 2 3 5" xfId="9666" xr:uid="{11DAF73D-9751-43DD-B9D3-B423E510DF5D}"/>
    <cellStyle name="Header1 5 2 2 3 6" xfId="9779" xr:uid="{1DC89648-C3AB-4AFC-B161-4A42E2E73DD0}"/>
    <cellStyle name="Header1 5 2 2 3 7" xfId="9695" xr:uid="{932E5497-CA3F-4580-AEF7-3D23F14FEC61}"/>
    <cellStyle name="Header1 5 2 2 4" xfId="9370" xr:uid="{54597AEC-2433-42DA-81FC-067DAC12973A}"/>
    <cellStyle name="Header1 5 2 2 5" xfId="9541" xr:uid="{97984385-8687-44E0-A1F6-BF98CF1B0F67}"/>
    <cellStyle name="Header1 5 2 2 6" xfId="8924" xr:uid="{898FA7F9-2132-406E-8A59-2901EDD5E373}"/>
    <cellStyle name="Header1 5 2 2 7" xfId="9718" xr:uid="{8D4A6368-65F3-405B-8EBA-A845BD3FBFBB}"/>
    <cellStyle name="Header1 5 2 2 8" xfId="8591" xr:uid="{79F09908-E738-4024-BD8A-CC2CAD32A4DB}"/>
    <cellStyle name="Header1 5 2 2 9" xfId="9709" xr:uid="{92D3B323-009D-4D7C-ADDC-782F5C51E716}"/>
    <cellStyle name="Header1 5 3" xfId="8027" xr:uid="{1F52CCC1-C3A1-4C8E-9ED5-41B9E763E444}"/>
    <cellStyle name="Header1 5 3 2" xfId="8148" xr:uid="{D92B163C-FFA8-41F7-BF24-5CC64E2B20AD}"/>
    <cellStyle name="Header1 5 3 2 2" xfId="9509" xr:uid="{E7298538-C850-4BF8-9D71-9E93502EFC37}"/>
    <cellStyle name="Header1 5 3 2 3" xfId="8592" xr:uid="{6897A799-6C0B-4A70-9501-010881B1E2C4}"/>
    <cellStyle name="Header1 5 3 2 4" xfId="9224" xr:uid="{5064E99A-8E7C-4E39-8BE1-A4F00F3839D8}"/>
    <cellStyle name="Header1 5 3 2 5" xfId="9174" xr:uid="{999C388C-9F02-4377-BBA8-883CCD1005AE}"/>
    <cellStyle name="Header1 5 3 2 6" xfId="8582" xr:uid="{7F9DAD8A-44D3-45E1-8AD6-18DF15F5E41E}"/>
    <cellStyle name="Header1 5 3 2 7" xfId="8506" xr:uid="{D4E221C8-56DC-4091-8750-1B39C7625345}"/>
    <cellStyle name="Header1 5 3 3" xfId="8589" xr:uid="{B294AFBC-EF58-4567-A7D9-A4B04C505B42}"/>
    <cellStyle name="Header1 5 3 4" xfId="9374" xr:uid="{762A385D-4E89-4B62-A38A-171D77E6B1EE}"/>
    <cellStyle name="Header1 5 3 5" xfId="9640" xr:uid="{BA23E651-C6F5-4825-B4B9-28C1AD923BE5}"/>
    <cellStyle name="Header1 5 3 6" xfId="9899" xr:uid="{5117EF0B-1AAB-4FD4-B770-DFB648231482}"/>
    <cellStyle name="Header1 5 3 7" xfId="9123" xr:uid="{DA1B81B6-2E75-498A-B450-16779E230E25}"/>
    <cellStyle name="Header1 5 3 8" xfId="9865" xr:uid="{E59310E5-6699-4201-BE18-896503FA3D90}"/>
    <cellStyle name="Header1 5 4" xfId="6664" xr:uid="{C3ADA0FE-3316-4C4F-B2BB-E008D926D7D8}"/>
    <cellStyle name="Header1 5 4 2" xfId="9209" xr:uid="{A9E5A2CC-5973-4DA6-8421-565FFC6FB30E}"/>
    <cellStyle name="Header1 5 4 3" xfId="9390" xr:uid="{E1FC9918-C0AE-48F9-A696-10FFEFA1F0EE}"/>
    <cellStyle name="Header1 5 4 4" xfId="9301" xr:uid="{EE8F2486-157E-4688-9751-3BDE809BC3FF}"/>
    <cellStyle name="Header1 5 4 5" xfId="9011" xr:uid="{DA97B27D-B5AC-48BD-98EC-D323DA39EA98}"/>
    <cellStyle name="Header1 5 4 6" xfId="9335" xr:uid="{8ACD3C8A-475E-4D7D-9DEB-8870809808A2}"/>
    <cellStyle name="Header1 5 4 7" xfId="9772" xr:uid="{369CE86F-9538-44DA-848C-7E32EC85B9DD}"/>
    <cellStyle name="Header1 5 5" xfId="8788" xr:uid="{8FB53AA6-A113-4DBE-9771-595966094B4B}"/>
    <cellStyle name="Header1 5 6" xfId="9439" xr:uid="{EBCF8CA9-2E35-4DEA-9D38-9B947388A952}"/>
    <cellStyle name="Header1 5 7" xfId="9337" xr:uid="{FA58D831-82D6-4F5B-BBDC-603E32D774DD}"/>
    <cellStyle name="Header1 5 8" xfId="9273" xr:uid="{51824CC9-4AAB-414D-A563-8A9ABF78C73B}"/>
    <cellStyle name="Header1 5 9" xfId="9783" xr:uid="{07FEDCAE-5CDA-4432-9580-ED51CA280122}"/>
    <cellStyle name="Header1 6" xfId="4090" xr:uid="{BF609D71-C69C-47FC-B8D9-BE889EEBDEDF}"/>
    <cellStyle name="Header1 6 10" xfId="9267" xr:uid="{C697CD41-CDB4-41B9-AF85-679AE7BECB01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2 2 2" xfId="9463" xr:uid="{38661764-79E0-4730-97AC-04BDE7154E09}"/>
    <cellStyle name="Header1 6 2 2 2 2 3" xfId="8493" xr:uid="{271C41F4-145C-4642-8EDA-CD295B9790C8}"/>
    <cellStyle name="Header1 6 2 2 2 2 4" xfId="9320" xr:uid="{77428D01-886E-4563-ACFA-52269383DFE5}"/>
    <cellStyle name="Header1 6 2 2 2 2 5" xfId="9197" xr:uid="{F15E86EA-DF20-43E8-B81E-220DE86EAD3D}"/>
    <cellStyle name="Header1 6 2 2 2 2 6" xfId="9794" xr:uid="{C7B1448E-4BD4-47A2-8AD1-AE397EB4965A}"/>
    <cellStyle name="Header1 6 2 2 2 2 7" xfId="9221" xr:uid="{47C023EA-90FF-486C-A59D-4CC339161EA0}"/>
    <cellStyle name="Header1 6 2 2 2 3" xfId="9609" xr:uid="{952057EE-C8B7-4A90-BF74-CEE7CE52D800}"/>
    <cellStyle name="Header1 6 2 2 2 4" xfId="8636" xr:uid="{A6300DA2-7D4D-4C90-86F0-09481F794AF2}"/>
    <cellStyle name="Header1 6 2 2 2 5" xfId="9579" xr:uid="{A371ED05-8252-4767-BDD7-C1B42DFD3BA0}"/>
    <cellStyle name="Header1 6 2 2 2 6" xfId="9885" xr:uid="{3446DD33-8B5F-4BAE-AB75-B166900C7786}"/>
    <cellStyle name="Header1 6 2 2 2 7" xfId="9621" xr:uid="{22601055-FC2F-40ED-8DAD-D0C2C674CEC9}"/>
    <cellStyle name="Header1 6 2 2 2 8" xfId="8664" xr:uid="{B7DDE76C-357F-40AB-AD81-6D2D302BA1C8}"/>
    <cellStyle name="Header1 6 2 2 3" xfId="7666" xr:uid="{D2F4890C-73B2-4A32-9E97-A71F7116073D}"/>
    <cellStyle name="Header1 6 2 2 3 2" xfId="8254" xr:uid="{E520FFC5-287F-45E7-AF61-81C05E53998A}"/>
    <cellStyle name="Header1 6 2 2 3 3" xfId="9199" xr:uid="{056E75F6-898B-463F-AA23-075201100E0A}"/>
    <cellStyle name="Header1 6 2 2 3 4" xfId="9627" xr:uid="{43CF02DB-A559-44B4-9B12-2798A2B20D63}"/>
    <cellStyle name="Header1 6 2 2 3 5" xfId="8518" xr:uid="{2448E01D-CF2F-4702-BEF7-9874AD1ECB10}"/>
    <cellStyle name="Header1 6 2 2 3 6" xfId="8270" xr:uid="{FE264748-0DA4-4C60-BF94-8867DF513B5D}"/>
    <cellStyle name="Header1 6 2 2 3 7" xfId="8211" xr:uid="{4A38F6FC-AE90-4AA0-B5AA-097F455E0A02}"/>
    <cellStyle name="Header1 6 2 2 4" xfId="8609" xr:uid="{4D0492DF-4184-4CBD-980B-45E9A2466FC0}"/>
    <cellStyle name="Header1 6 2 2 5" xfId="8826" xr:uid="{6F89550F-B77C-495B-88E5-0872606278BC}"/>
    <cellStyle name="Header1 6 2 2 6" xfId="9371" xr:uid="{5C46A2A2-6E17-4CCF-ADFD-BC1C1021B776}"/>
    <cellStyle name="Header1 6 2 2 7" xfId="9555" xr:uid="{96643355-B4FF-487F-960A-3296F1CB204E}"/>
    <cellStyle name="Header1 6 2 2 8" xfId="9887" xr:uid="{7E9E99C3-7D93-43B1-A2D6-8295947DDCDB}"/>
    <cellStyle name="Header1 6 2 2 9" xfId="9497" xr:uid="{F2CBD849-D46C-4F1D-8438-A579C4F8D945}"/>
    <cellStyle name="Header1 6 3" xfId="7531" xr:uid="{19C6D38F-EE7C-40D5-A2B1-4A15A1CC26EB}"/>
    <cellStyle name="Header1 6 3 2" xfId="8142" xr:uid="{F51E82D4-27A0-416F-BF89-8216AD45C1C1}"/>
    <cellStyle name="Header1 6 3 2 2" xfId="8575" xr:uid="{22186660-D6F8-484C-B0BA-4A4A27CF1EE2}"/>
    <cellStyle name="Header1 6 3 2 3" xfId="9674" xr:uid="{19A96CAC-9BBD-4A3B-B27C-B0365004A76B}"/>
    <cellStyle name="Header1 6 3 2 4" xfId="9449" xr:uid="{5A28FCAE-6227-48E5-9C4C-983AB3BA3B2F}"/>
    <cellStyle name="Header1 6 3 2 5" xfId="8779" xr:uid="{120F6C48-367F-4BEA-B79E-D77D4FAF3B47}"/>
    <cellStyle name="Header1 6 3 2 6" xfId="8943" xr:uid="{5FD22BA4-64D3-49A8-A03C-1986A74F768C}"/>
    <cellStyle name="Header1 6 3 2 7" xfId="9361" xr:uid="{FF5EA6B1-1A53-46D8-A4A8-82EA00437271}"/>
    <cellStyle name="Header1 6 3 3" xfId="9549" xr:uid="{8EC5B7FC-C4DE-454D-A943-890B2F7C094D}"/>
    <cellStyle name="Header1 6 3 4" xfId="9282" xr:uid="{12A328E0-9286-4478-AB95-21EECE5E0CB7}"/>
    <cellStyle name="Header1 6 3 5" xfId="8406" xr:uid="{65EC0785-B065-4DBF-94B7-C7627F601949}"/>
    <cellStyle name="Header1 6 3 6" xfId="9213" xr:uid="{8128F350-08A4-4494-9AA9-7B2664AB58DD}"/>
    <cellStyle name="Header1 6 3 7" xfId="8891" xr:uid="{64FFDD93-2F23-4FD5-9EF2-DB16FAC92756}"/>
    <cellStyle name="Header1 6 3 8" xfId="9901" xr:uid="{0FC58A7D-BA6D-4C47-A80D-05CA5B48B82B}"/>
    <cellStyle name="Header1 6 4" xfId="8063" xr:uid="{206D1588-B428-4CC3-8526-20367AA83BD0}"/>
    <cellStyle name="Header1 6 4 2" xfId="9755" xr:uid="{2AACC6A1-F125-4A59-9AF9-1D268BBC61C0}"/>
    <cellStyle name="Header1 6 4 3" xfId="8741" xr:uid="{E1417350-35EA-422F-8458-B7C6C459745B}"/>
    <cellStyle name="Header1 6 4 4" xfId="8726" xr:uid="{41D54524-9B1A-49D7-8163-AEB2BD25E515}"/>
    <cellStyle name="Header1 6 4 5" xfId="9736" xr:uid="{980CC083-3CE9-4DA5-A37A-985C9016D6CE}"/>
    <cellStyle name="Header1 6 4 6" xfId="9345" xr:uid="{C88AC610-FC87-489F-AE79-ECDB0A5B7334}"/>
    <cellStyle name="Header1 6 4 7" xfId="8608" xr:uid="{8433D290-E543-4B23-B09D-8603CD7201EF}"/>
    <cellStyle name="Header1 6 5" xfId="8207" xr:uid="{312EC2E4-B6AB-4232-BAB1-8B5EAECA6767}"/>
    <cellStyle name="Header1 6 6" xfId="8243" xr:uid="{2CF41AF2-990F-413D-A3E3-600DE65F9A7E}"/>
    <cellStyle name="Header1 6 7" xfId="8874" xr:uid="{BA56304C-E492-4774-94DC-1A2E1C5A102F}"/>
    <cellStyle name="Header1 6 8" xfId="8937" xr:uid="{40B6FDE0-4820-4FA7-B978-556EE8835BEB}"/>
    <cellStyle name="Header1 6 9" xfId="9159" xr:uid="{31613009-3767-4A73-88FC-AAA20D3FD0BC}"/>
    <cellStyle name="Header1 7" xfId="4091" xr:uid="{702E36B2-8AF2-43E4-9A23-4EF75305C7A7}"/>
    <cellStyle name="Header1 7 10" xfId="9413" xr:uid="{A62B7E7C-62B0-4C3D-AAFE-7222D3F32408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2 2 2" xfId="8282" xr:uid="{4811DA65-82D7-460B-B069-A01C639BCA1F}"/>
    <cellStyle name="Header1 7 2 2 2 2 3" xfId="8645" xr:uid="{B33C08A7-9A78-43F5-8DB8-01E748F339F8}"/>
    <cellStyle name="Header1 7 2 2 2 2 4" xfId="9710" xr:uid="{8A28E5A4-0700-42DD-817F-9E84AC38E126}"/>
    <cellStyle name="Header1 7 2 2 2 2 5" xfId="8987" xr:uid="{E62AD264-DE3F-4482-9BE5-D6DAF253039E}"/>
    <cellStyle name="Header1 7 2 2 2 2 6" xfId="9835" xr:uid="{CF6E83E4-C60E-41BB-8BC9-05B0A01706E7}"/>
    <cellStyle name="Header1 7 2 2 2 2 7" xfId="9453" xr:uid="{8D4A3198-E0CD-4B1B-9081-70B0D4D4AA98}"/>
    <cellStyle name="Header1 7 2 2 2 3" xfId="8710" xr:uid="{7044CBC1-28B8-4FC3-AAAE-78732BAA12F2}"/>
    <cellStyle name="Header1 7 2 2 2 4" xfId="8533" xr:uid="{88D35455-CDA9-49C7-B0E0-C4758AE37B45}"/>
    <cellStyle name="Header1 7 2 2 2 5" xfId="8223" xr:uid="{75452C48-4139-4826-A815-C7DB4B2D0570}"/>
    <cellStyle name="Header1 7 2 2 2 6" xfId="8457" xr:uid="{EEDD0899-610D-4074-AD1B-F85089CB7B58}"/>
    <cellStyle name="Header1 7 2 2 2 7" xfId="8561" xr:uid="{79CDE3D3-F358-4EFB-A98E-FEB4AC6EB3E8}"/>
    <cellStyle name="Header1 7 2 2 2 8" xfId="8443" xr:uid="{A5D97341-7EF1-4828-84A8-E89710A8BBC2}"/>
    <cellStyle name="Header1 7 2 2 3" xfId="7663" xr:uid="{36B7FE5A-A497-4630-BABD-24B0D501914D}"/>
    <cellStyle name="Header1 7 2 2 3 2" xfId="9466" xr:uid="{9921B19A-1B98-4920-BD87-DFB787FDB62D}"/>
    <cellStyle name="Header1 7 2 2 3 3" xfId="9763" xr:uid="{ED152D94-023A-4968-9631-D0EABC96D0C4}"/>
    <cellStyle name="Header1 7 2 2 3 4" xfId="9599" xr:uid="{21341502-3D88-4DDC-AA28-A5E6BCD27494}"/>
    <cellStyle name="Header1 7 2 2 3 5" xfId="9436" xr:uid="{0AE29A52-3D6A-4EF9-8F28-CB1CEA0865E3}"/>
    <cellStyle name="Header1 7 2 2 3 6" xfId="9303" xr:uid="{BC88FE4E-E2E2-4BD4-BC5B-95AE658DA7DC}"/>
    <cellStyle name="Header1 7 2 2 3 7" xfId="8355" xr:uid="{FCD3746B-70E5-4037-8AFE-3BC6F8D47D2E}"/>
    <cellStyle name="Header1 7 2 2 4" xfId="8921" xr:uid="{F95FCA73-9163-47FF-A92A-A7F2E69DC98C}"/>
    <cellStyle name="Header1 7 2 2 5" xfId="8491" xr:uid="{C51C517F-09BB-4AF5-90F7-D9FBF77AB345}"/>
    <cellStyle name="Header1 7 2 2 6" xfId="9633" xr:uid="{C4A1496D-B7CA-41FE-AD3C-F7CB8B2DD2CE}"/>
    <cellStyle name="Header1 7 2 2 7" xfId="9624" xr:uid="{EF8AB934-FB7C-4B13-ACC5-051C6A3A40EA}"/>
    <cellStyle name="Header1 7 2 2 8" xfId="9572" xr:uid="{E3658DDD-3E1E-4C54-A439-93BDA2F583D6}"/>
    <cellStyle name="Header1 7 2 2 9" xfId="9916" xr:uid="{92E3457E-3297-4966-BC9C-F193E4112E0F}"/>
    <cellStyle name="Header1 7 3" xfId="7530" xr:uid="{3EDD0C65-2CD0-477B-9043-924343081349}"/>
    <cellStyle name="Header1 7 3 2" xfId="8141" xr:uid="{FEDEA0AD-C273-4C9C-9F72-A97D082B9A52}"/>
    <cellStyle name="Header1 7 3 2 2" xfId="9631" xr:uid="{723E17A5-89F7-4760-B1FF-B87D4C1BB83D}"/>
    <cellStyle name="Header1 7 3 2 3" xfId="9362" xr:uid="{B78BC7A1-4B0A-4A33-893D-CB357BE4CCC6}"/>
    <cellStyle name="Header1 7 3 2 4" xfId="8269" xr:uid="{73198D63-7BC4-4AA8-B7A6-11F9CB327E62}"/>
    <cellStyle name="Header1 7 3 2 5" xfId="9070" xr:uid="{BECE15E7-E28F-45F3-9536-EE6D3668DF6D}"/>
    <cellStyle name="Header1 7 3 2 6" xfId="9202" xr:uid="{50FA489B-6A46-445B-A16A-E075E644A841}"/>
    <cellStyle name="Header1 7 3 2 7" xfId="8492" xr:uid="{63089AF8-F147-4D62-9483-6D746E1C98C4}"/>
    <cellStyle name="Header1 7 3 3" xfId="8578" xr:uid="{515C352B-65A1-44F1-88C1-E3EE3253DD79}"/>
    <cellStyle name="Header1 7 3 4" xfId="9454" xr:uid="{72026733-B65A-4130-A698-88D4BE9AD075}"/>
    <cellStyle name="Header1 7 3 5" xfId="9461" xr:uid="{EA2ED890-5584-47A9-85FD-E65D8BF095EC}"/>
    <cellStyle name="Header1 7 3 6" xfId="8852" xr:uid="{8959D851-FBD2-4CD8-ABF6-75DF97483D24}"/>
    <cellStyle name="Header1 7 3 7" xfId="8611" xr:uid="{DD6D1DA5-C7D9-4070-8EF4-81F36A2B56F2}"/>
    <cellStyle name="Header1 7 3 8" xfId="9403" xr:uid="{BED98406-AF5E-4690-B190-4514D28499BE}"/>
    <cellStyle name="Header1 7 4" xfId="7535" xr:uid="{65864EB0-EB66-4B8E-B84A-C6C214DFB480}"/>
    <cellStyle name="Header1 7 4 2" xfId="9258" xr:uid="{1C58EBF9-360F-4BD9-8200-E7028483C5FE}"/>
    <cellStyle name="Header1 7 4 3" xfId="8409" xr:uid="{B3EA465C-C1F0-406B-90AE-9B575082EB09}"/>
    <cellStyle name="Header1 7 4 4" xfId="9056" xr:uid="{C9B1E8E9-4E89-4CB4-B5D4-3F2C2565279E}"/>
    <cellStyle name="Header1 7 4 5" xfId="9029" xr:uid="{A5A46258-CC0B-4459-8EB7-3FC5916FE2F3}"/>
    <cellStyle name="Header1 7 4 6" xfId="8762" xr:uid="{7D267735-2EB5-4F43-9699-114FEC6463B8}"/>
    <cellStyle name="Header1 7 4 7" xfId="8370" xr:uid="{039D17C3-5F56-47B5-9803-2B024BE42BF2}"/>
    <cellStyle name="Header1 7 5" xfId="9373" xr:uid="{3F69C66D-E045-4CAD-A2F2-FF2F17F4EA13}"/>
    <cellStyle name="Header1 7 6" xfId="9550" xr:uid="{A379D580-B37C-4C7A-8545-976F3D013B1C}"/>
    <cellStyle name="Header1 7 7" xfId="8500" xr:uid="{F8A9A604-4299-4B8F-8C63-C95B0CB7697A}"/>
    <cellStyle name="Header1 7 8" xfId="9256" xr:uid="{F23DC428-59D9-415A-B3FC-FAF8F0407C9D}"/>
    <cellStyle name="Header1 7 9" xfId="9680" xr:uid="{6C0A38D1-13F8-403C-AC66-BE8D98B1DE81}"/>
    <cellStyle name="Header1 8" xfId="4092" xr:uid="{203C90B8-E8AB-46BA-AA46-3C10324C2BA7}"/>
    <cellStyle name="Header1 8 10" xfId="9082" xr:uid="{F0001B24-47EC-4976-A485-4B07C3291123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2 2 2" xfId="8784" xr:uid="{2E279A78-156A-4EC6-9255-7C4CA6EE1BD2}"/>
    <cellStyle name="Header1 8 2 2 2 2 3" xfId="9225" xr:uid="{B80E1D40-5FA7-4AF5-837A-6D0F57189F0D}"/>
    <cellStyle name="Header1 8 2 2 2 2 4" xfId="9512" xr:uid="{E6F53B55-93AD-4B77-90B8-741D8801727B}"/>
    <cellStyle name="Header1 8 2 2 2 2 5" xfId="9455" xr:uid="{8328C60C-77DB-4D6E-B7A9-A8BF8C2E6CA2}"/>
    <cellStyle name="Header1 8 2 2 2 2 6" xfId="9864" xr:uid="{1A3065EA-60E5-48ED-9AA2-E481138CD816}"/>
    <cellStyle name="Header1 8 2 2 2 2 7" xfId="8356" xr:uid="{3CD5AFFC-FB33-42E3-A12B-6C4009EDF1BF}"/>
    <cellStyle name="Header1 8 2 2 2 3" xfId="8947" xr:uid="{42DCACF3-3E6A-4467-8BD7-724685383F58}"/>
    <cellStyle name="Header1 8 2 2 2 4" xfId="9176" xr:uid="{954D16AA-2AB0-4F93-A704-E054C8E14CC0}"/>
    <cellStyle name="Header1 8 2 2 2 5" xfId="8792" xr:uid="{D469C3B3-18E0-4E75-AAA2-3E902FC6475C}"/>
    <cellStyle name="Header1 8 2 2 2 6" xfId="9727" xr:uid="{F02CB945-31AF-455C-8E2B-F77136463A6E}"/>
    <cellStyle name="Header1 8 2 2 2 7" xfId="9685" xr:uid="{20F59DAC-306A-4D00-A8BD-E94E77535F5E}"/>
    <cellStyle name="Header1 8 2 2 2 8" xfId="9665" xr:uid="{F72EF0BE-5B13-46EB-8E6E-7F4EAA1348EB}"/>
    <cellStyle name="Header1 8 2 2 3" xfId="7662" xr:uid="{740D5AE1-7B6E-40A1-A2F9-AA78B5293DA6}"/>
    <cellStyle name="Header1 8 2 2 3 2" xfId="8633" xr:uid="{83173874-E92C-4E9E-B143-3015FC7A6807}"/>
    <cellStyle name="Header1 8 2 2 3 3" xfId="8396" xr:uid="{362EF11B-6F55-4411-AA8E-08661F6B85CF}"/>
    <cellStyle name="Header1 8 2 2 3 4" xfId="8433" xr:uid="{88127E94-A417-48D0-ACEB-73E3167C9E6A}"/>
    <cellStyle name="Header1 8 2 2 3 5" xfId="8882" xr:uid="{5DA0BA90-0B19-46AC-8A08-C682AD2AC9CC}"/>
    <cellStyle name="Header1 8 2 2 3 6" xfId="9488" xr:uid="{BFF86AC1-539A-4F95-AA60-5C8FFF57202C}"/>
    <cellStyle name="Header1 8 2 2 3 7" xfId="9181" xr:uid="{370AAD29-A80B-426F-BAFD-17D8C5EA09A1}"/>
    <cellStyle name="Header1 8 2 2 4" xfId="9305" xr:uid="{8263803A-9D85-48CC-B837-011A11BA89BE}"/>
    <cellStyle name="Header1 8 2 2 5" xfId="8413" xr:uid="{5C1C095A-0738-44F8-B0C6-1827583D4A15}"/>
    <cellStyle name="Header1 8 2 2 6" xfId="9101" xr:uid="{C0A9171A-479E-410B-84E6-D5313EC61721}"/>
    <cellStyle name="Header1 8 2 2 7" xfId="9130" xr:uid="{99C2DA72-C1B4-4173-88D1-94ADF2D98F2D}"/>
    <cellStyle name="Header1 8 2 2 8" xfId="9087" xr:uid="{74E517EF-FF24-4659-AA40-D0F6678F3D53}"/>
    <cellStyle name="Header1 8 2 2 9" xfId="9867" xr:uid="{FD4A6D38-611B-4F70-8DC8-ECD92503190E}"/>
    <cellStyle name="Header1 8 3" xfId="6658" xr:uid="{BE929409-4B7D-4564-8A8B-225631AF4716}"/>
    <cellStyle name="Header1 8 3 2" xfId="8133" xr:uid="{2A791980-81D8-4D8D-823F-7CF2CF67E979}"/>
    <cellStyle name="Header1 8 3 2 2" xfId="8856" xr:uid="{35CD8E29-CBF0-4635-8C2F-DEBE6CEDD80C}"/>
    <cellStyle name="Header1 8 3 2 3" xfId="8827" xr:uid="{4EE6F0A4-C485-443A-B4BE-1F2F912DF6B6}"/>
    <cellStyle name="Header1 8 3 2 4" xfId="9166" xr:uid="{F884C0EB-1318-4FCF-9EB1-FB2B7CB04688}"/>
    <cellStyle name="Header1 8 3 2 5" xfId="8224" xr:uid="{17E70F46-932F-456A-89C1-ED9A80D63366}"/>
    <cellStyle name="Header1 8 3 2 6" xfId="8276" xr:uid="{8CB31BE1-6782-492A-A9EB-B5AD7627A5A5}"/>
    <cellStyle name="Header1 8 3 2 7" xfId="9401" xr:uid="{CD95C5C7-022B-479A-8607-E3737601D4A5}"/>
    <cellStyle name="Header1 8 3 3" xfId="9667" xr:uid="{FCB2C48B-0E89-4621-8094-0969519A6E8F}"/>
    <cellStyle name="Header1 8 3 4" xfId="9402" xr:uid="{977B3569-7BC3-4762-914C-CEA78BB33C75}"/>
    <cellStyle name="Header1 8 3 5" xfId="9241" xr:uid="{5BF1A3D0-E012-40E5-B237-124F3B683B45}"/>
    <cellStyle name="Header1 8 3 6" xfId="8881" xr:uid="{5230E6AB-5EE8-45BC-9DAB-ADF8031BA2F5}"/>
    <cellStyle name="Header1 8 3 7" xfId="9703" xr:uid="{9EE984B3-F4F9-4C6F-8081-4E148DBE1935}"/>
    <cellStyle name="Header1 8 3 8" xfId="9909" xr:uid="{04AFF070-8520-49ED-A359-8563FA15BA99}"/>
    <cellStyle name="Header1 8 4" xfId="8030" xr:uid="{03F1DAD0-128C-4B10-8766-4ED4254AD517}"/>
    <cellStyle name="Header1 8 4 2" xfId="8213" xr:uid="{7D8651A1-CCC2-49AE-BDC8-49011F0CC3CC}"/>
    <cellStyle name="Header1 8 4 3" xfId="8828" xr:uid="{5806C028-6315-4775-B62A-CD254437875D}"/>
    <cellStyle name="Header1 8 4 4" xfId="8720" xr:uid="{6BE638DC-212C-4FF5-8880-EC76370E1E07}"/>
    <cellStyle name="Header1 8 4 5" xfId="9300" xr:uid="{088DA98E-CEB2-45D5-BBE4-C515095ED1C5}"/>
    <cellStyle name="Header1 8 4 6" xfId="8846" xr:uid="{4652D6A9-4467-4F3E-A29D-5BB587ECA210}"/>
    <cellStyle name="Header1 8 4 7" xfId="9750" xr:uid="{D30357AB-1290-4356-ACE8-007921F86D47}"/>
    <cellStyle name="Header1 8 5" xfId="9277" xr:uid="{F55F68DB-FDE0-40A1-AC9A-657714059D7E}"/>
    <cellStyle name="Header1 8 6" xfId="8209" xr:uid="{616FC677-505C-4B09-A1D1-5BC866659685}"/>
    <cellStyle name="Header1 8 7" xfId="9456" xr:uid="{C558A2A7-A53E-4886-B4E8-F34F971D7F87}"/>
    <cellStyle name="Header1 8 8" xfId="9322" xr:uid="{434EF60D-CD39-4F27-8B6F-37FC536182F2}"/>
    <cellStyle name="Header1 8 9" xfId="9103" xr:uid="{EEB65A98-DC75-4CA0-BF43-4F04AF245C5B}"/>
    <cellStyle name="Header1 9" xfId="4093" xr:uid="{D79B61F8-34DB-4B97-AEB7-B6D1F41F698D}"/>
    <cellStyle name="Header1 9 10" xfId="8307" xr:uid="{7FE64A6E-B762-43A2-9B1B-3681950DFE12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2 2 2" xfId="8901" xr:uid="{CD275F07-4286-4CB6-96CA-65389CE6D327}"/>
    <cellStyle name="Header1 9 2 2 2 2 3" xfId="8426" xr:uid="{789AE281-FAB0-4D96-813C-E80287251D5F}"/>
    <cellStyle name="Header1 9 2 2 2 2 4" xfId="8942" xr:uid="{BB83812C-0D6A-4F8F-9DB9-3011D7A9BD53}"/>
    <cellStyle name="Header1 9 2 2 2 2 5" xfId="9325" xr:uid="{B9298FAB-EAEC-4A3C-A091-66B29E542497}"/>
    <cellStyle name="Header1 9 2 2 2 2 6" xfId="8859" xr:uid="{BCBFB0D1-F855-4842-B6D8-3F9186AAE5CC}"/>
    <cellStyle name="Header1 9 2 2 2 2 7" xfId="8932" xr:uid="{788B2A36-DC6C-451B-80DD-B524B449BB7E}"/>
    <cellStyle name="Header1 9 2 2 2 3" xfId="9062" xr:uid="{A2ADB4BD-AD58-412E-A701-12721266ADD5}"/>
    <cellStyle name="Header1 9 2 2 2 4" xfId="8523" xr:uid="{2E577DB4-2C9C-4F20-8BA9-63B38F33EA6E}"/>
    <cellStyle name="Header1 9 2 2 2 5" xfId="8268" xr:uid="{550F26DE-C2C3-4506-8E8C-BE173731BACF}"/>
    <cellStyle name="Header1 9 2 2 2 6" xfId="9234" xr:uid="{05FEC81C-6D98-4DD2-A3FF-0BED9F6084C3}"/>
    <cellStyle name="Header1 9 2 2 2 7" xfId="8337" xr:uid="{CFAD4D76-4D96-4526-B94B-081C043B54D4}"/>
    <cellStyle name="Header1 9 2 2 2 8" xfId="9243" xr:uid="{5442FFF4-1AF2-4034-8DD2-EB750C7E761A}"/>
    <cellStyle name="Header1 9 2 2 3" xfId="7661" xr:uid="{C51D957F-F8F6-4B70-BD54-3FFB88F6E3F6}"/>
    <cellStyle name="Header1 9 2 2 3 2" xfId="8225" xr:uid="{D9367119-4101-4BF9-BBEB-C7ADD9331CFC}"/>
    <cellStyle name="Header1 9 2 2 3 3" xfId="9223" xr:uid="{A7429A37-617D-4D4A-A61F-226B8C2A50E8}"/>
    <cellStyle name="Header1 9 2 2 3 4" xfId="9358" xr:uid="{081ADC64-39AB-4BAA-9187-B89299EFFB29}"/>
    <cellStyle name="Header1 9 2 2 3 5" xfId="9764" xr:uid="{B9CF10C2-004B-4E0E-BF52-45A2538AA2A6}"/>
    <cellStyle name="Header1 9 2 2 3 6" xfId="8476" xr:uid="{86C34B54-E0FC-4E6C-A920-4EC39F8E9070}"/>
    <cellStyle name="Header1 9 2 2 3 7" xfId="9326" xr:uid="{307FEAE9-2D26-4D31-AB28-1BAA1DF3BD4B}"/>
    <cellStyle name="Header1 9 2 2 4" xfId="9346" xr:uid="{DCA2D8C0-52F6-4B98-8CDC-1BAC654CC7AB}"/>
    <cellStyle name="Header1 9 2 2 5" xfId="9622" xr:uid="{9CDFDD9C-644D-4248-97E9-39FB3D3B4706}"/>
    <cellStyle name="Header1 9 2 2 6" xfId="8816" xr:uid="{BF2E0063-B042-4069-A372-4BD111CE06BB}"/>
    <cellStyle name="Header1 9 2 2 7" xfId="9897" xr:uid="{6F4982A4-F690-4C32-8D3D-1730CB727186}"/>
    <cellStyle name="Header1 9 2 2 8" xfId="9435" xr:uid="{6CA04A17-8FA7-4E49-855B-DDDF04ACCAE6}"/>
    <cellStyle name="Header1 9 2 2 9" xfId="8548" xr:uid="{08D0E6C1-DA9B-4A0C-8087-C7DA53853DFB}"/>
    <cellStyle name="Header1 9 3" xfId="8026" xr:uid="{C5E07597-3194-4300-A8ED-2E7060F268FC}"/>
    <cellStyle name="Header1 9 3 2" xfId="8147" xr:uid="{4F669E82-7C4B-4309-A3D8-16545E08710E}"/>
    <cellStyle name="Header1 9 3 2 2" xfId="8423" xr:uid="{03B90CAF-29D5-4271-A5DC-2E9A09AB3A49}"/>
    <cellStyle name="Header1 9 3 2 3" xfId="8328" xr:uid="{0BA17CEC-F036-41EA-AACC-80EE165E3A22}"/>
    <cellStyle name="Header1 9 3 2 4" xfId="9532" xr:uid="{90972E74-2BAF-4199-B9BB-140E55805797}"/>
    <cellStyle name="Header1 9 3 2 5" xfId="8569" xr:uid="{37618049-6CAB-4B77-A284-D1AA6DB3C4F4}"/>
    <cellStyle name="Header1 9 3 2 6" xfId="9045" xr:uid="{B0A2FBB8-2547-4B4B-83FB-7BCEFD935E5E}"/>
    <cellStyle name="Header1 9 3 2 7" xfId="9903" xr:uid="{DFC96AF4-6EAB-4F86-A2E2-F77FF2E56597}"/>
    <cellStyle name="Header1 9 3 3" xfId="9660" xr:uid="{89BA512E-BD22-4342-9AC9-08B4B5D64278}"/>
    <cellStyle name="Header1 9 3 4" xfId="8775" xr:uid="{9109EA40-259D-4492-A768-86DC29D6FF2D}"/>
    <cellStyle name="Header1 9 3 5" xfId="8630" xr:uid="{F3BF7B32-54F4-4200-AB36-2F2A8FDDF5BB}"/>
    <cellStyle name="Header1 9 3 6" xfId="9416" xr:uid="{74BEB2A0-E89C-45E4-AA9F-63E0FE67B371}"/>
    <cellStyle name="Header1 9 3 7" xfId="8580" xr:uid="{D4FAC444-A228-4497-80D7-177FF4333A97}"/>
    <cellStyle name="Header1 9 3 8" xfId="9327" xr:uid="{1C090D2E-2287-4FAF-AA2F-ADCA3D576CB3}"/>
    <cellStyle name="Header1 9 4" xfId="6663" xr:uid="{8CAEF930-DD74-4130-A57F-6BE5A6559003}"/>
    <cellStyle name="Header1 9 4 2" xfId="8551" xr:uid="{86EF73B9-8E04-48F6-A236-B4A6231FBAD3}"/>
    <cellStyle name="Header1 9 4 3" xfId="9568" xr:uid="{49DE3779-E32F-487C-BDF9-969D3680CDD7}"/>
    <cellStyle name="Header1 9 4 4" xfId="8388" xr:uid="{C8AC3500-BDCB-4CA2-B34B-CD8990B43B22}"/>
    <cellStyle name="Header1 9 4 5" xfId="9292" xr:uid="{B81E5C35-D3E3-4016-80BD-2CC65FFE44D9}"/>
    <cellStyle name="Header1 9 4 6" xfId="8754" xr:uid="{A37D398A-8D16-4E10-BE00-AD2B84B2C8C9}"/>
    <cellStyle name="Header1 9 4 7" xfId="8404" xr:uid="{A5346C17-D4AA-4D43-A635-F8EC288EF4BE}"/>
    <cellStyle name="Header1 9 5" xfId="9597" xr:uid="{E140255E-F176-4E73-A3AF-E6BCD87DECD8}"/>
    <cellStyle name="Header1 9 6" xfId="8732" xr:uid="{18B65572-87C2-4F50-82FA-4A11927C05EB}"/>
    <cellStyle name="Header1 9 7" xfId="8593" xr:uid="{795AB4B8-A447-4DEE-81C5-146D258839CE}"/>
    <cellStyle name="Header1 9 8" xfId="9236" xr:uid="{996081E5-057C-4D3C-8F3D-434AD5CD4914}"/>
    <cellStyle name="Header1 9 9" xfId="8651" xr:uid="{81A0374A-2F36-4A91-BFBC-F0752D1031F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10" xfId="9687" xr:uid="{08BAF943-F03D-4EAB-824A-127199753035}"/>
    <cellStyle name="Internal link 11" xfId="9232" xr:uid="{F0AC4E07-F32E-4924-AA09-3F3507F21FFD}"/>
    <cellStyle name="Internal link 12" xfId="8377" xr:uid="{AD311E5C-1F44-4CF0-8A65-0C74E232B2B4}"/>
    <cellStyle name="Internal link 2" xfId="4166" xr:uid="{F0EB2224-7649-4C3A-9C5B-072B93D9CA74}"/>
    <cellStyle name="Internal link 2 10" xfId="8461" xr:uid="{0EA23EE2-7BB8-44B6-AF77-087BCD1D30F9}"/>
    <cellStyle name="Internal link 2 11" xfId="8318" xr:uid="{291CB775-E8F0-4397-A259-90A5D14D8C87}"/>
    <cellStyle name="Internal link 2 2" xfId="5623" xr:uid="{0696602F-09CD-4DF3-AD7D-5C1808586DD9}"/>
    <cellStyle name="Internal link 2 2 10" xfId="9012" xr:uid="{32319D08-1850-4024-904C-55E5C87296E3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2 2 2" xfId="9369" xr:uid="{86E6DAD8-8EE6-4BA6-906A-32D779095370}"/>
    <cellStyle name="Internal link 2 2 2 2 2 3" xfId="9072" xr:uid="{3B0EE813-B3B9-44FC-91E2-C3C591F8E656}"/>
    <cellStyle name="Internal link 2 2 2 2 2 4" xfId="8514" xr:uid="{58D0F8EF-9E4D-4629-A75F-0A894858742D}"/>
    <cellStyle name="Internal link 2 2 2 2 2 5" xfId="9683" xr:uid="{F39A7A86-9D03-4A50-BEC2-267230B56704}"/>
    <cellStyle name="Internal link 2 2 2 2 2 6" xfId="8618" xr:uid="{770BEC1B-D985-45D1-8A28-E13B86BD36B1}"/>
    <cellStyle name="Internal link 2 2 2 2 2 7" xfId="9110" xr:uid="{7B71B287-E155-48AB-BAC9-173D35807B24}"/>
    <cellStyle name="Internal link 2 2 2 2 3" xfId="8568" xr:uid="{34958CCB-7C72-4123-B662-94C69F34B53C}"/>
    <cellStyle name="Internal link 2 2 2 2 4" xfId="9252" xr:uid="{D5B5B77A-061D-4025-982A-FA2616237530}"/>
    <cellStyle name="Internal link 2 2 2 2 5" xfId="9780" xr:uid="{ACFEBFE2-CD51-45A0-9657-4AD9F86D707D}"/>
    <cellStyle name="Internal link 2 2 2 2 6" xfId="9838" xr:uid="{C32584F8-476E-4AEE-9886-8E84F42D80CC}"/>
    <cellStyle name="Internal link 2 2 2 2 7" xfId="9625" xr:uid="{8CB476A0-0BAC-4AA9-8743-7D88A09B5704}"/>
    <cellStyle name="Internal link 2 2 2 2 8" xfId="8946" xr:uid="{440DF9B1-B19A-4049-9487-F7AE9831EA70}"/>
    <cellStyle name="Internal link 2 2 2 3" xfId="7165" xr:uid="{665FFE3A-E2CB-4E2E-A35E-AD51AED2D34D}"/>
    <cellStyle name="Internal link 2 2 2 3 2" xfId="8680" xr:uid="{97FDC63C-D50F-4E75-AA50-2ACDBB84E8B7}"/>
    <cellStyle name="Internal link 2 2 2 3 3" xfId="8535" xr:uid="{C73FCB70-A355-47BA-AD1D-1D16E70812B8}"/>
    <cellStyle name="Internal link 2 2 2 3 4" xfId="8496" xr:uid="{CB98D3C1-6434-4592-9AED-E43963EF0117}"/>
    <cellStyle name="Internal link 2 2 2 3 5" xfId="9531" xr:uid="{632289DF-20F5-4BA5-ADEE-7039847E8BE6}"/>
    <cellStyle name="Internal link 2 2 2 3 6" xfId="9681" xr:uid="{E89A51B5-6D0D-4DA5-8AF9-4DF2E66B4357}"/>
    <cellStyle name="Internal link 2 2 2 3 7" xfId="9920" xr:uid="{A72472E7-6E97-4BC2-B561-744E7FA8C8DD}"/>
    <cellStyle name="Internal link 2 2 2 4" xfId="9638" xr:uid="{8B847578-6F03-4E89-A977-69B0EBE72400}"/>
    <cellStyle name="Internal link 2 2 2 5" xfId="9085" xr:uid="{82C31D50-956D-4E21-8A98-62037F316EC7}"/>
    <cellStyle name="Internal link 2 2 2 6" xfId="8604" xr:uid="{71F7FCC7-9D60-4FA6-AE1E-83AB7F0B54DC}"/>
    <cellStyle name="Internal link 2 2 2 7" xfId="8544" xr:uid="{0EA1FDA2-40D4-4109-B7E2-15D22D6D7E8F}"/>
    <cellStyle name="Internal link 2 2 2 8" xfId="9725" xr:uid="{DE782270-1307-4014-B7E7-B026029F1F45}"/>
    <cellStyle name="Internal link 2 2 2 9" xfId="9676" xr:uid="{0E310912-4BDC-4312-B533-C909A2290A28}"/>
    <cellStyle name="Internal link 2 2 3" xfId="8105" xr:uid="{6D6D0DCE-16DB-464A-82AF-D7FB14BAAB4F}"/>
    <cellStyle name="Internal link 2 2 3 2" xfId="8196" xr:uid="{A49DA12D-CB44-4803-91E3-EA8FE9D31CD2}"/>
    <cellStyle name="Internal link 2 2 3 2 2" xfId="9545" xr:uid="{47D6E29E-0859-439C-A7F9-C66D7BE78DD0}"/>
    <cellStyle name="Internal link 2 2 3 2 3" xfId="9119" xr:uid="{395013DC-F663-427C-BF19-1616F655DA68}"/>
    <cellStyle name="Internal link 2 2 3 2 4" xfId="9854" xr:uid="{9662A046-AB6C-458F-9A33-01D9C523B4B3}"/>
    <cellStyle name="Internal link 2 2 3 2 5" xfId="8468" xr:uid="{E2998304-D903-4E71-9FB7-C2D037A2AFE5}"/>
    <cellStyle name="Internal link 2 2 3 2 6" xfId="9858" xr:uid="{14862244-0086-47D8-9835-15E880385202}"/>
    <cellStyle name="Internal link 2 2 3 2 7" xfId="9382" xr:uid="{7875440F-EA43-49A6-85CE-06D12B7B11A8}"/>
    <cellStyle name="Internal link 2 2 3 3" xfId="9740" xr:uid="{5240C7CC-DB52-48D1-B7F9-B87C15C86EA0}"/>
    <cellStyle name="Internal link 2 2 3 4" xfId="8930" xr:uid="{33C68B96-8243-48BD-AFB7-E71F861FDBF3}"/>
    <cellStyle name="Internal link 2 2 3 5" xfId="9651" xr:uid="{00299133-9888-4AC2-802C-33512589E587}"/>
    <cellStyle name="Internal link 2 2 3 6" xfId="9113" xr:uid="{2B8557EF-4061-4B60-9372-CA42A4445B50}"/>
    <cellStyle name="Internal link 2 2 3 7" xfId="8767" xr:uid="{3B84EEFE-ABBD-48B4-A32D-8002E0A451BA}"/>
    <cellStyle name="Internal link 2 2 3 8" xfId="9825" xr:uid="{A1708D88-0710-46CA-9417-D1CDB06A55E4}"/>
    <cellStyle name="Internal link 2 2 4" xfId="7652" xr:uid="{9113D6AF-2036-42E1-99E0-0C0497E3DBA7}"/>
    <cellStyle name="Internal link 2 2 4 2" xfId="9450" xr:uid="{B12CD13C-B7F4-4257-8E98-DB9E705E74E2}"/>
    <cellStyle name="Internal link 2 2 4 3" xfId="9307" xr:uid="{602839EE-558E-4146-A5B5-769C985A2A7F}"/>
    <cellStyle name="Internal link 2 2 4 4" xfId="9281" xr:uid="{DC524D67-97FB-41E5-BBF6-187C3992909D}"/>
    <cellStyle name="Internal link 2 2 4 5" xfId="9285" xr:uid="{8E1664A7-8479-443C-91A4-6D2B79DCD353}"/>
    <cellStyle name="Internal link 2 2 4 6" xfId="8440" xr:uid="{AB542084-DA30-481E-BFCB-BCDB6B623FD0}"/>
    <cellStyle name="Internal link 2 2 4 7" xfId="9905" xr:uid="{596B4E2A-23D2-4B84-8566-A39793FBE053}"/>
    <cellStyle name="Internal link 2 2 5" xfId="8761" xr:uid="{78EFFD35-636A-478E-B2E9-0CD1940BD3EC}"/>
    <cellStyle name="Internal link 2 2 6" xfId="9351" xr:uid="{6DC55DCC-B7D5-4DDC-8ADA-F2FCA0875FB2}"/>
    <cellStyle name="Internal link 2 2 7" xfId="8628" xr:uid="{C234CD42-132F-42BF-B4FD-55CC258CF73F}"/>
    <cellStyle name="Internal link 2 2 8" xfId="8695" xr:uid="{F4A8CA58-8599-4242-8F8A-81D92EFC23ED}"/>
    <cellStyle name="Internal link 2 2 9" xfId="8641" xr:uid="{62C250E1-8E68-483A-86EB-246CCD41A39E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2 2 2" xfId="8875" xr:uid="{59E5CADE-7F7D-4E62-A26C-45F213120C8C}"/>
    <cellStyle name="Internal link 2 3 2 2 3" xfId="9452" xr:uid="{CF3356FD-9777-459E-B8B0-0AC09B941C17}"/>
    <cellStyle name="Internal link 2 3 2 2 4" xfId="8825" xr:uid="{254CDD39-966D-4F13-ACF2-891C8A4FAC41}"/>
    <cellStyle name="Internal link 2 3 2 2 5" xfId="8390" xr:uid="{2C797DD6-CA46-4215-A16E-DB3CA7494452}"/>
    <cellStyle name="Internal link 2 3 2 2 6" xfId="9302" xr:uid="{FCCEBA27-54DF-4E15-8D1C-E228CDBD4E80}"/>
    <cellStyle name="Internal link 2 3 2 2 7" xfId="9483" xr:uid="{795847F2-C933-4FC9-8053-5B6DC898E55E}"/>
    <cellStyle name="Internal link 2 3 2 3" xfId="8346" xr:uid="{670AAC50-B956-4F64-B2E8-5592A6446FFF}"/>
    <cellStyle name="Internal link 2 3 2 4" xfId="8576" xr:uid="{CCA2E10E-8346-4A32-B059-AAD7FAFE54E4}"/>
    <cellStyle name="Internal link 2 3 2 5" xfId="8564" xr:uid="{EB5A891A-8CFF-4F4D-8B8E-9D4C6CEB8906}"/>
    <cellStyle name="Internal link 2 3 2 6" xfId="9019" xr:uid="{D234C5CF-0505-4CF1-8FA5-233FFAFA04A8}"/>
    <cellStyle name="Internal link 2 3 2 7" xfId="9142" xr:uid="{BD8DA6FC-B416-40ED-A14A-216073FC2CDF}"/>
    <cellStyle name="Internal link 2 3 2 8" xfId="9129" xr:uid="{6BBAB342-E894-48D0-8DCE-B325B0836A91}"/>
    <cellStyle name="Internal link 2 3 3" xfId="7162" xr:uid="{293E647E-BEAA-4F5C-8363-CA275C3652A7}"/>
    <cellStyle name="Internal link 2 3 3 2" xfId="8372" xr:uid="{D026C872-9733-4794-9FE5-3DC251A19A8F}"/>
    <cellStyle name="Internal link 2 3 3 3" xfId="9600" xr:uid="{70276AB4-1F39-4BA6-AE79-01BA1CB21D90}"/>
    <cellStyle name="Internal link 2 3 3 4" xfId="9598" xr:uid="{3533F2AE-B1E0-48D2-9AB8-16F876DE76AC}"/>
    <cellStyle name="Internal link 2 3 3 5" xfId="8646" xr:uid="{BC454A74-4D46-4B11-B968-4655D4B4789B}"/>
    <cellStyle name="Internal link 2 3 3 6" xfId="9412" xr:uid="{2602C341-D975-407E-BBA2-9937BCA727F8}"/>
    <cellStyle name="Internal link 2 3 3 7" xfId="8336" xr:uid="{388ED839-548E-4468-8C7A-7FF72BBB2BE5}"/>
    <cellStyle name="Internal link 2 3 4" xfId="8251" xr:uid="{6203D6E7-B98A-4DC6-A840-A3469D1B0FCC}"/>
    <cellStyle name="Internal link 2 3 5" xfId="8738" xr:uid="{209813CF-91F0-4130-BBD6-E17B27230108}"/>
    <cellStyle name="Internal link 2 3 6" xfId="9551" xr:uid="{8B963BF2-90E8-41B7-8EC6-1E066805A8DF}"/>
    <cellStyle name="Internal link 2 3 7" xfId="9458" xr:uid="{18BFD7E9-58C8-4BCF-B095-F2D30DD4F3D3}"/>
    <cellStyle name="Internal link 2 3 8" xfId="8749" xr:uid="{AAF36C22-1CFA-4003-8BF4-305C8E5124EA}"/>
    <cellStyle name="Internal link 2 3 9" xfId="9904" xr:uid="{33B22193-5CC6-42F8-9FD3-ABB4B48DFBF9}"/>
    <cellStyle name="Internal link 2 4" xfId="7528" xr:uid="{72835275-59F1-444C-A798-C9D779F98F03}"/>
    <cellStyle name="Internal link 2 4 2" xfId="8139" xr:uid="{17DECC3E-B3AE-46EB-804F-2F5B64C7E9EA}"/>
    <cellStyle name="Internal link 2 4 2 2" xfId="8773" xr:uid="{B08801FA-109B-43AF-9DB9-C3F3FC80F13C}"/>
    <cellStyle name="Internal link 2 4 2 3" xfId="8520" xr:uid="{E02E6E8B-7E44-442D-BAD9-386B2464D970}"/>
    <cellStyle name="Internal link 2 4 2 4" xfId="8539" xr:uid="{7321CC2A-4E07-4304-8367-AE38A32AA986}"/>
    <cellStyle name="Internal link 2 4 2 5" xfId="8975" xr:uid="{BB80EA3D-2F5A-4DF6-B1C8-3E72BF3AA6D0}"/>
    <cellStyle name="Internal link 2 4 2 6" xfId="8466" xr:uid="{BCFAE09C-67E5-4C9C-A8FC-7D55448D4954}"/>
    <cellStyle name="Internal link 2 4 2 7" xfId="8908" xr:uid="{EB403114-902C-450E-B254-68554FFEB98D}"/>
    <cellStyle name="Internal link 2 4 3" xfId="9043" xr:uid="{6EFC21EC-F375-4FEA-B9C8-516304C72452}"/>
    <cellStyle name="Internal link 2 4 4" xfId="9503" xr:uid="{DA43A9DE-1735-4B8D-8540-2CB0FD5532CF}"/>
    <cellStyle name="Internal link 2 4 5" xfId="8972" xr:uid="{81CD5C8F-D813-4AB0-83D9-A051EBB4BAAF}"/>
    <cellStyle name="Internal link 2 4 6" xfId="8864" xr:uid="{6C8A6E7E-1606-40A8-9ECC-3608069960E5}"/>
    <cellStyle name="Internal link 2 4 7" xfId="9490" xr:uid="{005C0DE8-F86E-42AA-9C47-68B77AA79D67}"/>
    <cellStyle name="Internal link 2 4 8" xfId="8936" xr:uid="{09039110-DE7D-4032-A673-5AEAFB75898E}"/>
    <cellStyle name="Internal link 2 5" xfId="8114" xr:uid="{78E6FC3B-3F56-43A7-98E3-0726A6217134}"/>
    <cellStyle name="Internal link 2 5 2" xfId="8573" xr:uid="{D8C339A9-A2A6-4ABC-A53D-0F47BA6659D5}"/>
    <cellStyle name="Internal link 2 5 3" xfId="8505" xr:uid="{328AA93A-0310-4BC5-B431-625BE264AB8E}"/>
    <cellStyle name="Internal link 2 5 4" xfId="8870" xr:uid="{05F12385-052C-4553-B2A9-14DD5D93B568}"/>
    <cellStyle name="Internal link 2 5 5" xfId="8405" xr:uid="{4637013C-6044-4B06-812B-58CBC1F54E95}"/>
    <cellStyle name="Internal link 2 5 6" xfId="8684" xr:uid="{B2060F0A-88A7-4DBF-AC9C-C81C01D2CDE5}"/>
    <cellStyle name="Internal link 2 5 7" xfId="9076" xr:uid="{79E8CE88-82B7-4276-AC8E-5A86F45ABDF7}"/>
    <cellStyle name="Internal link 2 6" xfId="9605" xr:uid="{AED156A1-DCBA-42EF-A3A7-7221322C106B}"/>
    <cellStyle name="Internal link 2 7" xfId="9677" xr:uid="{126C5E5D-9E85-4BFB-B305-AFA807C8513C}"/>
    <cellStyle name="Internal link 2 8" xfId="9737" xr:uid="{71122DFA-D785-448A-A82D-29197C76EF4A}"/>
    <cellStyle name="Internal link 2 9" xfId="8393" xr:uid="{4D230969-51DE-4121-B6A6-20D8645713D7}"/>
    <cellStyle name="Internal link 3" xfId="5624" xr:uid="{D50B92FA-9AD9-4DA2-A492-800923256A30}"/>
    <cellStyle name="Internal link 3 10" xfId="9915" xr:uid="{EBFD5DDB-F0B3-43BE-9592-9CD7F9C53618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2 2 2" xfId="9425" xr:uid="{349A2802-832C-4A70-9FC4-4B75725A730E}"/>
    <cellStyle name="Internal link 3 2 2 2 3" xfId="9617" xr:uid="{5BE84527-22F2-4F15-885E-D9ADD0B69BF8}"/>
    <cellStyle name="Internal link 3 2 2 2 4" xfId="8482" xr:uid="{AA2BA3FC-56BD-4333-A822-3845B4A2E6EF}"/>
    <cellStyle name="Internal link 3 2 2 2 5" xfId="9493" xr:uid="{A9051A67-2D1F-4710-B67A-154D84E39703}"/>
    <cellStyle name="Internal link 3 2 2 2 6" xfId="8789" xr:uid="{8104414C-5DBC-4358-9DE9-02673DA49C37}"/>
    <cellStyle name="Internal link 3 2 2 2 7" xfId="9296" xr:uid="{90A3A415-397D-41BE-9E83-8201786085A8}"/>
    <cellStyle name="Internal link 3 2 2 3" xfId="9732" xr:uid="{CCBE101E-620F-4CBB-9A08-B0D34AB5D1A4}"/>
    <cellStyle name="Internal link 3 2 2 4" xfId="8577" xr:uid="{15D6CA0F-386C-4C94-B55F-5634603EAA13}"/>
    <cellStyle name="Internal link 3 2 2 5" xfId="9135" xr:uid="{4EEE6894-3A56-407E-A63F-C128EC315300}"/>
    <cellStyle name="Internal link 3 2 2 6" xfId="9820" xr:uid="{52B22DF6-C2F1-444F-ACF4-36F436A70446}"/>
    <cellStyle name="Internal link 3 2 2 7" xfId="9487" xr:uid="{2793F4A5-164C-40EB-8C9B-82CF5C4A6E19}"/>
    <cellStyle name="Internal link 3 2 2 8" xfId="9124" xr:uid="{C0C813A1-D1B4-4614-AE43-C6E51F0158FE}"/>
    <cellStyle name="Internal link 3 2 3" xfId="7166" xr:uid="{4CBDD5DC-7144-4EF6-8F1E-B55A854369E4}"/>
    <cellStyle name="Internal link 3 2 3 2" xfId="9611" xr:uid="{9FBECD8D-2CB2-4B9F-BB8D-0177FADF3AC4}"/>
    <cellStyle name="Internal link 3 2 3 3" xfId="8962" xr:uid="{51CE3835-8C9B-4148-B874-FBE0EEC54300}"/>
    <cellStyle name="Internal link 3 2 3 4" xfId="8876" xr:uid="{A1624A30-DBBB-4986-8B6B-05726187E41E}"/>
    <cellStyle name="Internal link 3 2 3 5" xfId="9476" xr:uid="{7CB138C8-19FA-4446-A34C-6354002555DD}"/>
    <cellStyle name="Internal link 3 2 3 6" xfId="9265" xr:uid="{DF3C25F8-FB96-4663-9259-54954528B6A2}"/>
    <cellStyle name="Internal link 3 2 3 7" xfId="8691" xr:uid="{782B9985-4D06-4DD5-8814-3FA2D7145C48}"/>
    <cellStyle name="Internal link 3 2 4" xfId="8249" xr:uid="{0A963F8D-90F8-47D9-BE7E-6CDF8B85799E}"/>
    <cellStyle name="Internal link 3 2 5" xfId="9760" xr:uid="{5C4537F0-BF9A-4775-9542-B2CC6CD090A6}"/>
    <cellStyle name="Internal link 3 2 6" xfId="9397" xr:uid="{AE1DD26D-693D-44EA-B970-959BFEACFAAB}"/>
    <cellStyle name="Internal link 3 2 7" xfId="8395" xr:uid="{ED0BDF84-8794-4FFE-A6E0-2906FC2CE452}"/>
    <cellStyle name="Internal link 3 2 8" xfId="8666" xr:uid="{698B610A-8F4F-4971-B530-AA568340D0C6}"/>
    <cellStyle name="Internal link 3 2 9" xfId="9756" xr:uid="{1B905CB9-1409-4379-B682-91CCF18AF1BB}"/>
    <cellStyle name="Internal link 3 3" xfId="8106" xr:uid="{FDC82CF4-2523-4BFB-9013-689F551CC56C}"/>
    <cellStyle name="Internal link 3 3 2" xfId="8197" xr:uid="{3D92D244-6B4A-4CCE-AD27-C3B1BCFD0968}"/>
    <cellStyle name="Internal link 3 3 2 2" xfId="8753" xr:uid="{F53D4417-4C6C-4382-96CD-F0DD36F2550D}"/>
    <cellStyle name="Internal link 3 3 2 3" xfId="9038" xr:uid="{F6340724-AF7C-4C3D-9C8F-8E76C880D598}"/>
    <cellStyle name="Internal link 3 3 2 4" xfId="9855" xr:uid="{AB4FDBD2-B6CB-45CB-AD53-BC139FDED591}"/>
    <cellStyle name="Internal link 3 3 2 5" xfId="8765" xr:uid="{3B0AA761-7816-47D8-BA81-474DB90681B2}"/>
    <cellStyle name="Internal link 3 3 2 6" xfId="9782" xr:uid="{6ABFDA01-13C8-4A7D-9960-9355CCAD3353}"/>
    <cellStyle name="Internal link 3 3 2 7" xfId="9501" xr:uid="{E12930E0-61AF-4478-AC4D-67206B1C2F0D}"/>
    <cellStyle name="Internal link 3 3 3" xfId="9662" xr:uid="{1C827243-D91F-44CB-BEBD-8AE903BCF93D}"/>
    <cellStyle name="Internal link 3 3 4" xfId="8519" xr:uid="{52126904-80D0-4F44-AFB1-ED4E7DAB58C4}"/>
    <cellStyle name="Internal link 3 3 5" xfId="9321" xr:uid="{F3965FB0-8004-4581-9E4B-5EF738F7DD10}"/>
    <cellStyle name="Internal link 3 3 6" xfId="9819" xr:uid="{CB7F1DB2-F4FB-49A4-B1B5-8791E4E3EA7C}"/>
    <cellStyle name="Internal link 3 3 7" xfId="9023" xr:uid="{20CAFBF1-370A-4762-B323-AE071B05C044}"/>
    <cellStyle name="Internal link 3 3 8" xfId="8770" xr:uid="{E0681C6A-3201-49E0-931D-6B8B7565A791}"/>
    <cellStyle name="Internal link 3 4" xfId="7580" xr:uid="{9E0F0587-2B8B-4F7D-983A-ABC3B2689F87}"/>
    <cellStyle name="Internal link 3 4 2" xfId="8437" xr:uid="{30FF7E47-F649-4139-AA60-AF3AADDDE6A4}"/>
    <cellStyle name="Internal link 3 4 3" xfId="9294" xr:uid="{69402659-FFD8-4019-8020-EB7C1371AA79}"/>
    <cellStyle name="Internal link 3 4 4" xfId="8280" xr:uid="{94548DE3-C607-42CD-87E0-CA61D7E5B6DE}"/>
    <cellStyle name="Internal link 3 4 5" xfId="9201" xr:uid="{FEC1D520-ACDD-4475-BD1D-E6A01EBA4E02}"/>
    <cellStyle name="Internal link 3 4 6" xfId="8538" xr:uid="{AC1408F1-0F5B-41BC-B7A1-D27010F7D37A}"/>
    <cellStyle name="Internal link 3 4 7" xfId="8640" xr:uid="{8D7B91DA-0149-4392-8917-C75FC89554EC}"/>
    <cellStyle name="Internal link 3 5" xfId="8863" xr:uid="{DBCD9ADE-DAA6-4AF0-9312-27B63B0ED5E2}"/>
    <cellStyle name="Internal link 3 6" xfId="8733" xr:uid="{93E9DF94-137F-45E0-8024-429C706F23C3}"/>
    <cellStyle name="Internal link 3 7" xfId="8542" xr:uid="{E5270506-95B7-4895-8B76-2DF66415E2E0}"/>
    <cellStyle name="Internal link 3 8" xfId="9134" xr:uid="{D26AB7D2-7528-4C80-8BD4-63B9C6431389}"/>
    <cellStyle name="Internal link 3 9" xfId="9229" xr:uid="{08DD15F8-8190-449A-A5D9-16FED9257F4B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2 2 2" xfId="9491" xr:uid="{829E46F2-C759-41D2-AAAA-25B085A965F7}"/>
    <cellStyle name="Internal link 4 2 2 3" xfId="8488" xr:uid="{3119F917-38DA-4327-A9E6-00B4F711F37D}"/>
    <cellStyle name="Internal link 4 2 2 4" xfId="9751" xr:uid="{AC3D644E-E2F4-410B-9637-E70C9D7C2CBB}"/>
    <cellStyle name="Internal link 4 2 2 5" xfId="9222" xr:uid="{42B4339E-7CE8-41BC-8F76-D9A1B9AEB0A4}"/>
    <cellStyle name="Internal link 4 2 2 6" xfId="9730" xr:uid="{CBF3028D-49A0-4FE2-B5F4-35246600D689}"/>
    <cellStyle name="Internal link 4 2 2 7" xfId="8210" xr:uid="{FBC3786D-D680-4E88-B38C-175C67D54A62}"/>
    <cellStyle name="Internal link 4 2 3" xfId="9254" xr:uid="{65A59552-9B41-499C-BC9C-46CC4D082FC3}"/>
    <cellStyle name="Internal link 4 2 4" xfId="9728" xr:uid="{B69FE304-2B29-4E68-A943-0CE5AF9639D0}"/>
    <cellStyle name="Internal link 4 2 5" xfId="9195" xr:uid="{5168737C-B2C3-4676-9904-98925ACEADA8}"/>
    <cellStyle name="Internal link 4 2 6" xfId="9726" xr:uid="{78B175BD-CA72-4094-AF39-F8AD79F58E6B}"/>
    <cellStyle name="Internal link 4 2 7" xfId="8308" xr:uid="{095C81B5-107A-48DD-A6CC-C891D0754C94}"/>
    <cellStyle name="Internal link 4 2 8" xfId="9648" xr:uid="{FACB2E3E-3403-4240-9B3F-A003BE62B258}"/>
    <cellStyle name="Internal link 4 3" xfId="7161" xr:uid="{DDCEB21D-0024-42AC-A776-DAB4F61F001C}"/>
    <cellStyle name="Internal link 4 3 2" xfId="8454" xr:uid="{6924C254-EA30-4934-BDF9-D3389E74459A}"/>
    <cellStyle name="Internal link 4 3 3" xfId="9057" xr:uid="{0AB44609-D717-4FC8-BAEC-F1E0344A5092}"/>
    <cellStyle name="Internal link 4 3 4" xfId="8681" xr:uid="{EB511B17-A27D-4CB1-9111-8511245548A4}"/>
    <cellStyle name="Internal link 4 3 5" xfId="9593" xr:uid="{0BABD5B3-7EE6-4919-BF43-BAB13DB69EFC}"/>
    <cellStyle name="Internal link 4 3 6" xfId="8329" xr:uid="{4D4F295A-1D8C-432F-83EF-449D26E3507F}"/>
    <cellStyle name="Internal link 4 3 7" xfId="8853" xr:uid="{1D526052-3B85-44C7-9896-CC07AB0DD9A1}"/>
    <cellStyle name="Internal link 4 4" xfId="9418" xr:uid="{204BA585-9070-4775-BC57-E773D27D0760}"/>
    <cellStyle name="Internal link 4 5" xfId="9331" xr:uid="{3A08E87F-F543-4036-AAF2-42E826003ED0}"/>
    <cellStyle name="Internal link 4 6" xfId="8340" xr:uid="{7FA633B0-D711-42C6-AC4D-F1B5C305CC1D}"/>
    <cellStyle name="Internal link 4 7" xfId="9672" xr:uid="{83795F22-4933-4339-9179-EBD93A43CEDE}"/>
    <cellStyle name="Internal link 4 8" xfId="8477" xr:uid="{FD9B1B72-F45C-40A7-BCEC-4AA4E6F76782}"/>
    <cellStyle name="Internal link 4 9" xfId="8456" xr:uid="{93093AD5-66EC-4F3F-B3DC-E7FA47B677E4}"/>
    <cellStyle name="Internal link 5" xfId="6651" xr:uid="{074ADFD0-D2D2-4744-B0F3-BC1E31DA7547}"/>
    <cellStyle name="Internal link 5 2" xfId="8132" xr:uid="{0C6A5935-ADA2-4271-9367-70A06318800E}"/>
    <cellStyle name="Internal link 5 2 2" xfId="9009" xr:uid="{3C0C78E6-961E-4290-A067-3A46CF3F478C}"/>
    <cellStyle name="Internal link 5 2 3" xfId="9287" xr:uid="{26B1DF05-9A16-4CF5-B16D-8353C16D54E4}"/>
    <cellStyle name="Internal link 5 2 4" xfId="8334" xr:uid="{5A482BC4-6C79-4C2A-B692-A97D39EE3116}"/>
    <cellStyle name="Internal link 5 2 5" xfId="9610" xr:uid="{B8B3D4E5-0180-40B6-9C2F-DE158035FE92}"/>
    <cellStyle name="Internal link 5 2 6" xfId="9704" xr:uid="{4073AB8A-2A4E-4099-B396-CD5B2B861EC5}"/>
    <cellStyle name="Internal link 5 2 7" xfId="8540" xr:uid="{7D8D6171-5705-43B3-8BF1-5AF23CDFC1B8}"/>
    <cellStyle name="Internal link 5 3" xfId="8974" xr:uid="{6F356960-43E9-4CC6-B27A-7D62B921B314}"/>
    <cellStyle name="Internal link 5 4" xfId="8758" xr:uid="{BD1C4347-3C49-4AA9-94F2-5E7E92392DD9}"/>
    <cellStyle name="Internal link 5 5" xfId="9117" xr:uid="{7E89AD23-D08A-49A6-B2C2-9C33C8411E71}"/>
    <cellStyle name="Internal link 5 6" xfId="9641" xr:uid="{1E03CAD5-AC7F-479C-A3BC-E16DD39E8B17}"/>
    <cellStyle name="Internal link 5 7" xfId="9843" xr:uid="{5F08FB3A-9210-45B3-B86D-DE5F1EB16951}"/>
    <cellStyle name="Internal link 5 8" xfId="8304" xr:uid="{BC19C2DF-5F6E-41B1-AE30-C96DE1995E4E}"/>
    <cellStyle name="Internal link 6" xfId="8115" xr:uid="{FF6D3512-7AAC-46BA-8EB0-B176D9810B50}"/>
    <cellStyle name="Internal link 6 2" xfId="9215" xr:uid="{BEC24B9C-CFCC-4811-A47B-CE1F994A4EEA}"/>
    <cellStyle name="Internal link 6 3" xfId="8606" xr:uid="{837A0CE3-2D6A-4FFC-B7C9-A783B415C11D}"/>
    <cellStyle name="Internal link 6 4" xfId="9065" xr:uid="{275C2134-5D96-419E-ACB8-F776F55C41A1}"/>
    <cellStyle name="Internal link 6 5" xfId="8275" xr:uid="{5B3ADB00-56E1-4009-BC09-B610146C5B97}"/>
    <cellStyle name="Internal link 6 6" xfId="8516" xr:uid="{797DE9D5-BBAB-4594-9219-84DEF6C48CFF}"/>
    <cellStyle name="Internal link 6 7" xfId="9245" xr:uid="{A950CD7A-3807-4212-846E-2E37BA2E78F3}"/>
    <cellStyle name="Internal link 7" xfId="9308" xr:uid="{5B25C6E9-AFF6-4109-AD38-FE2F24F71E60}"/>
    <cellStyle name="Internal link 8" xfId="9246" xr:uid="{73A41157-9E84-4599-87B5-DE18587B27BE}"/>
    <cellStyle name="Internal link 9" xfId="9154" xr:uid="{85823039-CFBC-48EE-9937-0B9FF93F4699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10" xfId="9781" xr:uid="{8A94E4CA-4FD1-4F9F-A8CB-07E1CE73BEA9}"/>
    <cellStyle name="PERCENTAGE 2" xfId="7613" xr:uid="{B58530F1-8C2E-4CCB-831F-C02059ED2558}"/>
    <cellStyle name="PERCENTAGE 2 2" xfId="8116" xr:uid="{160D515A-592E-4271-8142-17D04BAAA10A}"/>
    <cellStyle name="PERCENTAGE 2 2 2" xfId="9293" xr:uid="{11D74F64-A3B4-468C-A8D3-1F48EB85F5F5}"/>
    <cellStyle name="PERCENTAGE 2 2 3" xfId="9526" xr:uid="{316DCD8F-0488-4A8C-92C3-668FA0FD0237}"/>
    <cellStyle name="PERCENTAGE 2 2 4" xfId="8999" xr:uid="{3FEA80DF-E6C0-48D1-9FF0-55FCBD9A2988}"/>
    <cellStyle name="PERCENTAGE 2 2 5" xfId="8958" xr:uid="{2AA30C0E-9989-40EF-94C2-846EA4AAD8FD}"/>
    <cellStyle name="PERCENTAGE 2 2 6" xfId="9319" xr:uid="{60EF3B2C-71CD-47C3-B3CA-C8EE1839C6A0}"/>
    <cellStyle name="PERCENTAGE 2 2 7" xfId="9908" xr:uid="{A886487C-0196-40FE-A815-29AA10D099F2}"/>
    <cellStyle name="PERCENTAGE 2 3" xfId="8941" xr:uid="{4F1127AB-39BD-4266-8A27-8D3666EE33BE}"/>
    <cellStyle name="PERCENTAGE 2 4" xfId="8905" xr:uid="{5FACDE96-EA71-4226-9AF9-15C91596656C}"/>
    <cellStyle name="PERCENTAGE 2 5" xfId="8470" xr:uid="{2AA07487-1B29-4EA0-961B-872AE63F8E71}"/>
    <cellStyle name="PERCENTAGE 2 6" xfId="9847" xr:uid="{68B2905E-BBE7-494F-9284-AA4E9A9432DB}"/>
    <cellStyle name="PERCENTAGE 2 7" xfId="9548" xr:uid="{82FFCABC-48E3-4EC6-9463-1687C3345C01}"/>
    <cellStyle name="PERCENTAGE 2 8" xfId="9437" xr:uid="{55276BA9-6657-4E27-9D93-F0DDA851DB0F}"/>
    <cellStyle name="PERCENTAGE 3" xfId="8010" xr:uid="{1CC9A9E6-8371-4DD9-B0D8-D45EED2985EC}"/>
    <cellStyle name="PERCENTAGE 3 2" xfId="8146" xr:uid="{A95AB3FD-8190-4486-9613-6DFC92A85D69}"/>
    <cellStyle name="PERCENTAGE 3 2 2" xfId="9004" xr:uid="{AE00B6B1-EA65-4780-A0FE-0D134E6F50D4}"/>
    <cellStyle name="PERCENTAGE 3 2 3" xfId="9095" xr:uid="{FD181BF4-BA8F-461F-A998-4D6810F80429}"/>
    <cellStyle name="PERCENTAGE 3 2 4" xfId="8261" xr:uid="{C303FCFB-6351-4830-B5D4-1BBB7E718CCC}"/>
    <cellStyle name="PERCENTAGE 3 2 5" xfId="8581" xr:uid="{7F532062-C162-4A23-9792-4B923F1027AD}"/>
    <cellStyle name="PERCENTAGE 3 2 6" xfId="8250" xr:uid="{B46B6754-7B54-4571-AF2D-8D63CFE2AD32}"/>
    <cellStyle name="PERCENTAGE 3 2 7" xfId="8277" xr:uid="{7E73D418-D59D-43AC-BE48-84CBD77A2666}"/>
    <cellStyle name="PERCENTAGE 3 3" xfId="8121" xr:uid="{492BD84C-8686-43A3-8A23-A3F21688C864}"/>
    <cellStyle name="PERCENTAGE 3 3 2" xfId="9715" xr:uid="{B9B48FFB-4971-4E15-8F84-3565DEEE57C3}"/>
    <cellStyle name="PERCENTAGE 3 3 3" xfId="8333" xr:uid="{AB1B1D3E-C527-473C-8517-EC62176973E1}"/>
    <cellStyle name="PERCENTAGE 3 3 4" xfId="8603" xr:uid="{32036F2C-B83F-40EF-925B-3E5967CBF77E}"/>
    <cellStyle name="PERCENTAGE 3 3 5" xfId="8459" xr:uid="{58EAF595-7E87-4FF1-BBEB-00B48683CB9C}"/>
    <cellStyle name="PERCENTAGE 3 3 6" xfId="9271" xr:uid="{A9EE22F8-AC7E-4B2E-AD5A-6BF305E96CE1}"/>
    <cellStyle name="PERCENTAGE 3 3 7" xfId="8815" xr:uid="{5D85D307-A10A-4DF6-A2D7-9A38996982AB}"/>
    <cellStyle name="PERCENTAGE 3 4" xfId="8428" xr:uid="{88A494BD-AB62-401A-9232-F71E3C513492}"/>
    <cellStyle name="PERCENTAGE 3 5" xfId="8702" xr:uid="{732A1D55-8543-4BA3-B0F3-46DFD9BC13EF}"/>
    <cellStyle name="PERCENTAGE 3 6" xfId="8671" xr:uid="{15190415-100E-426B-A683-A0C6C4204B96}"/>
    <cellStyle name="PERCENTAGE 3 7" xfId="8483" xr:uid="{C6A5A220-7E6D-4D24-ABF2-D31C802175BE}"/>
    <cellStyle name="PERCENTAGE 3 8" xfId="9828" xr:uid="{C625BC5B-7DF5-4286-BBAB-F69FF23C81BC}"/>
    <cellStyle name="PERCENTAGE 3 9" xfId="9297" xr:uid="{35227FD9-1C87-424C-AF85-211AB77BF6C7}"/>
    <cellStyle name="PERCENTAGE 4" xfId="8138" xr:uid="{2DF2AF36-6CFA-403E-A170-013FB8A374EB}"/>
    <cellStyle name="PERCENTAGE 4 2" xfId="8697" xr:uid="{7D45A9AA-D1B5-49BF-B65E-4C4AB3B1819C}"/>
    <cellStyle name="PERCENTAGE 4 3" xfId="9147" xr:uid="{E96D6ABD-6A44-4F90-BB77-B6C439BEADD8}"/>
    <cellStyle name="PERCENTAGE 4 4" xfId="9603" xr:uid="{BF3CB082-9FE1-4AFB-B038-3335B6979253}"/>
    <cellStyle name="PERCENTAGE 4 5" xfId="9167" xr:uid="{8CB21BA6-8E14-4152-82E9-656A97F5E60E}"/>
    <cellStyle name="PERCENTAGE 4 6" xfId="8347" xr:uid="{3BEB0F43-DF30-446B-82A3-6EC12A28707E}"/>
    <cellStyle name="PERCENTAGE 4 7" xfId="8887" xr:uid="{C946C4E7-38C9-4CE9-9D83-FCE39ED20C87}"/>
    <cellStyle name="PERCENTAGE 5" xfId="9163" xr:uid="{36FF10EB-8B63-4B63-B91D-BE1917E75F17}"/>
    <cellStyle name="PERCENTAGE 6" xfId="9654" xr:uid="{05E26F1C-45C8-4369-BCB6-D661A71BAD8E}"/>
    <cellStyle name="PERCENTAGE 7" xfId="9615" xr:uid="{7467D332-591F-4B01-BEF1-0D11B6BF3C62}"/>
    <cellStyle name="PERCENTAGE 8" xfId="9310" xr:uid="{80C68077-43EF-4952-A39E-A71F299CCD70}"/>
    <cellStyle name="PERCENTAGE 9" xfId="9145" xr:uid="{46B95F92-CB57-4500-AA7C-AC7D16630E50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10" xfId="8903" xr:uid="{E4A522ED-BA3A-417E-96A8-3BE9CF4E555D}"/>
    <cellStyle name="SAPBEXaggData 2 11" xfId="8906" xr:uid="{B83A6977-012C-4212-B931-190333F46D9C}"/>
    <cellStyle name="SAPBEXaggData 2 2" xfId="5621" xr:uid="{70004450-4194-4919-8F0C-BEB813CCDBD5}"/>
    <cellStyle name="SAPBEXaggData 2 2 10" xfId="8349" xr:uid="{F7D7F93E-48CF-4483-AFBD-8E35C4804290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2 2 2" xfId="9005" xr:uid="{A5A789C1-8C5A-4B88-A2D6-AC369E435C97}"/>
    <cellStyle name="SAPBEXaggData 2 2 2 2 2 3" xfId="8990" xr:uid="{F64A15A6-3C0E-42DD-995D-9B8FE117E51B}"/>
    <cellStyle name="SAPBEXaggData 2 2 2 2 2 4" xfId="8382" xr:uid="{2F243630-7A2F-41F4-A9AE-411513CA16AB}"/>
    <cellStyle name="SAPBEXaggData 2 2 2 2 2 5" xfId="9407" xr:uid="{1EDB73FB-EA71-43AA-B6F1-EB83E16C87BC}"/>
    <cellStyle name="SAPBEXaggData 2 2 2 2 2 6" xfId="9798" xr:uid="{9EF02621-FCDF-4C7F-BB60-E44C2CE98C7D}"/>
    <cellStyle name="SAPBEXaggData 2 2 2 2 2 7" xfId="9906" xr:uid="{C1BD2AF4-E3DE-4AB8-B34E-BB23C4DF5072}"/>
    <cellStyle name="SAPBEXaggData 2 2 2 2 3" xfId="9372" xr:uid="{AE16C634-A382-4D91-A624-C21B11319DB8}"/>
    <cellStyle name="SAPBEXaggData 2 2 2 2 4" xfId="8414" xr:uid="{4C97F9FA-8676-4291-9D18-D1CCC2E7512C}"/>
    <cellStyle name="SAPBEXaggData 2 2 2 2 5" xfId="8504" xr:uid="{A29D3786-18CD-475D-A4E7-2A2810747405}"/>
    <cellStyle name="SAPBEXaggData 2 2 2 2 6" xfId="8342" xr:uid="{820AC906-0CEA-486B-A246-112C2B0D396E}"/>
    <cellStyle name="SAPBEXaggData 2 2 2 2 7" xfId="8885" xr:uid="{89B0EB44-7CC3-42E0-A16A-F0445057F16B}"/>
    <cellStyle name="SAPBEXaggData 2 2 2 2 8" xfId="9644" xr:uid="{6946CD41-E50F-4AD9-B31C-36699BC9D03D}"/>
    <cellStyle name="SAPBEXaggData 2 2 2 3" xfId="7658" xr:uid="{E5DB25EA-E323-4E10-AEDF-A8F14A7A6401}"/>
    <cellStyle name="SAPBEXaggData 2 2 2 3 2" xfId="8894" xr:uid="{B727BB02-448B-4007-A990-260DAD5CAF5B}"/>
    <cellStyle name="SAPBEXaggData 2 2 2 3 3" xfId="8939" xr:uid="{729C0DE6-50C8-44E1-9901-55DCBB449EFC}"/>
    <cellStyle name="SAPBEXaggData 2 2 2 3 4" xfId="9738" xr:uid="{71489E27-A419-4E93-8625-B208AA392DF9}"/>
    <cellStyle name="SAPBEXaggData 2 2 2 3 5" xfId="8690" xr:uid="{D33A25C0-8EF9-424F-BCA7-9CD6697DA5D4}"/>
    <cellStyle name="SAPBEXaggData 2 2 2 3 6" xfId="9752" xr:uid="{F6F31257-70FB-4122-8765-13659337980C}"/>
    <cellStyle name="SAPBEXaggData 2 2 2 3 7" xfId="9039" xr:uid="{62D08992-EEFB-4E10-890B-7B1D92340FBD}"/>
    <cellStyle name="SAPBEXaggData 2 2 2 4" xfId="8886" xr:uid="{36B516F1-8C80-4D9F-B1C0-CF0F98E72D8E}"/>
    <cellStyle name="SAPBEXaggData 2 2 2 5" xfId="9399" xr:uid="{384D9A59-9D08-4C71-9454-08644C02F770}"/>
    <cellStyle name="SAPBEXaggData 2 2 2 6" xfId="9741" xr:uid="{3A19B693-895F-4D2A-B923-D668F036C358}"/>
    <cellStyle name="SAPBEXaggData 2 2 2 7" xfId="8915" xr:uid="{261BE8C9-004A-4BC6-B915-28CD0BB6E591}"/>
    <cellStyle name="SAPBEXaggData 2 2 2 8" xfId="8503" xr:uid="{B743F8C5-153C-490A-AF1A-5D4A2F2732B8}"/>
    <cellStyle name="SAPBEXaggData 2 2 2 9" xfId="8892" xr:uid="{4CA1FA94-0BED-42C5-BFF2-E0E228AF4FAC}"/>
    <cellStyle name="SAPBEXaggData 2 2 3" xfId="8103" xr:uid="{6AECADD4-F9BA-4003-9165-97AA438CB553}"/>
    <cellStyle name="SAPBEXaggData 2 2 3 2" xfId="8194" xr:uid="{E35FF6F8-D427-4A6C-AEAE-1BD06415DC02}"/>
    <cellStyle name="SAPBEXaggData 2 2 3 2 2" xfId="8449" xr:uid="{89B79B96-2155-4AD9-9504-E0E7532EE018}"/>
    <cellStyle name="SAPBEXaggData 2 2 3 2 3" xfId="8465" xr:uid="{9FE369AC-89AA-40D0-916C-9A5C793CAF1F}"/>
    <cellStyle name="SAPBEXaggData 2 2 3 2 4" xfId="9852" xr:uid="{E5AB3021-2DBE-4CAE-BECE-BBD98278EAC2}"/>
    <cellStyle name="SAPBEXaggData 2 2 3 2 5" xfId="9811" xr:uid="{69F7F088-4DA5-4636-8C7B-92837AABB0C5}"/>
    <cellStyle name="SAPBEXaggData 2 2 3 2 6" xfId="8635" xr:uid="{0DC07235-1C55-4A69-B0C9-7040F6884435}"/>
    <cellStyle name="SAPBEXaggData 2 2 3 2 7" xfId="8652" xr:uid="{6D9EE5DD-DA63-4B22-A6B4-54E3E8A632C1}"/>
    <cellStyle name="SAPBEXaggData 2 2 3 3" xfId="8798" xr:uid="{CD27B391-99B5-48B7-B366-F4D2E72E5E81}"/>
    <cellStyle name="SAPBEXaggData 2 2 3 4" xfId="9659" xr:uid="{3C81F9D8-49AC-455C-A13D-DD7E3BAB795E}"/>
    <cellStyle name="SAPBEXaggData 2 2 3 5" xfId="8750" xr:uid="{8067516A-3361-420D-A2B2-0640ED2C67BC}"/>
    <cellStyle name="SAPBEXaggData 2 2 3 6" xfId="8512" xr:uid="{5E63AF98-56F0-4890-91BD-1B17F021B38E}"/>
    <cellStyle name="SAPBEXaggData 2 2 3 7" xfId="8529" xr:uid="{BDADD22A-92FC-4EEB-8C2A-A9FCD9A977E5}"/>
    <cellStyle name="SAPBEXaggData 2 2 3 8" xfId="8643" xr:uid="{F35102FE-E57C-4446-840C-3722C7FD1C5B}"/>
    <cellStyle name="SAPBEXaggData 2 2 4" xfId="7581" xr:uid="{8B462C53-802E-49FF-BA61-DC0E7AA19AEF}"/>
    <cellStyle name="SAPBEXaggData 2 2 4 2" xfId="8438" xr:uid="{9DA3C693-87EF-4DEB-91D2-3D6CDF64FF7D}"/>
    <cellStyle name="SAPBEXaggData 2 2 4 3" xfId="9000" xr:uid="{6E024ABB-3B32-4F94-BD82-189694C395F9}"/>
    <cellStyle name="SAPBEXaggData 2 2 4 4" xfId="9422" xr:uid="{33BC4B5D-5C7E-4CC0-A01A-20FAE0D40673}"/>
    <cellStyle name="SAPBEXaggData 2 2 4 5" xfId="8619" xr:uid="{C65F9D32-4B20-4AC7-989D-09E8C18A1CBA}"/>
    <cellStyle name="SAPBEXaggData 2 2 4 6" xfId="8345" xr:uid="{9DB7E6B5-F7E7-46C6-9D1D-B75D214D58F8}"/>
    <cellStyle name="SAPBEXaggData 2 2 4 7" xfId="8705" xr:uid="{50B7F905-5F8A-4818-9E95-BD5C3D4C8A7B}"/>
    <cellStyle name="SAPBEXaggData 2 2 5" xfId="9061" xr:uid="{674ACD50-269A-400E-B602-608809CFCA43}"/>
    <cellStyle name="SAPBEXaggData 2 2 6" xfId="8785" xr:uid="{C28BFD3E-C254-47E5-BE9A-4D39D0103138}"/>
    <cellStyle name="SAPBEXaggData 2 2 7" xfId="9804" xr:uid="{4F001032-CD5B-470A-AA16-409A65A0A86C}"/>
    <cellStyle name="SAPBEXaggData 2 2 8" xfId="8284" xr:uid="{68CF20BE-9760-4BCC-85EB-C59DE6A29A6C}"/>
    <cellStyle name="SAPBEXaggData 2 2 9" xfId="9109" xr:uid="{93BFE691-280D-49BB-AC81-7C7772A786F0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2 2 2" xfId="8389" xr:uid="{2A38F5AD-7467-420B-99BF-3085E30C18EC}"/>
    <cellStyle name="SAPBEXaggData 2 3 2 2 3" xfId="8313" xr:uid="{09020613-FDC4-4B18-A19F-8B311C5174D3}"/>
    <cellStyle name="SAPBEXaggData 2 3 2 2 4" xfId="8314" xr:uid="{729C93A3-1C11-42E4-BCD3-7A10BFF2073F}"/>
    <cellStyle name="SAPBEXaggData 2 3 2 2 5" xfId="8953" xr:uid="{E2ADA1ED-F42F-403C-8CFE-FEF9F2E9FA4E}"/>
    <cellStyle name="SAPBEXaggData 2 3 2 2 6" xfId="9516" xr:uid="{C7B279E0-A3FC-4E74-A7FF-36DF6909B2A9}"/>
    <cellStyle name="SAPBEXaggData 2 3 2 2 7" xfId="9160" xr:uid="{34A6FFFF-4729-49DD-BF90-8B444C1CA53B}"/>
    <cellStyle name="SAPBEXaggData 2 3 2 3" xfId="9146" xr:uid="{6DBA2287-DDAE-48C8-8B6C-B96F31BCE329}"/>
    <cellStyle name="SAPBEXaggData 2 3 2 4" xfId="9377" xr:uid="{7149AE6D-CD4B-48CD-82C1-0568756AB28D}"/>
    <cellStyle name="SAPBEXaggData 2 3 2 5" xfId="8782" xr:uid="{BDA6353C-1358-4EF1-AB8B-E88E5053A646}"/>
    <cellStyle name="SAPBEXaggData 2 3 2 6" xfId="9193" xr:uid="{605D076E-5998-4B51-BBAB-4C814DEF8180}"/>
    <cellStyle name="SAPBEXaggData 2 3 2 7" xfId="8586" xr:uid="{ABC655BD-6FC1-4CF3-ACD7-B0F49C50E799}"/>
    <cellStyle name="SAPBEXaggData 2 3 2 8" xfId="8442" xr:uid="{DC8714B3-2A71-4906-8D08-92B8D6301A88}"/>
    <cellStyle name="SAPBEXaggData 2 3 3" xfId="7163" xr:uid="{8A6EAFCF-5595-426A-89F5-284C0EBA502D}"/>
    <cellStyle name="SAPBEXaggData 2 3 3 2" xfId="8278" xr:uid="{B283348E-7490-46A1-A9AD-9E796C052F6C}"/>
    <cellStyle name="SAPBEXaggData 2 3 3 3" xfId="8837" xr:uid="{CB10FFD3-A333-4E84-B3DC-C78AC59B4CCF}"/>
    <cellStyle name="SAPBEXaggData 2 3 3 4" xfId="8985" xr:uid="{64552E94-EACE-4A00-944F-21AFDBB9DD4A}"/>
    <cellStyle name="SAPBEXaggData 2 3 3 5" xfId="9323" xr:uid="{2A14BA73-2EC4-4671-A6AD-4469FEBEFF9C}"/>
    <cellStyle name="SAPBEXaggData 2 3 3 6" xfId="9492" xr:uid="{1940B47C-6B85-4EE2-ADC2-1EBC7C399592}"/>
    <cellStyle name="SAPBEXaggData 2 3 3 7" xfId="8804" xr:uid="{9957A7F8-3DB1-446C-8544-BACAE4DC30E9}"/>
    <cellStyle name="SAPBEXaggData 2 3 4" xfId="8537" xr:uid="{9AC1AED2-F085-4264-AC38-AB2BAA2C293C}"/>
    <cellStyle name="SAPBEXaggData 2 3 5" xfId="8731" xr:uid="{E812013A-D07B-414E-9DCF-27B120F4927A}"/>
    <cellStyle name="SAPBEXaggData 2 3 6" xfId="8508" xr:uid="{9CB24205-0EE2-4674-AD1A-2E89FE6B0CCE}"/>
    <cellStyle name="SAPBEXaggData 2 3 7" xfId="8267" xr:uid="{2C6EAC6E-3CC6-4D07-A30A-FBEADFA4C109}"/>
    <cellStyle name="SAPBEXaggData 2 3 8" xfId="9226" xr:uid="{4868A583-54DE-4B0B-A99E-33EE3E5995A9}"/>
    <cellStyle name="SAPBEXaggData 2 3 9" xfId="8445" xr:uid="{80B88ECF-0C4A-46E9-8434-2D29917EB212}"/>
    <cellStyle name="SAPBEXaggData 2 4" xfId="8053" xr:uid="{CC12E882-4383-417F-9212-EC03AF5843CD}"/>
    <cellStyle name="SAPBEXaggData 2 4 2" xfId="8155" xr:uid="{341615DD-B7C7-462D-A828-C172E6B0CF2F}"/>
    <cellStyle name="SAPBEXaggData 2 4 2 2" xfId="8794" xr:uid="{9F843B0F-74AC-4228-80B6-7BD93C905465}"/>
    <cellStyle name="SAPBEXaggData 2 4 2 3" xfId="9494" xr:uid="{04FD93A1-DC08-4383-9608-0437960E0FCD}"/>
    <cellStyle name="SAPBEXaggData 2 4 2 4" xfId="8563" xr:uid="{B434294C-3AD5-42AA-9C21-746493A76C0A}"/>
    <cellStyle name="SAPBEXaggData 2 4 2 5" xfId="9693" xr:uid="{47F50F45-2563-4300-AA76-9411683A2DA0}"/>
    <cellStyle name="SAPBEXaggData 2 4 2 6" xfId="8366" xr:uid="{D660DADA-3347-4A9B-A58B-5011AA35EBB9}"/>
    <cellStyle name="SAPBEXaggData 2 4 2 7" xfId="8368" xr:uid="{1B129251-6828-45EA-80CD-5B1DB77E76D6}"/>
    <cellStyle name="SAPBEXaggData 2 4 3" xfId="8698" xr:uid="{CB7463AB-304A-44F9-87C2-A85F28A58F35}"/>
    <cellStyle name="SAPBEXaggData 2 4 4" xfId="8215" xr:uid="{2967F65A-5F00-4E31-9F41-F5DB8164DAAF}"/>
    <cellStyle name="SAPBEXaggData 2 4 5" xfId="8258" xr:uid="{8CA8578B-DB24-4DE3-9EC6-C0C6B2870D4F}"/>
    <cellStyle name="SAPBEXaggData 2 4 6" xfId="9826" xr:uid="{C2E2FB2F-AA3B-4CCD-89A7-4920D10DBCC8}"/>
    <cellStyle name="SAPBEXaggData 2 4 7" xfId="8309" xr:uid="{DE9940A0-8706-4E2F-9FF1-C678B90F3EF2}"/>
    <cellStyle name="SAPBEXaggData 2 4 8" xfId="8752" xr:uid="{2C09D7A1-0E73-4E3A-AAAE-547F5B542112}"/>
    <cellStyle name="SAPBEXaggData 2 5" xfId="8021" xr:uid="{C7D9FDCD-3C2D-4AE0-AB97-1709149CCE58}"/>
    <cellStyle name="SAPBEXaggData 2 5 2" xfId="8639" xr:uid="{43E1FBE2-10B9-49DF-80F9-7335707D1C94}"/>
    <cellStyle name="SAPBEXaggData 2 5 3" xfId="9341" xr:uid="{A1E36A31-A0EC-4B61-BAFC-4BBFB2CF93A7}"/>
    <cellStyle name="SAPBEXaggData 2 5 4" xfId="9720" xr:uid="{9236384B-3C3A-4E7B-9EA7-06CD6AC4200B}"/>
    <cellStyle name="SAPBEXaggData 2 5 5" xfId="8898" xr:uid="{DB88C960-EF6A-4FDC-8EC1-F5F82E85D976}"/>
    <cellStyle name="SAPBEXaggData 2 5 6" xfId="9586" xr:uid="{C9709739-119C-4023-AD24-3EE36D6FD7D8}"/>
    <cellStyle name="SAPBEXaggData 2 5 7" xfId="8730" xr:uid="{A7574E1B-8EEC-43C1-B187-6065EA1C0F51}"/>
    <cellStyle name="SAPBEXaggData 2 6" xfId="9544" xr:uid="{E13FDF21-B854-4647-8E27-10BDEA4C0D69}"/>
    <cellStyle name="SAPBEXaggData 2 7" xfId="8522" xr:uid="{500B0EDE-DE63-40EE-ADAB-AAF001159EC9}"/>
    <cellStyle name="SAPBEXaggData 2 8" xfId="8890" xr:uid="{CA06D296-AD65-4470-849A-F7341996360B}"/>
    <cellStyle name="SAPBEXaggData 2 9" xfId="9055" xr:uid="{2BC42B18-88D1-411B-84C4-FE859CF237F7}"/>
    <cellStyle name="SAPBEXaggData 3" xfId="5622" xr:uid="{155C2544-D118-4256-B919-4E33F42D0D4A}"/>
    <cellStyle name="SAPBEXaggData 3 10" xfId="9831" xr:uid="{80E05BAA-0696-4887-A1BE-1A99D59327E7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2 2 2" xfId="8385" xr:uid="{6EE73D9E-8F87-4573-A35E-9462F7247CAA}"/>
    <cellStyle name="SAPBEXaggData 3 2 2 2 3" xfId="8836" xr:uid="{455F0FAE-3F02-46F5-A94B-0AEE71DFD2DA}"/>
    <cellStyle name="SAPBEXaggData 3 2 2 2 4" xfId="9546" xr:uid="{02FA65FB-4617-412F-95E5-D683128CD3F2}"/>
    <cellStyle name="SAPBEXaggData 3 2 2 2 5" xfId="8835" xr:uid="{5D9A8F2F-702C-4CB2-8DE1-EE73774C2863}"/>
    <cellStyle name="SAPBEXaggData 3 2 2 2 6" xfId="9538" xr:uid="{F37420B1-D6FC-4E74-AF06-0A9A8046324F}"/>
    <cellStyle name="SAPBEXaggData 3 2 2 2 7" xfId="8672" xr:uid="{8A99BC87-3F93-4114-983A-3586D56288CE}"/>
    <cellStyle name="SAPBEXaggData 3 2 2 3" xfId="8262" xr:uid="{82B761B6-EFAB-49FD-88AF-F47F0400137C}"/>
    <cellStyle name="SAPBEXaggData 3 2 2 4" xfId="8976" xr:uid="{9DFACB96-4189-47EC-8BFB-92498E1A9BF0}"/>
    <cellStyle name="SAPBEXaggData 3 2 2 5" xfId="9645" xr:uid="{0B17546B-6443-4E97-87E3-ECA2CE2F14E7}"/>
    <cellStyle name="SAPBEXaggData 3 2 2 6" xfId="9539" xr:uid="{18DCCD39-2918-4A59-8D3A-6245A23C389C}"/>
    <cellStyle name="SAPBEXaggData 3 2 2 7" xfId="8883" xr:uid="{996B9F69-59CA-4F61-A02E-6D7755861AED}"/>
    <cellStyle name="SAPBEXaggData 3 2 2 8" xfId="9421" xr:uid="{C7BA5D13-1AFF-4621-A101-32C8339A0A87}"/>
    <cellStyle name="SAPBEXaggData 3 2 3" xfId="7659" xr:uid="{5B367587-3F23-4CF5-8012-64A12A01805E}"/>
    <cellStyle name="SAPBEXaggData 3 2 3 2" xfId="8554" xr:uid="{2F6DD85F-C575-4692-A6A8-14223372E3DF}"/>
    <cellStyle name="SAPBEXaggData 3 2 3 3" xfId="8766" xr:uid="{781C493F-08F7-444C-8459-962B8A087597}"/>
    <cellStyle name="SAPBEXaggData 3 2 3 4" xfId="9158" xr:uid="{FC271719-53D0-40BC-895E-EF57DAEEC6FD}"/>
    <cellStyle name="SAPBEXaggData 3 2 3 5" xfId="8378" xr:uid="{FCCE38A6-C75D-481B-A47D-7CD8F7F72A14}"/>
    <cellStyle name="SAPBEXaggData 3 2 3 6" xfId="9433" xr:uid="{D049BD3A-34C4-439E-A400-3427F83273EE}"/>
    <cellStyle name="SAPBEXaggData 3 2 3 7" xfId="9467" xr:uid="{68D2FB76-7DF9-40BE-9254-086B663F166B}"/>
    <cellStyle name="SAPBEXaggData 3 2 4" xfId="9396" xr:uid="{98EED901-5D8B-432D-8FF7-90705E23801C}"/>
    <cellStyle name="SAPBEXaggData 3 2 5" xfId="8288" xr:uid="{4CC9BC75-B1C8-44D7-9BA4-B713041BB187}"/>
    <cellStyle name="SAPBEXaggData 3 2 6" xfId="8944" xr:uid="{1D4D6A3D-179A-49AB-BA02-3946367B9070}"/>
    <cellStyle name="SAPBEXaggData 3 2 7" xfId="9553" xr:uid="{5B80C682-68A4-4AA2-A93E-152C6E7D3FEB}"/>
    <cellStyle name="SAPBEXaggData 3 2 8" xfId="9270" xr:uid="{7DB8BD58-3D07-4EE0-9921-C8D2EB24909A}"/>
    <cellStyle name="SAPBEXaggData 3 2 9" xfId="9499" xr:uid="{BF4F8CC9-823A-4F6B-926F-9A1009D4A425}"/>
    <cellStyle name="SAPBEXaggData 3 3" xfId="8104" xr:uid="{994DD0C9-FC50-45A8-921B-3CF6B00068E9}"/>
    <cellStyle name="SAPBEXaggData 3 3 2" xfId="8195" xr:uid="{2B3B4282-718D-4961-8E84-646C06C437A1}"/>
    <cellStyle name="SAPBEXaggData 3 3 2 2" xfId="8391" xr:uid="{BA112BFC-CB49-4D58-AD84-4940F8D31C5E}"/>
    <cellStyle name="SAPBEXaggData 3 3 2 3" xfId="9759" xr:uid="{71BA1FBF-052A-473B-A877-B652F1969EA6}"/>
    <cellStyle name="SAPBEXaggData 3 3 2 4" xfId="9853" xr:uid="{D3CAACF1-FAC5-434A-B0E4-5CEB7EC4B5EB}"/>
    <cellStyle name="SAPBEXaggData 3 3 2 5" xfId="8233" xr:uid="{8368CC2B-B89B-4508-8041-CD19BD6275AC}"/>
    <cellStyle name="SAPBEXaggData 3 3 2 6" xfId="8918" xr:uid="{A9B8E4D2-E13A-497D-9D1B-76A232953527}"/>
    <cellStyle name="SAPBEXaggData 3 3 2 7" xfId="9721" xr:uid="{04DA5BAC-FD39-49B7-8C7C-AE4493C48C96}"/>
    <cellStyle name="SAPBEXaggData 3 3 3" xfId="8755" xr:uid="{94F371BA-288C-413F-ABEB-073E1D1F4DAD}"/>
    <cellStyle name="SAPBEXaggData 3 3 4" xfId="9003" xr:uid="{F31DB5EA-24AA-4B70-9075-C4FB054CACA2}"/>
    <cellStyle name="SAPBEXaggData 3 3 5" xfId="9094" xr:uid="{50C01F7A-E675-4454-B80D-8DD76D1E8165}"/>
    <cellStyle name="SAPBEXaggData 3 3 6" xfId="8315" xr:uid="{CE25E7F7-9019-41EE-90FB-8B45E9B60425}"/>
    <cellStyle name="SAPBEXaggData 3 3 7" xfId="8667" xr:uid="{18503BBC-2F16-4935-A06E-CD983FE3CDA1}"/>
    <cellStyle name="SAPBEXaggData 3 3 8" xfId="9636" xr:uid="{FC5BCA12-3E85-4C8E-BE02-E8FAE0B1A76C}"/>
    <cellStyle name="SAPBEXaggData 3 4" xfId="7155" xr:uid="{C5E6A83A-415D-49D0-A915-34A93E7CD8BA}"/>
    <cellStyle name="SAPBEXaggData 3 4 2" xfId="8447" xr:uid="{835163B0-C991-4571-A83D-31FFE3F02944}"/>
    <cellStyle name="SAPBEXaggData 3 4 3" xfId="8727" xr:uid="{A80C35F5-6275-48AD-AA6E-D10C0B057857}"/>
    <cellStyle name="SAPBEXaggData 3 4 4" xfId="8934" xr:uid="{68F556E3-81AC-4B00-BDE7-1819693EF6D0}"/>
    <cellStyle name="SAPBEXaggData 3 4 5" xfId="8274" xr:uid="{19BE3FFC-1B67-4676-85F9-3699202FE101}"/>
    <cellStyle name="SAPBEXaggData 3 4 6" xfId="9489" xr:uid="{7697011A-95CA-4244-93FB-B8A25A332483}"/>
    <cellStyle name="SAPBEXaggData 3 4 7" xfId="8312" xr:uid="{76C6C3E2-15D7-4BF3-A753-C94C42D4E56A}"/>
    <cellStyle name="SAPBEXaggData 3 5" xfId="9528" xr:uid="{07F95005-11A7-48B2-808C-F691C955B2B6}"/>
    <cellStyle name="SAPBEXaggData 3 6" xfId="9063" xr:uid="{85465E8E-8AA9-44A2-9557-11BCA150C53C}"/>
    <cellStyle name="SAPBEXaggData 3 7" xfId="9649" xr:uid="{ADCF395B-19DA-44EA-A6F9-C0FBBFE42DD4}"/>
    <cellStyle name="SAPBEXaggData 3 8" xfId="9690" xr:uid="{9E8C0422-63E5-48D1-8427-AA4116382F5A}"/>
    <cellStyle name="SAPBEXaggData 3 9" xfId="9170" xr:uid="{A7499A0B-39A9-410D-B58A-97DE76CC6D3F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2 2 2" xfId="8241" xr:uid="{F9E3B0A9-6BA6-4D27-AF7F-70F4A804D606}"/>
    <cellStyle name="SAPBEXaggData 4 2 2 3" xfId="9230" xr:uid="{D4102AE8-424A-43D1-AEB8-D68B39853951}"/>
    <cellStyle name="SAPBEXaggData 4 2 2 4" xfId="8587" xr:uid="{A0108E20-29BC-4F69-87FC-95FC4D16C2BA}"/>
    <cellStyle name="SAPBEXaggData 4 2 2 5" xfId="9398" xr:uid="{F439DC5B-3A92-4C13-8F9E-E19C856E0CE8}"/>
    <cellStyle name="SAPBEXaggData 4 2 2 6" xfId="9500" xr:uid="{27519255-DF8A-4226-B90C-0E6FC5035CA5}"/>
    <cellStyle name="SAPBEXaggData 4 2 2 7" xfId="8552" xr:uid="{EBB5DF99-83C4-4CF8-B103-142F58D7A7D3}"/>
    <cellStyle name="SAPBEXaggData 4 2 3" xfId="8384" xr:uid="{C5275141-AED8-48F5-8FC5-7CD0EB5FB0AA}"/>
    <cellStyle name="SAPBEXaggData 4 2 4" xfId="9702" xr:uid="{35BDAFAF-D1FA-405A-BD23-DF1B1633B1AC}"/>
    <cellStyle name="SAPBEXaggData 4 2 5" xfId="8541" xr:uid="{5615E703-6BE7-453E-A245-F3519865389B}"/>
    <cellStyle name="SAPBEXaggData 4 2 6" xfId="9220" xr:uid="{AE15E820-FB38-4ED1-B147-B1A33D4CEEDE}"/>
    <cellStyle name="SAPBEXaggData 4 2 7" xfId="9280" xr:uid="{761C0864-5443-4205-99CF-D3033FB5B1AF}"/>
    <cellStyle name="SAPBEXaggData 4 2 8" xfId="9914" xr:uid="{7DEBC013-FF28-4063-A167-C53FF94E2281}"/>
    <cellStyle name="SAPBEXaggData 4 3" xfId="8041" xr:uid="{60AA86DE-1BD3-480C-AD2F-4F46A0B39C6E}"/>
    <cellStyle name="SAPBEXaggData 4 3 2" xfId="9655" xr:uid="{6CB47F9F-63EB-446B-BDEF-95FFA85F7B7D}"/>
    <cellStyle name="SAPBEXaggData 4 3 3" xfId="8722" xr:uid="{0421BB25-D07F-4C18-A95F-81821CD266A4}"/>
    <cellStyle name="SAPBEXaggData 4 3 4" xfId="9257" xr:uid="{1FCEDD49-ABFD-4508-8C77-7CAF49B3DBB6}"/>
    <cellStyle name="SAPBEXaggData 4 3 5" xfId="8913" xr:uid="{2CAC664C-C87F-400D-8EB2-40E8A4E6A436}"/>
    <cellStyle name="SAPBEXaggData 4 3 6" xfId="8650" xr:uid="{7C34D415-445C-4F02-A7A7-486BFEFD5FAA}"/>
    <cellStyle name="SAPBEXaggData 4 3 7" xfId="9383" xr:uid="{BF70582D-4265-4D5B-8C8B-34CAC2B61577}"/>
    <cellStyle name="SAPBEXaggData 4 4" xfId="9415" xr:uid="{29377E72-C262-4FAE-AB78-752D616C814B}"/>
    <cellStyle name="SAPBEXaggData 4 5" xfId="9097" xr:uid="{B66162B8-7D18-402B-BF91-11EA6B0CBCCB}"/>
    <cellStyle name="SAPBEXaggData 4 6" xfId="9255" xr:uid="{B50CA636-E28D-4D8A-89DA-5BA30187CE1D}"/>
    <cellStyle name="SAPBEXaggData 4 7" xfId="9587" xr:uid="{6AC0A8F1-8099-43AC-BFE5-21B7AE4C7C34}"/>
    <cellStyle name="SAPBEXaggData 4 8" xfId="8829" xr:uid="{2B46204E-F50D-40B8-B0E8-5FC1661667B1}"/>
    <cellStyle name="SAPBEXaggData 4 9" xfId="8841" xr:uid="{7AE4921E-8831-4E9F-BFD5-D184EFB3F0A9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2 2 2" xfId="9630" xr:uid="{FF205B99-05FF-4B08-AA3D-4377BE86B253}"/>
    <cellStyle name="SAPBEXaggData 5 2 2 3" xfId="8699" xr:uid="{4FFB9A57-C7B6-4B83-AFDD-E6C06C5E753F}"/>
    <cellStyle name="SAPBEXaggData 5 2 2 4" xfId="8683" xr:uid="{4ADF845B-BFB1-411E-B534-4A3F2F3AD3F0}"/>
    <cellStyle name="SAPBEXaggData 5 2 2 5" xfId="9078" xr:uid="{F86538C9-1B26-496D-BF5A-A215579D5623}"/>
    <cellStyle name="SAPBEXaggData 5 2 2 6" xfId="8531" xr:uid="{9D573D46-6F3B-4821-BDFB-92A99407F30B}"/>
    <cellStyle name="SAPBEXaggData 5 2 2 7" xfId="9919" xr:uid="{82B86932-3F13-49FF-A5A4-8DCF2746511A}"/>
    <cellStyle name="SAPBEXaggData 5 2 3" xfId="9446" xr:uid="{0D1239B8-E515-42B6-95F2-7FE9E85CF417}"/>
    <cellStyle name="SAPBEXaggData 5 2 4" xfId="9722" xr:uid="{45AD407C-8944-45E4-BFA8-204A06ACCF16}"/>
    <cellStyle name="SAPBEXaggData 5 2 5" xfId="9352" xr:uid="{57463591-517F-414B-9FF4-99B76FDBF280}"/>
    <cellStyle name="SAPBEXaggData 5 2 6" xfId="9153" xr:uid="{2B504AF6-FE1C-47AF-B763-E8923328739D}"/>
    <cellStyle name="SAPBEXaggData 5 2 7" xfId="9669" xr:uid="{78D8BEB0-EE23-49E9-82CB-EC34F3D91DEC}"/>
    <cellStyle name="SAPBEXaggData 5 2 8" xfId="9801" xr:uid="{19236832-357D-43BE-A92C-E5E5ED75A43E}"/>
    <cellStyle name="SAPBEXaggData 5 3" xfId="7705" xr:uid="{151D1B03-6682-4C6D-8F88-F9EAE19AE34C}"/>
    <cellStyle name="SAPBEXaggData 5 3 2" xfId="9001" xr:uid="{DE407FC2-50ED-44A8-9540-932AE4C3E6EC}"/>
    <cellStyle name="SAPBEXaggData 5 3 3" xfId="8854" xr:uid="{A2AEFA4D-2D09-435E-8488-E5AEDA19B6E6}"/>
    <cellStyle name="SAPBEXaggData 5 3 4" xfId="8398" xr:uid="{4B09CE68-CF16-452C-9752-D4C0879BA524}"/>
    <cellStyle name="SAPBEXaggData 5 3 5" xfId="8992" xr:uid="{955795CD-A242-499E-BD03-196577815FCA}"/>
    <cellStyle name="SAPBEXaggData 5 3 6" xfId="8244" xr:uid="{A87CE844-6651-4ED6-A11F-26060D371B1D}"/>
    <cellStyle name="SAPBEXaggData 5 3 7" xfId="8818" xr:uid="{FAEC242D-8245-458E-9886-C84A99A0A6A7}"/>
    <cellStyle name="SAPBEXaggData 5 4" xfId="8360" xr:uid="{9F3C8CA0-DD3B-4130-8230-399FEA8AF60F}"/>
    <cellStyle name="SAPBEXaggData 5 5" xfId="9096" xr:uid="{26AFA5B9-77A7-4165-8CA0-17DA50F5E00C}"/>
    <cellStyle name="SAPBEXaggData 5 6" xfId="9107" xr:uid="{B7FAD50E-6391-4F58-8F6B-05D7B0F6CE8A}"/>
    <cellStyle name="SAPBEXaggData 5 7" xfId="8708" xr:uid="{4AD7D308-780E-4DB1-B082-3AB71ABFCC82}"/>
    <cellStyle name="SAPBEXaggData 5 8" xfId="9024" xr:uid="{3F7CF89E-A302-4046-8D25-8F6A47DDB05A}"/>
    <cellStyle name="SAPBEXaggData 5 9" xfId="9589" xr:uid="{5ABC1E07-22D2-4179-919B-0DA2C1378E00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10" xfId="8417" xr:uid="{8F9AF476-14F9-4E6C-899B-9C8EB9917D38}"/>
    <cellStyle name="SAPBEXaggItem 2 11" xfId="9563" xr:uid="{48EF71BE-D9A5-43A2-8F37-D80C24249E05}"/>
    <cellStyle name="SAPBEXaggItem 2 2" xfId="5619" xr:uid="{4A5F0706-B40B-479E-AFA2-579C8C828BC6}"/>
    <cellStyle name="SAPBEXaggItem 2 2 10" xfId="8660" xr:uid="{62B2DE68-8924-4D53-A8B3-41FF8B2696B1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2 2 2" xfId="9632" xr:uid="{19EA17C1-561B-4B43-B36F-31C5370BA26E}"/>
    <cellStyle name="SAPBEXaggItem 2 2 2 2 2 3" xfId="8624" xr:uid="{2F414F50-D12C-41F9-891D-5121AFBE45D3}"/>
    <cellStyle name="SAPBEXaggItem 2 2 2 2 2 4" xfId="8701" xr:uid="{180AD81A-FDE2-49D3-86CC-5762BF3080C8}"/>
    <cellStyle name="SAPBEXaggItem 2 2 2 2 2 5" xfId="9002" xr:uid="{58B6D43F-F014-47E0-9755-EA84967DD50B}"/>
    <cellStyle name="SAPBEXaggItem 2 2 2 2 2 6" xfId="8675" xr:uid="{70CFE365-8B73-4060-9D23-6D66DA1B4440}"/>
    <cellStyle name="SAPBEXaggItem 2 2 2 2 2 7" xfId="8480" xr:uid="{9BFE248C-9A6A-48BA-9BFD-C4D8D24CBF8F}"/>
    <cellStyle name="SAPBEXaggItem 2 2 2 2 3" xfId="8661" xr:uid="{248FDFBE-A843-4E92-A933-84797BF237B1}"/>
    <cellStyle name="SAPBEXaggItem 2 2 2 2 4" xfId="9284" xr:uid="{7CED8206-5504-4E21-98AF-08C002A0331B}"/>
    <cellStyle name="SAPBEXaggItem 2 2 2 2 5" xfId="9514" xr:uid="{D3B4EB5C-5E56-45C9-AD91-0837BD7F9031}"/>
    <cellStyle name="SAPBEXaggItem 2 2 2 2 6" xfId="8239" xr:uid="{570E7447-DAB2-4A3E-84C6-6B9A88F7DA47}"/>
    <cellStyle name="SAPBEXaggItem 2 2 2 2 7" xfId="9092" xr:uid="{7D2052AE-BC5B-42DF-8992-83D3A45606B9}"/>
    <cellStyle name="SAPBEXaggItem 2 2 2 2 8" xfId="8800" xr:uid="{6018D4EA-8F10-4237-B37D-0029D572BA68}"/>
    <cellStyle name="SAPBEXaggItem 2 2 2 3" xfId="7656" xr:uid="{24AC03B1-EEC9-45BA-9C7C-5D2658146166}"/>
    <cellStyle name="SAPBEXaggItem 2 2 2 3 2" xfId="9713" xr:uid="{97EE347D-4D04-4EDD-8189-8544039394A3}"/>
    <cellStyle name="SAPBEXaggItem 2 2 2 3 3" xfId="9707" xr:uid="{E9EC3141-2EB9-4E54-A47B-860E48BD16F8}"/>
    <cellStyle name="SAPBEXaggItem 2 2 2 3 4" xfId="9179" xr:uid="{1F6BFDA3-12D5-44FF-AC2C-CA7677B06E6D}"/>
    <cellStyle name="SAPBEXaggItem 2 2 2 3 5" xfId="9228" xr:uid="{ECD807BD-3DB7-41CE-A012-95835DC2B50C}"/>
    <cellStyle name="SAPBEXaggItem 2 2 2 3 6" xfId="8949" xr:uid="{17B4C7B3-2AE8-407B-81AE-C497A267D03F}"/>
    <cellStyle name="SAPBEXaggItem 2 2 2 3 7" xfId="9663" xr:uid="{A2731D94-23FD-496F-9AD5-25D757697CD0}"/>
    <cellStyle name="SAPBEXaggItem 2 2 2 4" xfId="8557" xr:uid="{97C8BB86-1A4D-4E0E-B49D-8540F590BB95}"/>
    <cellStyle name="SAPBEXaggItem 2 2 2 5" xfId="9093" xr:uid="{F643789C-1E9C-4302-8E6A-8635787DABEC}"/>
    <cellStyle name="SAPBEXaggItem 2 2 2 6" xfId="8865" xr:uid="{2DB4AAE1-E4EC-4F9C-90EF-48A29B92A522}"/>
    <cellStyle name="SAPBEXaggItem 2 2 2 7" xfId="8432" xr:uid="{CF7455D5-0883-4C4F-8372-4EEB45996CFC}"/>
    <cellStyle name="SAPBEXaggItem 2 2 2 8" xfId="9173" xr:uid="{CCBCBF22-BF9D-4B9B-BBF8-0183D76739A2}"/>
    <cellStyle name="SAPBEXaggItem 2 2 2 9" xfId="8781" xr:uid="{990DC308-401C-4C76-9B97-1634BE8C245F}"/>
    <cellStyle name="SAPBEXaggItem 2 2 3" xfId="8101" xr:uid="{36B054B7-E3B8-41C8-9EDF-99852743BD11}"/>
    <cellStyle name="SAPBEXaggItem 2 2 3 2" xfId="8192" xr:uid="{E4936E06-6CB7-46B7-94B8-AA70D99223F5}"/>
    <cellStyle name="SAPBEXaggItem 2 2 3 2 2" xfId="8411" xr:uid="{9EAC6AE4-5234-4D0B-9047-C98493BBD86B}"/>
    <cellStyle name="SAPBEXaggItem 2 2 3 2 3" xfId="8935" xr:uid="{122BB289-3BED-448C-AA6F-5EDC97344E00}"/>
    <cellStyle name="SAPBEXaggItem 2 2 3 2 4" xfId="8676" xr:uid="{AFB3E296-BE32-4070-A773-A49A52895B41}"/>
    <cellStyle name="SAPBEXaggItem 2 2 3 2 5" xfId="9574" xr:uid="{DE8A4BD3-CDF3-4FC2-94DF-0FE2A37C92E1}"/>
    <cellStyle name="SAPBEXaggItem 2 2 3 2 6" xfId="9465" xr:uid="{67601238-C2B9-4865-BA16-21A34F509F55}"/>
    <cellStyle name="SAPBEXaggItem 2 2 3 2 7" xfId="9217" xr:uid="{86C7089E-127E-493B-9B63-FA4FBC5071B2}"/>
    <cellStyle name="SAPBEXaggItem 2 2 3 3" xfId="9343" xr:uid="{29B7F1D3-AD02-4CC4-8C2C-BF0194224A69}"/>
    <cellStyle name="SAPBEXaggItem 2 2 3 4" xfId="8441" xr:uid="{971FB3EC-3B97-4C3A-B25D-1B76133F9DD4}"/>
    <cellStyle name="SAPBEXaggItem 2 2 3 5" xfId="9584" xr:uid="{3364C290-C73E-4DCA-B657-A5675B02E668}"/>
    <cellStyle name="SAPBEXaggItem 2 2 3 6" xfId="9562" xr:uid="{83F40D29-8D12-4F54-B4A5-C631D3A02036}"/>
    <cellStyle name="SAPBEXaggItem 2 2 3 7" xfId="9295" xr:uid="{14743465-4DDD-4744-BCE8-93E45CFB247D}"/>
    <cellStyle name="SAPBEXaggItem 2 2 3 8" xfId="9496" xr:uid="{1DF71EE9-8934-42B9-A992-74509B18D2F8}"/>
    <cellStyle name="SAPBEXaggItem 2 2 4" xfId="7584" xr:uid="{68682E09-4944-49E5-9AA9-3B722A6D4D4A}"/>
    <cellStyle name="SAPBEXaggItem 2 2 4 2" xfId="8914" xr:uid="{AC065C38-009A-47CB-8BB5-D0033BDD689F}"/>
    <cellStyle name="SAPBEXaggItem 2 2 4 3" xfId="9777" xr:uid="{8FC9501B-CC20-4076-9BDD-D974CBBCD4BE}"/>
    <cellStyle name="SAPBEXaggItem 2 2 4 4" xfId="9182" xr:uid="{6DF4EEB3-CD05-4CE6-A130-817AAEA41BBD}"/>
    <cellStyle name="SAPBEXaggItem 2 2 4 5" xfId="9618" xr:uid="{739EA21F-06BA-4BB3-9886-3458D1605DE3}"/>
    <cellStyle name="SAPBEXaggItem 2 2 4 6" xfId="9464" xr:uid="{24792665-30EE-4DBD-B837-CA2C2E068B40}"/>
    <cellStyle name="SAPBEXaggItem 2 2 4 7" xfId="9748" xr:uid="{FF76CB6E-99F3-403F-842E-FDB8D8B6CB03}"/>
    <cellStyle name="SAPBEXaggItem 2 2 5" xfId="8257" xr:uid="{ECAB8B54-E03A-4D6A-80AC-77A63361D4B4}"/>
    <cellStyle name="SAPBEXaggItem 2 2 6" xfId="8617" xr:uid="{0A9BE435-6793-4AC5-A72D-0AB101EC92BF}"/>
    <cellStyle name="SAPBEXaggItem 2 2 7" xfId="8771" xr:uid="{F511F6A7-D9AE-499A-8EEE-2FF9EFF7A676}"/>
    <cellStyle name="SAPBEXaggItem 2 2 8" xfId="9329" xr:uid="{0492E1C9-D32B-4878-A06A-8F7D75E96C7E}"/>
    <cellStyle name="SAPBEXaggItem 2 2 9" xfId="8682" xr:uid="{7BD73C34-C5A2-4F03-BFCD-B0D6D2865039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2 2 2" xfId="8300" xr:uid="{947813F9-8EA0-4612-9A73-6B023FF42163}"/>
    <cellStyle name="SAPBEXaggItem 2 3 2 2 3" xfId="8847" xr:uid="{66E048A9-729E-47F7-BE45-30CAEE4CB646}"/>
    <cellStyle name="SAPBEXaggItem 2 3 2 2 4" xfId="8832" xr:uid="{78C49942-92AA-4FBF-BD3A-7FEF956E40A2}"/>
    <cellStyle name="SAPBEXaggItem 2 3 2 2 5" xfId="9688" xr:uid="{D0E68335-0FF9-4FC4-B357-349D6065021F}"/>
    <cellStyle name="SAPBEXaggItem 2 3 2 2 6" xfId="9315" xr:uid="{B7C73DC0-5085-437A-8D82-47AF2ACB9AC0}"/>
    <cellStyle name="SAPBEXaggItem 2 3 2 2 7" xfId="9395" xr:uid="{8DFA2751-E386-4604-A3F2-372CC1DB430D}"/>
    <cellStyle name="SAPBEXaggItem 2 3 2 3" xfId="8744" xr:uid="{40778742-BFAB-4BA8-9127-340CA1F44424}"/>
    <cellStyle name="SAPBEXaggItem 2 3 2 4" xfId="8498" xr:uid="{9B70C9E0-A71B-48BA-B6FB-B15342EF530A}"/>
    <cellStyle name="SAPBEXaggItem 2 3 2 5" xfId="8510" xr:uid="{F680F471-331E-4056-AE53-EDD34E4B2B0D}"/>
    <cellStyle name="SAPBEXaggItem 2 3 2 6" xfId="8679" xr:uid="{BFBFE1A5-A064-4093-B384-82F14E90EA34}"/>
    <cellStyle name="SAPBEXaggItem 2 3 2 7" xfId="9414" xr:uid="{BF4A94B3-61BF-4E57-BC80-063EE7C261B0}"/>
    <cellStyle name="SAPBEXaggItem 2 3 2 8" xfId="9846" xr:uid="{8F13DD7B-AB4A-4B31-9400-8B05B205A588}"/>
    <cellStyle name="SAPBEXaggItem 2 3 3" xfId="7654" xr:uid="{22A4F271-58EA-45F5-8AC3-2877E91111C3}"/>
    <cellStyle name="SAPBEXaggItem 2 3 3 2" xfId="9457" xr:uid="{BACD40C9-9A76-48C1-AB0C-209C241D894A}"/>
    <cellStyle name="SAPBEXaggItem 2 3 3 3" xfId="9508" xr:uid="{EBBE2027-BB9B-4750-A93B-BF34B601938A}"/>
    <cellStyle name="SAPBEXaggItem 2 3 3 4" xfId="8351" xr:uid="{256A672C-5D52-4E91-BBDA-FD964799DA0B}"/>
    <cellStyle name="SAPBEXaggItem 2 3 3 5" xfId="8369" xr:uid="{102B0EB9-2A2A-43C8-8B22-977DEE322B53}"/>
    <cellStyle name="SAPBEXaggItem 2 3 3 6" xfId="9859" xr:uid="{D1011029-0C99-4556-842B-F0559BA5D2F6}"/>
    <cellStyle name="SAPBEXaggItem 2 3 3 7" xfId="9559" xr:uid="{6B44F963-A5FF-46AB-AE18-B49C197D077D}"/>
    <cellStyle name="SAPBEXaggItem 2 3 4" xfId="8221" xr:uid="{9D288B65-017C-470B-8EA5-DEF6666CEFB1}"/>
    <cellStyle name="SAPBEXaggItem 2 3 5" xfId="9768" xr:uid="{493407F0-1FDF-43DD-AF25-47F41D6FECA1}"/>
    <cellStyle name="SAPBEXaggItem 2 3 6" xfId="9044" xr:uid="{579448C3-FD4C-4834-9425-51C17D2F01E2}"/>
    <cellStyle name="SAPBEXaggItem 2 3 7" xfId="8487" xr:uid="{C4C6FCB3-92D8-49D0-AEFC-DDAB4CFB3033}"/>
    <cellStyle name="SAPBEXaggItem 2 3 8" xfId="9902" xr:uid="{CAB993CC-69EA-4538-BBCC-A7701A36F3CE}"/>
    <cellStyle name="SAPBEXaggItem 2 3 9" xfId="9564" xr:uid="{C27EDBF6-07B5-4C64-B8B8-E706186911DE}"/>
    <cellStyle name="SAPBEXaggItem 2 4" xfId="8055" xr:uid="{F9689CFB-FB80-40D3-9B41-34DCBB9BC1C2}"/>
    <cellStyle name="SAPBEXaggItem 2 4 2" xfId="8157" xr:uid="{CB95C82B-7CBF-4911-89EE-70C9FC380E93}"/>
    <cellStyle name="SAPBEXaggItem 2 4 2 2" xfId="8291" xr:uid="{E1B4467C-A639-4118-9C2D-2A35DE37F517}"/>
    <cellStyle name="SAPBEXaggItem 2 4 2 3" xfId="8358" xr:uid="{64B026F8-FC6B-4570-8FE8-D4A269BA8041}"/>
    <cellStyle name="SAPBEXaggItem 2 4 2 4" xfId="8696" xr:uid="{2FD5D220-F6D9-425F-B104-3D445DBA4820}"/>
    <cellStyle name="SAPBEXaggItem 2 4 2 5" xfId="9156" xr:uid="{A869E7CE-6F70-46B0-A40E-A2B50FBB6B19}"/>
    <cellStyle name="SAPBEXaggItem 2 4 2 6" xfId="8424" xr:uid="{F5EC597B-EFE2-4E61-B40B-E57B430910F5}"/>
    <cellStyle name="SAPBEXaggItem 2 4 2 7" xfId="9706" xr:uid="{728F466B-B358-4987-8984-12CB4E631C3D}"/>
    <cellStyle name="SAPBEXaggItem 2 4 3" xfId="9590" xr:uid="{263B7F7C-2325-4496-8A6F-651F0F7278B9}"/>
    <cellStyle name="SAPBEXaggItem 2 4 4" xfId="9328" xr:uid="{95540905-DE14-42C1-80A2-9F4345EBFFDB}"/>
    <cellStyle name="SAPBEXaggItem 2 4 5" xfId="8879" xr:uid="{3830848E-B0F9-44FA-86F1-7481AC4BDEFC}"/>
    <cellStyle name="SAPBEXaggItem 2 4 6" xfId="9560" xr:uid="{B37BFED8-9879-42D5-8D20-D7C4AF089DB3}"/>
    <cellStyle name="SAPBEXaggItem 2 4 7" xfId="9822" xr:uid="{542D7910-FE7C-4EAC-B6E6-52F3BDEE366E}"/>
    <cellStyle name="SAPBEXaggItem 2 4 8" xfId="9523" xr:uid="{36904A7A-1905-4170-A8BD-B6C0CD40E1F1}"/>
    <cellStyle name="SAPBEXaggItem 2 5" xfId="7594" xr:uid="{F36B5D16-E588-413D-A6D8-84B475D70077}"/>
    <cellStyle name="SAPBEXaggItem 2 5 2" xfId="8677" xr:uid="{FEC7D2D4-43E0-4D4E-9AAD-09174A0E1EC1}"/>
    <cellStyle name="SAPBEXaggItem 2 5 3" xfId="8843" xr:uid="{B519DF80-F403-4BAD-AB12-54249F6BA917}"/>
    <cellStyle name="SAPBEXaggItem 2 5 4" xfId="8448" xr:uid="{9D26C3E8-3716-405F-B368-9DCAFD614B05}"/>
    <cellStyle name="SAPBEXaggItem 2 5 5" xfId="8419" xr:uid="{900587BB-8BCB-439B-AA03-0D773A2D49DF}"/>
    <cellStyle name="SAPBEXaggItem 2 5 6" xfId="8819" xr:uid="{BA69D8C7-C6C6-4F6D-83BF-FDF4F849E816}"/>
    <cellStyle name="SAPBEXaggItem 2 5 7" xfId="9729" xr:uid="{2CB6A9D3-86D8-44C6-A5FD-FD353553ED75}"/>
    <cellStyle name="SAPBEXaggItem 2 6" xfId="9025" xr:uid="{0C30C91E-6720-4FE3-955D-B953DB74BF58}"/>
    <cellStyle name="SAPBEXaggItem 2 7" xfId="8585" xr:uid="{8182B8E7-E85A-42A3-9FED-2980B5227255}"/>
    <cellStyle name="SAPBEXaggItem 2 8" xfId="9708" xr:uid="{72F115ED-B27D-427F-A8A7-220310474F98}"/>
    <cellStyle name="SAPBEXaggItem 2 9" xfId="8831" xr:uid="{C9B50C35-CF8E-4BCF-A837-BD183ADB2C15}"/>
    <cellStyle name="SAPBEXaggItem 3" xfId="5620" xr:uid="{EF0EFEAE-0B27-4659-BD62-94A9F3E0D541}"/>
    <cellStyle name="SAPBEXaggItem 3 10" xfId="8302" xr:uid="{A6311EA7-CEA8-4337-87FE-91E55034BD73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2 2 2" xfId="8737" xr:uid="{0B92FA9C-6F8B-4C0A-99A8-3E1824DC4834}"/>
    <cellStyle name="SAPBEXaggItem 3 2 2 2 3" xfId="8821" xr:uid="{4D59F6E0-BFEB-4093-937A-8988BD972FB8}"/>
    <cellStyle name="SAPBEXaggItem 3 2 2 2 4" xfId="8772" xr:uid="{7E0FA9BD-80C7-42C2-84AE-F49BC06CE88F}"/>
    <cellStyle name="SAPBEXaggItem 3 2 2 2 5" xfId="9048" xr:uid="{87AE5188-B810-43B5-A637-81DC22DB59F6}"/>
    <cellStyle name="SAPBEXaggItem 3 2 2 2 6" xfId="9161" xr:uid="{4FC17B0F-AD49-438D-931F-787A3D5507AE}"/>
    <cellStyle name="SAPBEXaggItem 3 2 2 2 7" xfId="9423" xr:uid="{37E6087D-9C0C-45C2-B29C-3F292F4FD4F4}"/>
    <cellStyle name="SAPBEXaggItem 3 2 2 3" xfId="9324" xr:uid="{85EF42B2-4BBB-4844-9E09-CFAF46F9D6AD}"/>
    <cellStyle name="SAPBEXaggItem 3 2 2 4" xfId="9336" xr:uid="{CB8AD527-D0D7-4A26-94C6-78ED04C6E06A}"/>
    <cellStyle name="SAPBEXaggItem 3 2 2 5" xfId="8343" xr:uid="{CD3FCB28-C0A1-47B0-97FF-0F4F0D71B9CB}"/>
    <cellStyle name="SAPBEXaggItem 3 2 2 6" xfId="9289" xr:uid="{40B7FA88-E10D-43CB-B465-6FC191D2753A}"/>
    <cellStyle name="SAPBEXaggItem 3 2 2 7" xfId="9837" xr:uid="{4D1665AC-CABA-45C9-8DDF-4A6B0210BF9C}"/>
    <cellStyle name="SAPBEXaggItem 3 2 2 8" xfId="8739" xr:uid="{EE4FB830-6871-401A-97A7-C3C330C9A8A4}"/>
    <cellStyle name="SAPBEXaggItem 3 2 3" xfId="7657" xr:uid="{923F9EF7-9C0B-4D15-B8C7-C9900B6A895B}"/>
    <cellStyle name="SAPBEXaggItem 3 2 3 2" xfId="8264" xr:uid="{D110B983-6FA3-4525-80F6-320100BC1C4A}"/>
    <cellStyle name="SAPBEXaggItem 3 2 3 3" xfId="9356" xr:uid="{8F076CD6-C5FA-4330-8306-7AA0CD89F6F4}"/>
    <cellStyle name="SAPBEXaggItem 3 2 3 4" xfId="8311" xr:uid="{77A3D990-F0B6-4D52-823E-61DB40A1018D}"/>
    <cellStyle name="SAPBEXaggItem 3 2 3 5" xfId="9047" xr:uid="{23BF67EA-DCFA-4743-B87E-CC6B006E9B3C}"/>
    <cellStyle name="SAPBEXaggItem 3 2 3 6" xfId="9842" xr:uid="{7452173B-6FBC-417A-A101-0F6A7440D6D0}"/>
    <cellStyle name="SAPBEXaggItem 3 2 3 7" xfId="8933" xr:uid="{22684C61-D033-4995-9C6C-90BDDFAD6E00}"/>
    <cellStyle name="SAPBEXaggItem 3 2 4" xfId="8850" xr:uid="{2A80A6AE-36B2-4733-9301-315CA33E97BE}"/>
    <cellStyle name="SAPBEXaggItem 3 2 5" xfId="8412" xr:uid="{F048213B-C4DE-426D-AD98-F4CA69DC95E0}"/>
    <cellStyle name="SAPBEXaggItem 3 2 6" xfId="8713" xr:uid="{876FFEE4-62EB-4B76-8662-3267DACA60AB}"/>
    <cellStyle name="SAPBEXaggItem 3 2 7" xfId="8237" xr:uid="{64BCAD76-F5A7-4E79-AE6F-2D67A80CE9A3}"/>
    <cellStyle name="SAPBEXaggItem 3 2 8" xfId="9071" xr:uid="{7AB95B95-3159-45C9-8DC8-62C4BAC040AA}"/>
    <cellStyle name="SAPBEXaggItem 3 2 9" xfId="9684" xr:uid="{D9988213-1B9D-4E93-B2A5-CCDE516C0F5B}"/>
    <cellStyle name="SAPBEXaggItem 3 3" xfId="8102" xr:uid="{A9592F43-DF15-4EDC-9048-98B91992097D}"/>
    <cellStyle name="SAPBEXaggItem 3 3 2" xfId="8193" xr:uid="{225F8E0D-AB9D-431B-AEB1-CDEB80EC88E3}"/>
    <cellStyle name="SAPBEXaggItem 3 3 2 2" xfId="9010" xr:uid="{935D680F-8E85-444B-B2D8-4802B5455A57}"/>
    <cellStyle name="SAPBEXaggItem 3 3 2 3" xfId="9507" xr:uid="{3905B2BE-85FA-451A-8030-408E0EA51BAB}"/>
    <cellStyle name="SAPBEXaggItem 3 3 2 4" xfId="9851" xr:uid="{65CE8CD6-3F4A-4A6E-B1DD-59C61710EE53}"/>
    <cellStyle name="SAPBEXaggItem 3 3 2 5" xfId="9018" xr:uid="{8A6E037C-E2CA-4D02-BD7E-A8DFCC676730}"/>
    <cellStyle name="SAPBEXaggItem 3 3 2 6" xfId="8530" xr:uid="{737953FD-EAB4-434A-AB5D-1267F0A6083B}"/>
    <cellStyle name="SAPBEXaggItem 3 3 2 7" xfId="9140" xr:uid="{61C0E4F1-C84F-45EA-B7A4-C43B18F9CBD2}"/>
    <cellStyle name="SAPBEXaggItem 3 3 3" xfId="8657" xr:uid="{865CD68C-B04C-48B3-9D86-B602CE9039B2}"/>
    <cellStyle name="SAPBEXaggItem 3 3 4" xfId="8877" xr:uid="{3E8509F8-0583-4B6F-81ED-B2695D7733F9}"/>
    <cellStyle name="SAPBEXaggItem 3 3 5" xfId="8451" xr:uid="{606F1F98-1A98-43CA-BA5E-C7CC925A7971}"/>
    <cellStyle name="SAPBEXaggItem 3 3 6" xfId="8597" xr:uid="{A71E751D-9214-4B84-89D5-162680278F75}"/>
    <cellStyle name="SAPBEXaggItem 3 3 7" xfId="9177" xr:uid="{403907F3-5F7B-4DDB-95AA-64A0FD0C9FA0}"/>
    <cellStyle name="SAPBEXaggItem 3 3 8" xfId="8715" xr:uid="{327808A4-8C29-4AE7-B020-B4FAACA25438}"/>
    <cellStyle name="SAPBEXaggItem 3 4" xfId="8033" xr:uid="{5DD9CE21-A925-4215-A357-156023C32193}"/>
    <cellStyle name="SAPBEXaggItem 3 4 2" xfId="8524" xr:uid="{F2FEC399-3A25-4D4D-BF92-36998FC37F95}"/>
    <cellStyle name="SAPBEXaggItem 3 4 3" xfId="9152" xr:uid="{67FF1929-0155-4625-9FAD-3BDF5C1BA33A}"/>
    <cellStyle name="SAPBEXaggItem 3 4 4" xfId="8956" xr:uid="{40911317-BB40-4BA7-959A-49A62216AB43}"/>
    <cellStyle name="SAPBEXaggItem 3 4 5" xfId="9554" xr:uid="{5A7E43CC-6F1F-41DF-8144-12055085B1FF}"/>
    <cellStyle name="SAPBEXaggItem 3 4 6" xfId="9862" xr:uid="{DE952072-7C31-4B19-A103-663975CE9C7A}"/>
    <cellStyle name="SAPBEXaggItem 3 4 7" xfId="9571" xr:uid="{331BC889-58FF-4504-B7D3-6FA17F7DEBFD}"/>
    <cellStyle name="SAPBEXaggItem 3 5" xfId="8515" xr:uid="{7405DD88-B2D2-45E0-AD2F-A03B10D6D8CD}"/>
    <cellStyle name="SAPBEXaggItem 3 6" xfId="9556" xr:uid="{524D3F2B-3549-4589-BDC3-889F8D4BDBF4}"/>
    <cellStyle name="SAPBEXaggItem 3 7" xfId="8845" xr:uid="{ABFA3763-3730-405C-91ED-1DBD438E6341}"/>
    <cellStyle name="SAPBEXaggItem 3 8" xfId="8572" xr:uid="{538CB3DB-C6AE-43E6-A168-9B43C619A633}"/>
    <cellStyle name="SAPBEXaggItem 3 9" xfId="8719" xr:uid="{4D1F739B-F72F-472D-B94B-FE468C018CD1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2 2 2" xfId="9754" xr:uid="{AAD4FC59-8557-4DBD-B193-D4E4F78F5F9D}"/>
    <cellStyle name="SAPBEXaggItem 4 2 2 3" xfId="9540" xr:uid="{DDDE52D4-B52E-4F89-923D-3F55B2534AB4}"/>
    <cellStyle name="SAPBEXaggItem 4 2 2 4" xfId="9114" xr:uid="{1D5060CD-7721-40C2-9FC5-A6451D5B9DB5}"/>
    <cellStyle name="SAPBEXaggItem 4 2 2 5" xfId="8238" xr:uid="{2B1853BC-AF0E-450E-98ED-59550967992C}"/>
    <cellStyle name="SAPBEXaggItem 4 2 2 6" xfId="8724" xr:uid="{5E371963-32A4-4C14-93AC-7665619E73C3}"/>
    <cellStyle name="SAPBEXaggItem 4 2 2 7" xfId="9408" xr:uid="{2AC53FC5-8731-4C8E-879B-24EC2F6A6C99}"/>
    <cellStyle name="SAPBEXaggItem 4 2 3" xfId="9520" xr:uid="{BDDB5937-745E-477A-AEC9-50184D0DEE18}"/>
    <cellStyle name="SAPBEXaggItem 4 2 4" xfId="8658" xr:uid="{7209BC61-DBD4-47E1-A17A-B5E0DA85C394}"/>
    <cellStyle name="SAPBEXaggItem 4 2 5" xfId="9517" xr:uid="{AE88C044-1F15-420B-805B-EB03C5CFD1A4}"/>
    <cellStyle name="SAPBEXaggItem 4 2 6" xfId="8410" xr:uid="{21834720-EFAB-469B-953D-FB95255B67FA}"/>
    <cellStyle name="SAPBEXaggItem 4 2 7" xfId="9304" xr:uid="{ED79D1A2-A2FE-4699-B586-E27142279AD2}"/>
    <cellStyle name="SAPBEXaggItem 4 2 8" xfId="9921" xr:uid="{76E41052-33A9-48C4-A6E7-0C620818AF6A}"/>
    <cellStyle name="SAPBEXaggItem 4 3" xfId="7655" xr:uid="{932773AA-A377-4A46-A94D-5FC042525977}"/>
    <cellStyle name="SAPBEXaggItem 4 3 2" xfId="8303" xr:uid="{EA4A760A-3EEA-454C-87A1-EAA78551B2A5}"/>
    <cellStyle name="SAPBEXaggItem 4 3 3" xfId="9661" xr:uid="{742ED5F3-06FE-4E30-BF1A-10422C727AE1}"/>
    <cellStyle name="SAPBEXaggItem 4 3 4" xfId="8662" xr:uid="{EE9BF064-77BF-4510-910B-9A36F3DC04B7}"/>
    <cellStyle name="SAPBEXaggItem 4 3 5" xfId="9133" xr:uid="{4095C8C1-F79B-4D36-A69D-AF492827E5BD}"/>
    <cellStyle name="SAPBEXaggItem 4 3 6" xfId="8495" xr:uid="{41709EF1-115F-4684-ACC1-47077D9102FB}"/>
    <cellStyle name="SAPBEXaggItem 4 3 7" xfId="9922" xr:uid="{3254DF04-55C6-4D2E-9BFF-04F98385D1FB}"/>
    <cellStyle name="SAPBEXaggItem 4 4" xfId="8995" xr:uid="{AA2ECEE2-44E8-42A1-8774-E543EF74E8BF}"/>
    <cellStyle name="SAPBEXaggItem 4 5" xfId="9175" xr:uid="{75A57DD8-0314-4BCB-B898-6A131684E075}"/>
    <cellStyle name="SAPBEXaggItem 4 6" xfId="8748" xr:uid="{4ED394A5-1696-4EAA-BE32-BEE263153EA0}"/>
    <cellStyle name="SAPBEXaggItem 4 7" xfId="8463" xr:uid="{C2EA70F4-CF44-40B9-A883-81E5274B2845}"/>
    <cellStyle name="SAPBEXaggItem 4 8" xfId="8453" xr:uid="{7DBD8A6E-3CF3-40DE-8B51-F0FA0F8A4183}"/>
    <cellStyle name="SAPBEXaggItem 4 9" xfId="9026" xr:uid="{469439E9-C9B7-479B-B025-7F5A4A3202EA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2 2 2" xfId="8774" xr:uid="{CC0EB6A1-1282-4CDF-B3FF-5E4D94D3749E}"/>
    <cellStyle name="SAPBEXaggItem 5 2 2 3" xfId="9650" xr:uid="{BA6D9D28-BBF7-4172-96B5-9DCEBE24B612}"/>
    <cellStyle name="SAPBEXaggItem 5 2 2 4" xfId="8566" xr:uid="{DCE9B80D-F546-4CF8-909B-69B9EE49F738}"/>
    <cellStyle name="SAPBEXaggItem 5 2 2 5" xfId="9896" xr:uid="{1D364626-249E-4252-9EA3-8DA12C3C0002}"/>
    <cellStyle name="SAPBEXaggItem 5 2 2 6" xfId="8838" xr:uid="{EF33428C-45F9-496A-A99A-E1A7787F0775}"/>
    <cellStyle name="SAPBEXaggItem 5 2 2 7" xfId="9907" xr:uid="{54DC3017-1A2E-49F9-8640-2A71E9D2C162}"/>
    <cellStyle name="SAPBEXaggItem 5 2 3" xfId="9058" xr:uid="{111F4AEE-4BCE-42C5-9759-C7256D848E6E}"/>
    <cellStyle name="SAPBEXaggItem 5 2 4" xfId="8373" xr:uid="{5C86C22A-46CB-4C14-AD5F-A34D38A2DA36}"/>
    <cellStyle name="SAPBEXaggItem 5 2 5" xfId="8860" xr:uid="{95809192-8CB0-461E-AA4B-501C66AEFADE}"/>
    <cellStyle name="SAPBEXaggItem 5 2 6" xfId="8324" xr:uid="{D46D28A7-8ECC-4563-9124-4858CB087581}"/>
    <cellStyle name="SAPBEXaggItem 5 2 7" xfId="9744" xr:uid="{0B72C6CD-9D74-437B-B09E-4F9F6347F783}"/>
    <cellStyle name="SAPBEXaggItem 5 2 8" xfId="9735" xr:uid="{807F9D23-49CB-4473-A142-11E3E39A8DCB}"/>
    <cellStyle name="SAPBEXaggItem 5 3" xfId="8058" xr:uid="{60BB5F6A-F891-4A94-A5ED-827316FE9655}"/>
    <cellStyle name="SAPBEXaggItem 5 3 2" xfId="9239" xr:uid="{FA1E6753-5732-4589-8041-E05F88D3985C}"/>
    <cellStyle name="SAPBEXaggItem 5 3 3" xfId="8521" xr:uid="{9AD1B94F-8A3C-409A-86DA-FBB2455F87A4}"/>
    <cellStyle name="SAPBEXaggItem 5 3 4" xfId="8740" xr:uid="{9A57E223-79EB-474E-9AD1-666476676AA9}"/>
    <cellStyle name="SAPBEXaggItem 5 3 5" xfId="9013" xr:uid="{B97974BC-3864-4FD7-96FE-EA1C3DE7B350}"/>
    <cellStyle name="SAPBEXaggItem 5 3 6" xfId="8429" xr:uid="{83A5BC01-94B8-4937-B135-BBC0BB61F28E}"/>
    <cellStyle name="SAPBEXaggItem 5 3 7" xfId="8638" xr:uid="{8C35FF2A-E623-41F4-A7E4-800DA56AE692}"/>
    <cellStyle name="SAPBEXaggItem 5 4" xfId="8285" xr:uid="{431D5871-AA96-4C34-8989-4795C16EE7DB}"/>
    <cellStyle name="SAPBEXaggItem 5 5" xfId="9185" xr:uid="{25CAB214-1E66-4FA9-B9F4-2BF8931F2580}"/>
    <cellStyle name="SAPBEXaggItem 5 6" xfId="9108" xr:uid="{91C47D44-E07B-4785-95F5-6ED1DD57087D}"/>
    <cellStyle name="SAPBEXaggItem 5 7" xfId="9392" xr:uid="{A463241F-5F91-4F8C-AE69-156BD01EA2DF}"/>
    <cellStyle name="SAPBEXaggItem 5 8" xfId="9767" xr:uid="{FB846CFC-90A6-4C95-9FC9-A06D20C6D131}"/>
    <cellStyle name="SAPBEXaggItem 5 9" xfId="8375" xr:uid="{F05840A9-36AF-4F47-94B8-9A40A98B8F9A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10" xfId="9128" xr:uid="{6E33D9BC-533D-4C61-9704-4AACA3E6C20A}"/>
    <cellStyle name="SAPBEXfilterDrill 11" xfId="8571" xr:uid="{D4DE6FF3-4025-4817-AB3D-6A90F5D5F6D9}"/>
    <cellStyle name="SAPBEXfilterDrill 12" xfId="8305" xr:uid="{A33BAC0E-6883-406E-A6CB-9522495A86F8}"/>
    <cellStyle name="SAPBEXfilterDrill 13" xfId="9861" xr:uid="{B0FDC7AA-9EB9-4FF8-85EB-09DF1A4864C9}"/>
    <cellStyle name="SAPBEXfilterDrill 14" xfId="8670" xr:uid="{D4BE181A-C5B5-434F-9149-AE8B71292A48}"/>
    <cellStyle name="SAPBEXfilterDrill 2" xfId="5211" xr:uid="{205DAA4E-F66F-4D81-91FE-58BD700997B2}"/>
    <cellStyle name="SAPBEXfilterDrill 2 10" xfId="8230" xr:uid="{67D7A433-137C-4A82-867E-65BF8719A50A}"/>
    <cellStyle name="SAPBEXfilterDrill 2 11" xfId="8595" xr:uid="{9468C40A-51E0-4E2C-975F-42BC2B21D0A5}"/>
    <cellStyle name="SAPBEXfilterDrill 2 2" xfId="5617" xr:uid="{025C1E34-28DF-4454-988E-76C0048D0E94}"/>
    <cellStyle name="SAPBEXfilterDrill 2 2 10" xfId="9814" xr:uid="{41337425-247E-4712-AB7B-616CA1479242}"/>
    <cellStyle name="SAPBEXfilterDrill 2 2 2" xfId="5601" xr:uid="{EA90C934-5349-4ABA-A98B-5584F3454B2E}"/>
    <cellStyle name="SAPBEXfilterDrill 2 2 2 2" xfId="8083" xr:uid="{CAFF7334-E674-4AC1-AA66-77BDF253FEAC}"/>
    <cellStyle name="SAPBEXfilterDrill 2 2 2 2 2" xfId="8507" xr:uid="{5344C2A0-C2A0-4A85-9520-2251754C9A50}"/>
    <cellStyle name="SAPBEXfilterDrill 2 2 2 2 3" xfId="9406" xr:uid="{13F84C08-990A-4409-9A27-3125EAC02BE1}"/>
    <cellStyle name="SAPBEXfilterDrill 2 2 2 2 4" xfId="9694" xr:uid="{5C2AB207-64E5-40D2-8CD8-18D6884EC45C}"/>
    <cellStyle name="SAPBEXfilterDrill 2 2 2 2 5" xfId="9679" xr:uid="{8D05CA0C-B25C-4EFA-89F5-3BB4B5EF2253}"/>
    <cellStyle name="SAPBEXfilterDrill 2 2 2 2 6" xfId="8427" xr:uid="{4DAA44F0-C12D-479C-8DA5-D362C7AC4BD1}"/>
    <cellStyle name="SAPBEXfilterDrill 2 2 2 2 7" xfId="8858" xr:uid="{43E305C1-2844-4928-91AF-0B491A95C6AF}"/>
    <cellStyle name="SAPBEXfilterDrill 2 2 2 3" xfId="8042" xr:uid="{0C6F50CE-BF67-4F7D-8C70-1D5485FC088D}"/>
    <cellStyle name="SAPBEXfilterDrill 2 2 2 3 2" xfId="8152" xr:uid="{EF36A1B6-B644-41A1-8DC4-542378435A70}"/>
    <cellStyle name="SAPBEXfilterDrill 2 2 2 3 2 2" xfId="9379" xr:uid="{E76BD06E-B234-4405-8615-2D3DA8345688}"/>
    <cellStyle name="SAPBEXfilterDrill 2 2 2 3 2 3" xfId="9442" xr:uid="{44A37152-BCF8-41D6-A7E2-AEDE1E0EFA15}"/>
    <cellStyle name="SAPBEXfilterDrill 2 2 2 3 2 4" xfId="9594" xr:uid="{DEAB42B7-3149-4F0F-99C3-169D999B342B}"/>
    <cellStyle name="SAPBEXfilterDrill 2 2 2 3 2 5" xfId="9275" xr:uid="{E32208FE-6D4E-4BED-B93E-F66F8637E42C}"/>
    <cellStyle name="SAPBEXfilterDrill 2 2 2 3 2 6" xfId="9169" xr:uid="{40B44C56-382E-475C-806A-F3BDEFDAB55C}"/>
    <cellStyle name="SAPBEXfilterDrill 2 2 2 3 2 7" xfId="8418" xr:uid="{6FCFB8A0-C006-4CAE-B574-80F0D61D2908}"/>
    <cellStyle name="SAPBEXfilterDrill 2 2 2 3 3" xfId="8392" xr:uid="{B4DD8F6C-CD11-441D-BFD0-D87FA4E6CB36}"/>
    <cellStyle name="SAPBEXfilterDrill 2 2 2 3 4" xfId="9485" xr:uid="{4A76AB5D-289D-4C3C-8B7B-90A4DB6BF055}"/>
    <cellStyle name="SAPBEXfilterDrill 2 2 2 3 5" xfId="9788" xr:uid="{51B769D4-2D5F-4247-B8D5-132C498AACBB}"/>
    <cellStyle name="SAPBEXfilterDrill 2 2 2 3 6" xfId="8692" xr:uid="{1BE7CFC5-79EC-4332-8EA4-B8191A6191C5}"/>
    <cellStyle name="SAPBEXfilterDrill 2 2 2 3 7" xfId="8970" xr:uid="{18C870C9-B937-4AE2-ADBA-33C69CA7EAF0}"/>
    <cellStyle name="SAPBEXfilterDrill 2 2 2 3 8" xfId="9274" xr:uid="{3E6E9D3B-B9E1-496A-A34A-C20F753B6C9E}"/>
    <cellStyle name="SAPBEXfilterDrill 2 2 2 4" xfId="9481" xr:uid="{E529738F-8810-4C51-AB96-22394881F0B6}"/>
    <cellStyle name="SAPBEXfilterDrill 2 2 2 5" xfId="8842" xr:uid="{5B8B6D66-1222-436B-A317-8882CF6DF34A}"/>
    <cellStyle name="SAPBEXfilterDrill 2 2 2 6" xfId="9036" xr:uid="{D61C8B85-EE00-4D69-9F3D-23F6C1986679}"/>
    <cellStyle name="SAPBEXfilterDrill 2 2 2 7" xfId="8655" xr:uid="{95AC7796-636A-49BA-B60B-862FBA7CB6B7}"/>
    <cellStyle name="SAPBEXfilterDrill 2 2 2 8" xfId="9588" xr:uid="{64A9B15D-82B6-448F-B5BB-18DE4700ECAE}"/>
    <cellStyle name="SAPBEXfilterDrill 2 2 2 9" xfId="8778" xr:uid="{008DAFED-37BC-410B-8F87-33C54FF2EC49}"/>
    <cellStyle name="SAPBEXfilterDrill 2 2 3" xfId="8099" xr:uid="{2A7FA10D-8F2C-4DCD-9C10-FD42A8594D94}"/>
    <cellStyle name="SAPBEXfilterDrill 2 2 3 2" xfId="8574" xr:uid="{C935A7AF-B62D-4235-AEC6-3EECD28CB54A}"/>
    <cellStyle name="SAPBEXfilterDrill 2 2 3 3" xfId="8446" xr:uid="{51B5D745-471E-448B-A305-5EC2DAFDF043}"/>
    <cellStyle name="SAPBEXfilterDrill 2 2 3 4" xfId="9420" xr:uid="{D7A339FD-B503-4039-9566-F4873235DC23}"/>
    <cellStyle name="SAPBEXfilterDrill 2 2 3 5" xfId="9582" xr:uid="{3D726598-3787-4EF7-812B-E799F89086EA}"/>
    <cellStyle name="SAPBEXfilterDrill 2 2 3 6" xfId="8596" xr:uid="{1727B191-5805-4134-9675-116B825311EE}"/>
    <cellStyle name="SAPBEXfilterDrill 2 2 3 7" xfId="8884" xr:uid="{8C80A416-7A72-45DB-983B-B33EDAAD6CF4}"/>
    <cellStyle name="SAPBEXfilterDrill 2 2 4" xfId="7156" xr:uid="{DAC987D8-1A06-4F2A-8525-D4D0D7452BE4}"/>
    <cellStyle name="SAPBEXfilterDrill 2 2 4 2" xfId="8136" xr:uid="{8671241F-A134-4600-B0BC-0DA10781D06B}"/>
    <cellStyle name="SAPBEXfilterDrill 2 2 4 2 2" xfId="9250" xr:uid="{BCA889AB-087B-4328-9736-29F3C8CF380E}"/>
    <cellStyle name="SAPBEXfilterDrill 2 2 4 2 3" xfId="9530" xr:uid="{2DA12BA3-15D9-4D05-8C8B-D111D67E71F4}"/>
    <cellStyle name="SAPBEXfilterDrill 2 2 4 2 4" xfId="9592" xr:uid="{6F68426F-6DBF-4F85-8997-10B302E86CDF}"/>
    <cellStyle name="SAPBEXfilterDrill 2 2 4 2 5" xfId="8401" xr:uid="{377D0432-9E91-4911-AF58-3DB76A4013F5}"/>
    <cellStyle name="SAPBEXfilterDrill 2 2 4 2 6" xfId="9719" xr:uid="{AA760637-CB7D-4D73-88DF-C898FF6389A2}"/>
    <cellStyle name="SAPBEXfilterDrill 2 2 4 2 7" xfId="9205" xr:uid="{7C9A87A3-5691-4BBC-817E-384D3654916A}"/>
    <cellStyle name="SAPBEXfilterDrill 2 2 4 3" xfId="8316" xr:uid="{774138BE-9004-4BC4-86B0-31DCB5ED83B5}"/>
    <cellStyle name="SAPBEXfilterDrill 2 2 4 4" xfId="8721" xr:uid="{EDE05FC0-2169-4314-BD22-4D356CACDB89}"/>
    <cellStyle name="SAPBEXfilterDrill 2 2 4 5" xfId="9711" xr:uid="{9846E1D7-87EB-4D9E-83B8-D0AA1C628FDE}"/>
    <cellStyle name="SAPBEXfilterDrill 2 2 4 6" xfId="9857" xr:uid="{71244DE6-57FA-4BC4-8BB0-1850E56AD58D}"/>
    <cellStyle name="SAPBEXfilterDrill 2 2 4 7" xfId="9757" xr:uid="{1E3C71C5-E25D-49CD-8D2A-2C6AD2B45968}"/>
    <cellStyle name="SAPBEXfilterDrill 2 2 4 8" xfId="9120" xr:uid="{306E0BF9-7E4E-4DD7-A74C-B686E8FAB756}"/>
    <cellStyle name="SAPBEXfilterDrill 2 2 5" xfId="9272" xr:uid="{B87C352D-4A61-4C5F-8B17-CC7784C7F28D}"/>
    <cellStyle name="SAPBEXfilterDrill 2 2 6" xfId="9184" xr:uid="{0C5C2742-BEEF-4AA4-9DAB-314A09622022}"/>
    <cellStyle name="SAPBEXfilterDrill 2 2 7" xfId="9218" xr:uid="{AEA7F3BD-E492-4C38-8BD6-729A718689A8}"/>
    <cellStyle name="SAPBEXfilterDrill 2 2 8" xfId="9529" xr:uid="{A9A1FAC2-9CE7-4D05-BC35-6BCE1821869F}"/>
    <cellStyle name="SAPBEXfilterDrill 2 2 9" xfId="9776" xr:uid="{EC97305C-F65B-487B-B214-A9ACBFB50109}"/>
    <cellStyle name="SAPBEXfilterDrill 2 3" xfId="5606" xr:uid="{34C6896E-7BEB-42DC-9CEF-89B849689B76}"/>
    <cellStyle name="SAPBEXfilterDrill 2 3 2" xfId="8088" xr:uid="{CD2BBBA8-72EB-4507-896E-FFAB063D366F}"/>
    <cellStyle name="SAPBEXfilterDrill 2 3 2 2" xfId="9473" xr:uid="{EA5F1CE2-E1C9-4097-8092-3033BBE2BBE2}"/>
    <cellStyle name="SAPBEXfilterDrill 2 3 2 3" xfId="8880" xr:uid="{F6627A5B-C066-430A-8365-32706A7C6EE7}"/>
    <cellStyle name="SAPBEXfilterDrill 2 3 2 4" xfId="8526" xr:uid="{11BAB062-4CB8-4CBD-9017-5F3304F191CF}"/>
    <cellStyle name="SAPBEXfilterDrill 2 3 2 5" xfId="9849" xr:uid="{D18DCE51-40CC-4C6C-8001-7B504D2D75B7}"/>
    <cellStyle name="SAPBEXfilterDrill 2 3 2 6" xfId="9400" xr:uid="{94F9784A-CB22-4BD7-94D8-F63CA510ECD4}"/>
    <cellStyle name="SAPBEXfilterDrill 2 3 2 7" xfId="9746" xr:uid="{E1852DE3-097B-4BB7-ADF1-71E7F0F43063}"/>
    <cellStyle name="SAPBEXfilterDrill 2 3 3" xfId="8112" xr:uid="{02385807-606E-45CA-8BDC-AADBE822E946}"/>
    <cellStyle name="SAPBEXfilterDrill 2 3 3 2" xfId="8202" xr:uid="{6A985599-9FC0-4BD9-B98F-738E6FC5A1AE}"/>
    <cellStyle name="SAPBEXfilterDrill 2 3 3 2 2" xfId="8534" xr:uid="{D559D0E9-FA7D-4654-9BCD-CF91454B74D4}"/>
    <cellStyle name="SAPBEXfilterDrill 2 3 3 2 3" xfId="8926" xr:uid="{2F3B497F-924D-4219-A1E3-BAEFEAE9515D}"/>
    <cellStyle name="SAPBEXfilterDrill 2 3 3 2 4" xfId="9856" xr:uid="{019B6825-7A88-4DC8-8898-170EBD386CB5}"/>
    <cellStyle name="SAPBEXfilterDrill 2 3 3 2 5" xfId="9762" xr:uid="{91CF3378-6BB8-4B64-88D4-5752245660B8}"/>
    <cellStyle name="SAPBEXfilterDrill 2 3 3 2 6" xfId="9601" xr:uid="{576B982E-7738-4FC4-A973-1DC45DABB986}"/>
    <cellStyle name="SAPBEXfilterDrill 2 3 3 2 7" xfId="9443" xr:uid="{5087B76D-A6D1-4469-8E7A-D5E9A85617A4}"/>
    <cellStyle name="SAPBEXfilterDrill 2 3 3 3" xfId="8367" xr:uid="{1F111F4D-6FD6-4D10-BAAD-EB48A5E49C49}"/>
    <cellStyle name="SAPBEXfilterDrill 2 3 3 4" xfId="8980" xr:uid="{B8C2366F-C907-4204-81BA-86884DC628DB}"/>
    <cellStyle name="SAPBEXfilterDrill 2 3 3 5" xfId="8556" xr:uid="{CA0CA008-A254-4A00-A165-26A798FBA024}"/>
    <cellStyle name="SAPBEXfilterDrill 2 3 3 6" xfId="9132" xr:uid="{50F7F94C-9B29-45E3-A24B-0EFC4C8F740E}"/>
    <cellStyle name="SAPBEXfilterDrill 2 3 3 7" xfId="8383" xr:uid="{8914DAE8-CBAB-41B0-A16D-947096EA3CE1}"/>
    <cellStyle name="SAPBEXfilterDrill 2 3 3 8" xfId="8893" xr:uid="{CDD8CB92-021E-4B22-86FF-B3AC9E69241B}"/>
    <cellStyle name="SAPBEXfilterDrill 2 3 4" xfId="8723" xr:uid="{F5F275C7-7B4F-4D05-AF1F-C4A5D145757E}"/>
    <cellStyle name="SAPBEXfilterDrill 2 3 5" xfId="8273" xr:uid="{22E3A256-5CC6-46C5-B8C1-5624318A195E}"/>
    <cellStyle name="SAPBEXfilterDrill 2 3 6" xfId="8945" xr:uid="{449ABB5F-144A-412A-9FB0-F0B177591CE3}"/>
    <cellStyle name="SAPBEXfilterDrill 2 3 7" xfId="8489" xr:uid="{0710A502-DE6A-443F-B98F-44FD1B07D6EC}"/>
    <cellStyle name="SAPBEXfilterDrill 2 3 8" xfId="8287" xr:uid="{1F0EDD06-24D5-4C05-9543-86FBDD718817}"/>
    <cellStyle name="SAPBEXfilterDrill 2 3 9" xfId="9105" xr:uid="{620764B5-40B5-4066-83C2-AA6EEDE57EEF}"/>
    <cellStyle name="SAPBEXfilterDrill 2 4" xfId="8057" xr:uid="{065EE09A-94B8-4EAA-B464-27EB6A0693CB}"/>
    <cellStyle name="SAPBEXfilterDrill 2 4 2" xfId="9317" xr:uid="{230CB6D8-D92C-41DF-B5DF-8A077B986E85}"/>
    <cellStyle name="SAPBEXfilterDrill 2 4 3" xfId="9131" xr:uid="{EEB05877-60C4-405B-AEE8-9F0B745FACF5}"/>
    <cellStyle name="SAPBEXfilterDrill 2 4 4" xfId="9521" xr:uid="{05CB16F7-8F30-4019-A198-A2743DA44536}"/>
    <cellStyle name="SAPBEXfilterDrill 2 4 5" xfId="9569" xr:uid="{2193C37E-D511-4817-A8FE-E478316BFBB7}"/>
    <cellStyle name="SAPBEXfilterDrill 2 4 6" xfId="8297" xr:uid="{E1CCBA6F-BB6C-4A12-8AAC-CA9D03715CA9}"/>
    <cellStyle name="SAPBEXfilterDrill 2 4 7" xfId="8957" xr:uid="{7A9D1D51-788F-4112-A68F-B1B42FFABEBA}"/>
    <cellStyle name="SAPBEXfilterDrill 2 5" xfId="8059" xr:uid="{840B3B85-1498-46E0-95F3-2381BCA748F4}"/>
    <cellStyle name="SAPBEXfilterDrill 2 5 2" xfId="8158" xr:uid="{0382D700-3195-403E-B49C-9D22CEE921AB}"/>
    <cellStyle name="SAPBEXfilterDrill 2 5 2 2" xfId="9314" xr:uid="{BCED4DF9-9120-456C-8CF1-C15890B7352C}"/>
    <cellStyle name="SAPBEXfilterDrill 2 5 2 3" xfId="9035" xr:uid="{E0C43393-0B01-48F6-8DEB-8FDC2C0B59D8}"/>
    <cellStyle name="SAPBEXfilterDrill 2 5 2 4" xfId="9486" xr:uid="{46F84E7E-42CB-46DA-A88E-825F31D598CF}"/>
    <cellStyle name="SAPBEXfilterDrill 2 5 2 5" xfId="9064" xr:uid="{2466FFD4-1B47-473C-9516-78EC1A7E9962}"/>
    <cellStyle name="SAPBEXfilterDrill 2 5 2 6" xfId="9515" xr:uid="{DC306EB5-883F-424F-A4CA-1D0A8DB98A7C}"/>
    <cellStyle name="SAPBEXfilterDrill 2 5 2 7" xfId="8562" xr:uid="{7473FF1E-1B6E-420E-BE91-8FE236F55483}"/>
    <cellStyle name="SAPBEXfilterDrill 2 5 3" xfId="9015" xr:uid="{514B2736-7250-4232-887E-935EC22CB028}"/>
    <cellStyle name="SAPBEXfilterDrill 2 5 4" xfId="8776" xr:uid="{25FE5BE7-B10B-4671-8BB1-9D6137CAD2C5}"/>
    <cellStyle name="SAPBEXfilterDrill 2 5 5" xfId="9812" xr:uid="{0E831A37-71DD-41B9-A487-01785FB0A94F}"/>
    <cellStyle name="SAPBEXfilterDrill 2 5 6" xfId="8927" xr:uid="{BF48ECE4-DA9C-45B4-8EB3-13E259166EA6}"/>
    <cellStyle name="SAPBEXfilterDrill 2 5 7" xfId="9191" xr:uid="{F345B2EB-82BD-425B-A725-E6343EDAE4FD}"/>
    <cellStyle name="SAPBEXfilterDrill 2 5 8" xfId="9244" xr:uid="{92045F53-A532-44EB-99A9-D103979B9748}"/>
    <cellStyle name="SAPBEXfilterDrill 2 6" xfId="8394" xr:uid="{BFABD848-7318-429B-B543-CAD0EF1E957D}"/>
    <cellStyle name="SAPBEXfilterDrill 2 7" xfId="8694" xr:uid="{14A87D73-5A82-43C8-958E-166BDF6FEA8F}"/>
    <cellStyle name="SAPBEXfilterDrill 2 8" xfId="8994" xr:uid="{EF3B91EC-61AB-41EB-A7F2-20AC9435C283}"/>
    <cellStyle name="SAPBEXfilterDrill 2 9" xfId="8517" xr:uid="{32304B7E-F106-46AB-9B49-919436CAB88F}"/>
    <cellStyle name="SAPBEXfilterDrill 3" xfId="5618" xr:uid="{84D6C4F8-B881-4A82-868A-6B4CE957D54E}"/>
    <cellStyle name="SAPBEXfilterDrill 3 10" xfId="9616" xr:uid="{55B7B962-0F70-4B1D-95F2-985FCA9BDCEF}"/>
    <cellStyle name="SAPBEXfilterDrill 3 2" xfId="5600" xr:uid="{904CB9FF-9971-4263-80C5-043AC03ADE2E}"/>
    <cellStyle name="SAPBEXfilterDrill 3 2 2" xfId="8082" xr:uid="{B5FC7C6B-F6F8-4B8D-A585-66AF16EADE1D}"/>
    <cellStyle name="SAPBEXfilterDrill 3 2 2 2" xfId="9506" xr:uid="{F38AC940-07B8-42E4-BEDB-59087C81FA7D}"/>
    <cellStyle name="SAPBEXfilterDrill 3 2 2 3" xfId="8849" xr:uid="{B490A5D5-D3FA-4B93-90CA-ADD4E877E9F0}"/>
    <cellStyle name="SAPBEXfilterDrill 3 2 2 4" xfId="8527" xr:uid="{5AC961EF-5274-497D-8443-6130ED3156AB}"/>
    <cellStyle name="SAPBEXfilterDrill 3 2 2 5" xfId="8607" xr:uid="{EC8CB9B0-B8F7-41F8-8666-6AEEC8E16D1E}"/>
    <cellStyle name="SAPBEXfilterDrill 3 2 2 6" xfId="9561" xr:uid="{7847911C-FAE9-4203-B0AA-385D9E0BF303}"/>
    <cellStyle name="SAPBEXfilterDrill 3 2 2 7" xfId="9378" xr:uid="{4FCA2349-7128-457F-8F88-C5076BE41E06}"/>
    <cellStyle name="SAPBEXfilterDrill 3 2 3" xfId="7164" xr:uid="{7EA33717-1CD4-4F9D-8EB2-A4FC3516C8FE}"/>
    <cellStyle name="SAPBEXfilterDrill 3 2 3 2" xfId="8137" xr:uid="{FBB3E03E-3ACB-4A5F-BC07-E79D38CF485E}"/>
    <cellStyle name="SAPBEXfilterDrill 3 2 3 2 2" xfId="8704" xr:uid="{69396A6E-397E-4F31-8664-2BBC756FBDE1}"/>
    <cellStyle name="SAPBEXfilterDrill 3 2 3 2 3" xfId="9206" xr:uid="{02425A00-A0F1-49D7-8279-363A4F5D05AB}"/>
    <cellStyle name="SAPBEXfilterDrill 3 2 3 2 4" xfId="9434" xr:uid="{F00E5E83-97FE-4681-8FFB-50F2C0398B0A}"/>
    <cellStyle name="SAPBEXfilterDrill 3 2 3 2 5" xfId="9898" xr:uid="{FC698A46-6130-4EFF-8E2C-E980F29DD492}"/>
    <cellStyle name="SAPBEXfilterDrill 3 2 3 2 6" xfId="8435" xr:uid="{1B5EBCCE-4A8C-4812-B83D-CD8D968C603A}"/>
    <cellStyle name="SAPBEXfilterDrill 3 2 3 2 7" xfId="8900" xr:uid="{F00AF72A-ED29-401C-A995-4AD849D46B24}"/>
    <cellStyle name="SAPBEXfilterDrill 3 2 3 3" xfId="8916" xr:uid="{FF3F1BBD-B0C3-4DAD-AF54-85E50399921D}"/>
    <cellStyle name="SAPBEXfilterDrill 3 2 3 4" xfId="9810" xr:uid="{45404941-3C2C-4AE1-B361-9C79EBFB5F1A}"/>
    <cellStyle name="SAPBEXfilterDrill 3 2 3 5" xfId="8839" xr:uid="{83A36247-94CC-4D93-9323-6B9B76508049}"/>
    <cellStyle name="SAPBEXfilterDrill 3 2 3 6" xfId="9269" xr:uid="{07750ABA-58A1-44FD-89D4-8C1884B28272}"/>
    <cellStyle name="SAPBEXfilterDrill 3 2 3 7" xfId="8605" xr:uid="{AF324456-6518-49D4-8F77-6597DA87D648}"/>
    <cellStyle name="SAPBEXfilterDrill 3 2 3 8" xfId="9817" xr:uid="{06F26483-88F4-46AA-939B-D1272E748964}"/>
    <cellStyle name="SAPBEXfilterDrill 3 2 4" xfId="9583" xr:uid="{282D3225-39FD-420A-8118-E9DA9AB238E4}"/>
    <cellStyle name="SAPBEXfilterDrill 3 2 5" xfId="8637" xr:uid="{D1A0BAEA-62E5-47D7-BAC0-F201630BF146}"/>
    <cellStyle name="SAPBEXfilterDrill 3 2 6" xfId="8296" xr:uid="{03E92FBA-F559-41BF-AB1C-6F7075504B4E}"/>
    <cellStyle name="SAPBEXfilterDrill 3 2 7" xfId="8469" xr:uid="{14C0128F-256D-4A94-8B8E-CEF2BB9C1D21}"/>
    <cellStyle name="SAPBEXfilterDrill 3 2 8" xfId="9090" xr:uid="{CB4E64B2-ED66-4036-9011-9E54CF74AB81}"/>
    <cellStyle name="SAPBEXfilterDrill 3 2 9" xfId="8415" xr:uid="{1F039E92-1F14-4A54-ADE0-509E99DA8F60}"/>
    <cellStyle name="SAPBEXfilterDrill 3 3" xfId="8100" xr:uid="{7B695ECC-A324-4A08-8026-D16EB86A0290}"/>
    <cellStyle name="SAPBEXfilterDrill 3 3 2" xfId="8907" xr:uid="{265F5370-3E7D-418B-9FBB-0DAAB10450DD}"/>
    <cellStyle name="SAPBEXfilterDrill 3 3 3" xfId="8868" xr:uid="{A29F68CD-AF24-4854-AF83-3BF722EA1322}"/>
    <cellStyle name="SAPBEXfilterDrill 3 3 4" xfId="8757" xr:uid="{ED57EB30-2F8E-4C00-91DF-BFA7C48D08B5}"/>
    <cellStyle name="SAPBEXfilterDrill 3 3 5" xfId="9194" xr:uid="{03108D23-A2BC-47AF-9F62-30ADCC1230E8}"/>
    <cellStyle name="SAPBEXfilterDrill 3 3 6" xfId="9384" xr:uid="{A3D22143-8A6C-4069-BA10-3BF146AC9838}"/>
    <cellStyle name="SAPBEXfilterDrill 3 3 7" xfId="8364" xr:uid="{FB5C6ED5-5F9C-47CB-962A-F2911ED92FC5}"/>
    <cellStyle name="SAPBEXfilterDrill 3 4" xfId="7537" xr:uid="{5D764607-064A-4C0F-B3CF-00765F6B404C}"/>
    <cellStyle name="SAPBEXfilterDrill 3 4 2" xfId="8144" xr:uid="{A6E30C65-374F-4503-9D9C-F5649D468BFD}"/>
    <cellStyle name="SAPBEXfilterDrill 3 4 2 2" xfId="8528" xr:uid="{F2EFEBF6-C3AA-48B6-A8DF-22AFF40F2315}"/>
    <cellStyle name="SAPBEXfilterDrill 3 4 2 3" xfId="9214" xr:uid="{EFA45911-4149-4DAC-BF27-27935DF2A212}"/>
    <cellStyle name="SAPBEXfilterDrill 3 4 2 4" xfId="9332" xr:uid="{B7408268-B8A2-4945-BFFA-54C5F11C69D1}"/>
    <cellStyle name="SAPBEXfilterDrill 3 4 2 5" xfId="8991" xr:uid="{E0DC3663-0A63-4728-8D90-9E23C97AB1D4}"/>
    <cellStyle name="SAPBEXfilterDrill 3 4 2 6" xfId="9381" xr:uid="{E3D639D7-A6B6-48BA-8E80-A78486BCEAE1}"/>
    <cellStyle name="SAPBEXfilterDrill 3 4 2 7" xfId="9670" xr:uid="{30AE189C-9158-48C7-B61F-463E077BDC41}"/>
    <cellStyle name="SAPBEXfilterDrill 3 4 3" xfId="9566" xr:uid="{C2DB873D-D32D-432C-8981-8E963B8134B8}"/>
    <cellStyle name="SAPBEXfilterDrill 3 4 4" xfId="9771" xr:uid="{2C959037-6D92-472E-95C6-6A25C4C47D99}"/>
    <cellStyle name="SAPBEXfilterDrill 3 4 5" xfId="9014" xr:uid="{D66E91BE-13C4-4D0C-BDB4-4E57FB0F83C6}"/>
    <cellStyle name="SAPBEXfilterDrill 3 4 6" xfId="8968" xr:uid="{6563DC4A-2207-4466-AF5D-A40A2645D66F}"/>
    <cellStyle name="SAPBEXfilterDrill 3 4 7" xfId="9533" xr:uid="{561037AD-2873-4F91-8A53-AD4502259261}"/>
    <cellStyle name="SAPBEXfilterDrill 3 4 8" xfId="8817" xr:uid="{DCF3450A-DFC2-422D-AD9E-99E351C45023}"/>
    <cellStyle name="SAPBEXfilterDrill 3 5" xfId="9577" xr:uid="{D4CAC096-7FE3-4287-9483-80BF5E091B04}"/>
    <cellStyle name="SAPBEXfilterDrill 3 6" xfId="9769" xr:uid="{A78AAA98-B0F0-4932-99A6-4F4845EA58F4}"/>
    <cellStyle name="SAPBEXfilterDrill 3 7" xfId="9188" xr:uid="{5BE9CFD3-5C3A-4A42-90BF-6B1586991705}"/>
    <cellStyle name="SAPBEXfilterDrill 3 8" xfId="9385" xr:uid="{87264557-B8AD-4F47-85E9-D2B6936918D4}"/>
    <cellStyle name="SAPBEXfilterDrill 3 9" xfId="8252" xr:uid="{5CEEEC3D-9DBA-4C98-92C8-7C4146B126C5}"/>
    <cellStyle name="SAPBEXfilterDrill 4" xfId="5607" xr:uid="{2A18BD63-ACD3-4FB2-B6A3-2FCA7C1F9560}"/>
    <cellStyle name="SAPBEXfilterDrill 4 2" xfId="8089" xr:uid="{26FDB72F-F099-4DA3-937E-703990B7BE16}"/>
    <cellStyle name="SAPBEXfilterDrill 4 2 2" xfId="9475" xr:uid="{3035E412-2DE0-4FFD-A201-5A99CCE663B4}"/>
    <cellStyle name="SAPBEXfilterDrill 4 2 3" xfId="8256" xr:uid="{547C82B3-0DA7-4B30-8F3F-EACA293220FA}"/>
    <cellStyle name="SAPBEXfilterDrill 4 2 4" xfId="8910" xr:uid="{2003B306-DD45-450E-BCD2-3C6BB5C80A7E}"/>
    <cellStyle name="SAPBEXfilterDrill 4 2 5" xfId="9286" xr:uid="{D1BC8F12-CD26-4A69-A563-CBEC4F25A9CD}"/>
    <cellStyle name="SAPBEXfilterDrill 4 2 6" xfId="8700" xr:uid="{48BED7C3-F17E-4718-A796-CCDAC8A11CD8}"/>
    <cellStyle name="SAPBEXfilterDrill 4 2 7" xfId="9022" xr:uid="{6B6491F1-D408-49CD-A949-5B63FCB8E618}"/>
    <cellStyle name="SAPBEXfilterDrill 4 3" xfId="8040" xr:uid="{78885271-9751-41E8-9E49-13429352595F}"/>
    <cellStyle name="SAPBEXfilterDrill 4 3 2" xfId="8151" xr:uid="{7A740FB4-61F6-405B-A1FE-655088CF5A21}"/>
    <cellStyle name="SAPBEXfilterDrill 4 3 2 2" xfId="8321" xr:uid="{1777BB0B-B02E-4794-9BBC-3AD89F9B0579}"/>
    <cellStyle name="SAPBEXfilterDrill 4 3 2 3" xfId="9260" xr:uid="{50E3D34E-1A2F-4DC2-A16C-307E471B754C}"/>
    <cellStyle name="SAPBEXfilterDrill 4 3 2 4" xfId="9073" xr:uid="{51FF7301-AD03-47AC-BE25-A23A6DE8DD75}"/>
    <cellStyle name="SAPBEXfilterDrill 4 3 2 5" xfId="9607" xr:uid="{477EF502-8097-4BE1-AF63-83AD67757A87}"/>
    <cellStyle name="SAPBEXfilterDrill 4 3 2 6" xfId="9789" xr:uid="{D24EBB06-1B51-43D0-8BC8-F1BCE29CDE3B}"/>
    <cellStyle name="SAPBEXfilterDrill 4 3 2 7" xfId="8452" xr:uid="{82974E82-24CF-4DCF-A397-14522AF123E6}"/>
    <cellStyle name="SAPBEXfilterDrill 4 3 3" xfId="8763" xr:uid="{DF26DB19-2FE5-4458-BC04-911B70DD413D}"/>
    <cellStyle name="SAPBEXfilterDrill 4 3 4" xfId="9731" xr:uid="{19E632B5-ABA8-4558-BCE6-15E31270AE1D}"/>
    <cellStyle name="SAPBEXfilterDrill 4 3 5" xfId="8558" xr:uid="{6DCE97FD-5766-4BE1-8E69-06EA2B2B6556}"/>
    <cellStyle name="SAPBEXfilterDrill 4 3 6" xfId="9834" xr:uid="{1C1A0F6B-0A0C-45AC-8D0E-30368ABB6650}"/>
    <cellStyle name="SAPBEXfilterDrill 4 3 7" xfId="8286" xr:uid="{CEB6552F-9547-433D-AEE0-7ED881973CF4}"/>
    <cellStyle name="SAPBEXfilterDrill 4 3 8" xfId="9778" xr:uid="{87E1FA23-8214-4631-91A8-B96938E3CD96}"/>
    <cellStyle name="SAPBEXfilterDrill 4 4" xfId="8339" xr:uid="{83940F6D-55B6-470B-886C-B9231721951B}"/>
    <cellStyle name="SAPBEXfilterDrill 4 5" xfId="8866" xr:uid="{7AF587AD-21C8-4395-97EE-EBD811BD0017}"/>
    <cellStyle name="SAPBEXfilterDrill 4 6" xfId="8322" xr:uid="{836695E6-0229-4C66-BE2D-BA99520DFA87}"/>
    <cellStyle name="SAPBEXfilterDrill 4 7" xfId="9796" xr:uid="{82743482-5515-44D4-B29D-91294D71D986}"/>
    <cellStyle name="SAPBEXfilterDrill 4 8" xfId="9580" xr:uid="{4E890AF8-663D-4063-937C-3492BC3B83B2}"/>
    <cellStyle name="SAPBEXfilterDrill 4 9" xfId="9007" xr:uid="{4D2340AF-5E6D-4570-A373-B158208E546B}"/>
    <cellStyle name="SAPBEXfilterDrill 5" xfId="5210" xr:uid="{7835A20E-B995-4FF2-B61B-09B0C2B360B1}"/>
    <cellStyle name="SAPBEXfilterDrill 5 2" xfId="8056" xr:uid="{2CD50824-21D0-47D4-B1C5-6871DFB93479}"/>
    <cellStyle name="SAPBEXfilterDrill 5 2 2" xfId="8790" xr:uid="{75D96298-F63E-4BC1-98E1-82CBEF502C1A}"/>
    <cellStyle name="SAPBEXfilterDrill 5 2 3" xfId="9040" xr:uid="{2CE63613-AEAE-4327-A728-9EC3F8417C67}"/>
    <cellStyle name="SAPBEXfilterDrill 5 2 4" xfId="8450" xr:uid="{854EC1F5-E4B0-447D-8F2F-DC2BC3118EFC}"/>
    <cellStyle name="SAPBEXfilterDrill 5 2 5" xfId="8525" xr:uid="{FA30F60C-73D3-4A6D-9ED8-A857B3F24F17}"/>
    <cellStyle name="SAPBEXfilterDrill 5 2 6" xfId="8430" xr:uid="{D9707BC4-9E3A-4894-B303-749A200A2CF6}"/>
    <cellStyle name="SAPBEXfilterDrill 5 2 7" xfId="9743" xr:uid="{4AA987E6-B5C6-4ABE-A136-2B4AD19BFACD}"/>
    <cellStyle name="SAPBEXfilterDrill 5 3" xfId="7704" xr:uid="{3AA22587-05AF-4390-BFAE-713C98B38EEC}"/>
    <cellStyle name="SAPBEXfilterDrill 5 3 2" xfId="8145" xr:uid="{6EABB84D-E7A3-40E1-B38F-A7B924ED71EA}"/>
    <cellStyle name="SAPBEXfilterDrill 5 3 2 2" xfId="8822" xr:uid="{3E08CEB8-9001-4061-AE1C-F300794A2FEE}"/>
    <cellStyle name="SAPBEXfilterDrill 5 3 2 3" xfId="8293" xr:uid="{712CA3A1-C3A2-473F-AED5-1DCB7294A69B}"/>
    <cellStyle name="SAPBEXfilterDrill 5 3 2 4" xfId="8912" xr:uid="{2828129B-F71E-47DE-A1DC-F1B258D2B4F4}"/>
    <cellStyle name="SAPBEXfilterDrill 5 3 2 5" xfId="9673" xr:uid="{5E5090FB-2708-45EA-A4FF-BF4BDD4E258A}"/>
    <cellStyle name="SAPBEXfilterDrill 5 3 2 6" xfId="9524" xr:uid="{F792F2D5-4275-4387-9D6D-A47253041807}"/>
    <cellStyle name="SAPBEXfilterDrill 5 3 2 7" xfId="8220" xr:uid="{C9B4F7C8-E57F-4A68-9D42-8E22D9E280C6}"/>
    <cellStyle name="SAPBEXfilterDrill 5 3 3" xfId="9664" xr:uid="{F417B1A9-6B7D-4772-80D2-1ACDDEF9564F}"/>
    <cellStyle name="SAPBEXfilterDrill 5 3 4" xfId="8310" xr:uid="{3D51B418-B86A-4459-8FBC-0368790247BC}"/>
    <cellStyle name="SAPBEXfilterDrill 5 3 5" xfId="8653" xr:uid="{CEB9755F-58AD-4273-B869-55B4FA0950E8}"/>
    <cellStyle name="SAPBEXfilterDrill 5 3 6" xfId="8464" xr:uid="{9B49B705-7212-48DA-85C4-4BF451BC100A}"/>
    <cellStyle name="SAPBEXfilterDrill 5 3 7" xfId="8485" xr:uid="{AC433B5D-B128-4930-8650-2B1203E3697D}"/>
    <cellStyle name="SAPBEXfilterDrill 5 3 8" xfId="9807" xr:uid="{D9D12F3F-A0B7-458A-BA5C-83AB7D0A54D1}"/>
    <cellStyle name="SAPBEXfilterDrill 5 4" xfId="9122" xr:uid="{6ABBFFBD-DB4B-4803-84EB-7A0AE218FD2C}"/>
    <cellStyle name="SAPBEXfilterDrill 5 5" xfId="9388" xr:uid="{97085E48-7E32-4E40-9D09-A067A992F68E}"/>
    <cellStyle name="SAPBEXfilterDrill 5 6" xfId="8977" xr:uid="{52C13AC0-C132-4F6F-81C2-7A318A554C4D}"/>
    <cellStyle name="SAPBEXfilterDrill 5 7" xfId="8259" xr:uid="{F847C3BF-77AB-42DC-B4D9-F510B53FE14A}"/>
    <cellStyle name="SAPBEXfilterDrill 5 8" xfId="8362" xr:uid="{DBEAE61C-3853-4FBB-A79C-28B6F5BC7C26}"/>
    <cellStyle name="SAPBEXfilterDrill 5 9" xfId="8283" xr:uid="{4E4572CF-0B2F-4366-B49E-391FF33AFCC2}"/>
    <cellStyle name="SAPBEXfilterDrill 6" xfId="7593" xr:uid="{A7980825-3549-4ADA-A3B0-0A2B5B45ABDA}"/>
    <cellStyle name="SAPBEXfilterDrill 6 2" xfId="8131" xr:uid="{BDE4C7AB-204B-49F9-B6FD-26C417E54F3B}"/>
    <cellStyle name="SAPBEXfilterDrill 6 2 2" xfId="9647" xr:uid="{342FB286-A527-40CD-8117-40801F80276D}"/>
    <cellStyle name="SAPBEXfilterDrill 6 2 3" xfId="9171" xr:uid="{9F7F85E8-EF7D-4B3B-9869-7E363714FBF6}"/>
    <cellStyle name="SAPBEXfilterDrill 6 2 4" xfId="9083" xr:uid="{19AB5554-B07B-4361-92A7-B416A5279A28}"/>
    <cellStyle name="SAPBEXfilterDrill 6 2 5" xfId="9518" xr:uid="{99A2536F-5499-4CE6-B793-A859EF91D9F9}"/>
    <cellStyle name="SAPBEXfilterDrill 6 2 6" xfId="9656" xr:uid="{1C8B9241-072A-44B6-994A-1BC7FB85F431}"/>
    <cellStyle name="SAPBEXfilterDrill 6 2 7" xfId="9084" xr:uid="{0F8D53F5-4E62-4E63-99DF-F2A83C63F2BE}"/>
    <cellStyle name="SAPBEXfilterDrill 6 3" xfId="9052" xr:uid="{5EA6F2D4-99D6-4ED6-BB84-1BA1DE0BE010}"/>
    <cellStyle name="SAPBEXfilterDrill 6 4" xfId="8714" xr:uid="{81F5F3DD-9360-460E-B93B-43C44CBBF50E}"/>
    <cellStyle name="SAPBEXfilterDrill 6 5" xfId="8613" xr:uid="{DD90157A-D0DB-45B8-BF91-A81EEF92B809}"/>
    <cellStyle name="SAPBEXfilterDrill 6 6" xfId="9797" xr:uid="{372F1935-0C22-4E8C-95F3-AFEB76E8014F}"/>
    <cellStyle name="SAPBEXfilterDrill 6 7" xfId="9431" xr:uid="{0D863BC5-E13D-47DE-86AF-479BAE0D8BFE}"/>
    <cellStyle name="SAPBEXfilterDrill 6 8" xfId="8472" xr:uid="{CD52643D-B830-4F6E-8BEF-0904F4A0C319}"/>
    <cellStyle name="SAPBEXfilterDrill 7" xfId="8110" xr:uid="{2B421F25-9558-431C-A8EE-FE7FBD8D1A22}"/>
    <cellStyle name="SAPBEXfilterDrill 7 2" xfId="8201" xr:uid="{9468AF2B-2A14-46E6-99FF-D4B887C11705}"/>
    <cellStyle name="SAPBEXfilterDrill 7 2 2" xfId="8509" xr:uid="{632C5947-1F28-43A3-B4FD-D48796A60FD2}"/>
    <cellStyle name="SAPBEXfilterDrill 7 2 3" xfId="9386" xr:uid="{FADF22FB-0B10-49E6-8B0C-7E479623F092}"/>
    <cellStyle name="SAPBEXfilterDrill 7 2 4" xfId="9836" xr:uid="{EBD22B4A-0104-4105-8DD5-EB93699BC4DE}"/>
    <cellStyle name="SAPBEXfilterDrill 7 2 5" xfId="8686" xr:uid="{33A87DA8-9D2C-4C73-BBC5-19109976E667}"/>
    <cellStyle name="SAPBEXfilterDrill 7 2 6" xfId="9815" xr:uid="{876C4055-3F0C-4061-B347-73F7F9A73B77}"/>
    <cellStyle name="SAPBEXfilterDrill 7 2 7" xfId="9912" xr:uid="{F5848F0E-6131-416A-8735-3C1AF31F63A1}"/>
    <cellStyle name="SAPBEXfilterDrill 7 3" xfId="8203" xr:uid="{CD2016DC-2616-4CF2-A0B2-08FA59DBBD57}"/>
    <cellStyle name="SAPBEXfilterDrill 7 3 2" xfId="9701" xr:uid="{835592AC-A291-4BD6-A832-87AF93F1059E}"/>
    <cellStyle name="SAPBEXfilterDrill 7 3 3" xfId="9535" xr:uid="{C656E4E3-C90A-45EB-9FED-BC3BD9583F56}"/>
    <cellStyle name="SAPBEXfilterDrill 7 3 4" xfId="9459" xr:uid="{70BAFE69-3650-4EBE-8DB8-FEF1BA1EDE26}"/>
    <cellStyle name="SAPBEXfilterDrill 7 3 5" xfId="8629" xr:uid="{39D739E6-2CFA-4F7E-837D-2F1DCB166A98}"/>
    <cellStyle name="SAPBEXfilterDrill 7 3 6" xfId="9495" xr:uid="{0FF3CDEE-7D3A-4F13-ABF6-5CFE4DF5D405}"/>
    <cellStyle name="SAPBEXfilterDrill 7 3 7" xfId="8532" xr:uid="{C2DE0D1D-6962-4EAF-AEC1-8778E7666D24}"/>
    <cellStyle name="SAPBEXfilterDrill 7 4" xfId="9198" xr:uid="{9807D93B-A433-43B6-B206-496B1AFC7B97}"/>
    <cellStyle name="SAPBEXfilterDrill 7 5" xfId="9734" xr:uid="{64020E58-4F6F-4EB8-88E6-6C15FEE25651}"/>
    <cellStyle name="SAPBEXfilterDrill 7 6" xfId="8971" xr:uid="{7D824789-2A38-4173-BA3B-1D6C029DB59F}"/>
    <cellStyle name="SAPBEXfilterDrill 7 7" xfId="9253" xr:uid="{3A9F2D15-DA46-44A6-9824-6CF84315E3DF}"/>
    <cellStyle name="SAPBEXfilterDrill 7 8" xfId="9791" xr:uid="{29D5626D-7043-4702-8ABD-F8E8ADB51F2E}"/>
    <cellStyle name="SAPBEXfilterDrill 7 9" xfId="9344" xr:uid="{A7C59E6A-6835-48BF-A4CC-2E72444F34FB}"/>
    <cellStyle name="SAPBEXfilterDrill 8" xfId="8130" xr:uid="{1AE6F23B-B6CA-48C8-8207-E365DCC95739}"/>
    <cellStyle name="SAPBEXfilterDrill 8 2" xfId="8379" xr:uid="{9FDE947E-DFFC-4840-96C2-5D766F8A3CE9}"/>
    <cellStyle name="SAPBEXfilterDrill 8 3" xfId="9309" xr:uid="{DA9C046D-A279-4D3B-98C0-0090A6E17C29}"/>
    <cellStyle name="SAPBEXfilterDrill 8 4" xfId="8743" xr:uid="{DC9E64AA-D8FB-4CDB-B65B-424A877A755D}"/>
    <cellStyle name="SAPBEXfilterDrill 8 5" xfId="9686" xr:uid="{4C07F272-4846-4785-B23B-44534150FF11}"/>
    <cellStyle name="SAPBEXfilterDrill 8 6" xfId="8481" xr:uid="{55627417-C523-4E8C-B660-6B13D56E454C}"/>
    <cellStyle name="SAPBEXfilterDrill 8 7" xfId="8553" xr:uid="{903BC5BB-3F2B-47E7-8036-9E2E2DDDC913}"/>
    <cellStyle name="SAPBEXfilterDrill 9" xfId="8338" xr:uid="{D986A876-8820-48A3-8D4A-F952822A032A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ext Snip" xfId="8206" xr:uid="{31917E0E-4718-4ED2-8414-A6F26B68800C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10" xfId="8236" xr:uid="{3E10BC8C-79F8-4DA6-ACB7-715F50640DB4}"/>
    <cellStyle name="Transfer out 11" xfId="9775" xr:uid="{0EE28915-7702-439D-A7E7-3049C1F6142C}"/>
    <cellStyle name="Transfer out 12" xfId="8729" xr:uid="{86F70C3E-F38F-4AD5-A0D7-41AA9213E585}"/>
    <cellStyle name="Transfer out 2" xfId="5305" xr:uid="{BCD133E8-330D-4C3E-9230-91FBCE7B2AEE}"/>
    <cellStyle name="Transfer out 2 10" xfId="9100" xr:uid="{41F184DB-3F82-484D-9C47-CC0426D180F8}"/>
    <cellStyle name="Transfer out 2 11" xfId="9079" xr:uid="{C793FB5E-3633-44FC-B316-C03AA8A69A4E}"/>
    <cellStyle name="Transfer out 2 2" xfId="5615" xr:uid="{7B4577D6-D255-41D6-B291-32A9B0C7DCCF}"/>
    <cellStyle name="Transfer out 2 2 10" xfId="8475" xr:uid="{A8FE5A10-3C96-468A-8AFF-FDA70878637E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2 2 2" xfId="8813" xr:uid="{98CDECA0-7C3C-4BE8-846B-221206CA30E0}"/>
    <cellStyle name="Transfer out 2 2 2 2 2 3" xfId="8989" xr:uid="{F1DC29B4-83F1-40F4-8E6C-08BC50137775}"/>
    <cellStyle name="Transfer out 2 2 2 2 2 4" xfId="9237" xr:uid="{71F76310-26E1-4DE3-BBBB-6D11D03E33B1}"/>
    <cellStyle name="Transfer out 2 2 2 2 2 5" xfId="8663" xr:uid="{03E09FDA-EB78-4807-87D2-ABF957E07097}"/>
    <cellStyle name="Transfer out 2 2 2 2 2 6" xfId="8403" xr:uid="{F9E69CE5-A25B-4D29-940E-4927A554C986}"/>
    <cellStyle name="Transfer out 2 2 2 2 2 7" xfId="9642" xr:uid="{A4EBA094-6DE9-4810-963E-6EF21A57625D}"/>
    <cellStyle name="Transfer out 2 2 2 2 3" xfId="8294" xr:uid="{49892915-9206-482D-8D9B-26F7FA30AFA9}"/>
    <cellStyle name="Transfer out 2 2 2 2 4" xfId="9053" xr:uid="{341CD50D-DC66-4957-A333-4238605E9B0C}"/>
    <cellStyle name="Transfer out 2 2 2 2 5" xfId="8632" xr:uid="{6ED80C43-62D4-4727-996B-54B4B3ECB81D}"/>
    <cellStyle name="Transfer out 2 2 2 2 6" xfId="9827" xr:uid="{4952A354-5BC2-4846-AA5E-3077B9E23F7A}"/>
    <cellStyle name="Transfer out 2 2 2 2 7" xfId="9522" xr:uid="{BD0053E4-4FAE-4F76-9435-77CDBA2505F7}"/>
    <cellStyle name="Transfer out 2 2 2 2 8" xfId="8229" xr:uid="{E4FC7F53-E6A1-4153-8EF8-C24CB28FCDF4}"/>
    <cellStyle name="Transfer out 2 2 2 3" xfId="8020" xr:uid="{B325D677-62F5-4BD5-BB56-492B28FE969C}"/>
    <cellStyle name="Transfer out 2 2 2 3 2" xfId="8940" xr:uid="{9FA86708-D18A-44AF-8B01-AC52A5843435}"/>
    <cellStyle name="Transfer out 2 2 2 3 3" xfId="9504" xr:uid="{753C8658-7E91-4DA2-A4C3-AF64C5319F72}"/>
    <cellStyle name="Transfer out 2 2 2 3 4" xfId="9477" xr:uid="{DA2999E7-EF51-4561-8145-DF50EC07B2A3}"/>
    <cellStyle name="Transfer out 2 2 2 3 5" xfId="9164" xr:uid="{CC3F81EC-AD9B-48CE-9171-AA526CD9FBE9}"/>
    <cellStyle name="Transfer out 2 2 2 3 6" xfId="9698" xr:uid="{5ECD9D36-D06A-43DF-B004-8CF91025546B}"/>
    <cellStyle name="Transfer out 2 2 2 3 7" xfId="8783" xr:uid="{EEAA22AB-3AC9-4FA0-90ED-BF2331071237}"/>
    <cellStyle name="Transfer out 2 2 2 4" xfId="9364" xr:uid="{94D92A74-3EDD-4BA9-972C-57596979EF6A}"/>
    <cellStyle name="Transfer out 2 2 2 5" xfId="8878" xr:uid="{AD20A353-5763-4C3D-B070-1E404CB641BD}"/>
    <cellStyle name="Transfer out 2 2 2 6" xfId="8317" xr:uid="{07084A91-1154-4435-8440-7A34E98D21D6}"/>
    <cellStyle name="Transfer out 2 2 2 7" xfId="8422" xr:uid="{C7BE80BC-655D-49D3-AEDD-E321A484B892}"/>
    <cellStyle name="Transfer out 2 2 2 8" xfId="8925" xr:uid="{5F2147D3-8F26-4B27-A456-C8EDD9890FC8}"/>
    <cellStyle name="Transfer out 2 2 2 9" xfId="8808" xr:uid="{2045A157-523D-4729-B8B7-DA4C604A3A65}"/>
    <cellStyle name="Transfer out 2 2 3" xfId="8097" xr:uid="{8F1BE461-1493-4E4E-A67F-28D53D0D754C}"/>
    <cellStyle name="Transfer out 2 2 3 2" xfId="8190" xr:uid="{41532181-4CAD-4BB9-A4C6-9B8883A48D68}"/>
    <cellStyle name="Transfer out 2 2 3 2 2" xfId="8365" xr:uid="{F59D5B2E-465B-4B98-A936-2AE625E5CEAC}"/>
    <cellStyle name="Transfer out 2 2 3 2 3" xfId="9469" xr:uid="{2B6773CE-BB64-4570-BCDF-D5B268AFCAE5}"/>
    <cellStyle name="Transfer out 2 2 3 2 4" xfId="8917" xr:uid="{8C00B737-E95A-40B1-A9CC-A02602F63E10}"/>
    <cellStyle name="Transfer out 2 2 3 2 5" xfId="9126" xr:uid="{DC7E066A-7FE6-431D-90D7-724569E2C20B}"/>
    <cellStyle name="Transfer out 2 2 3 2 6" xfId="9424" xr:uid="{0FFBB960-8E19-4495-841A-0D9DBE6B4856}"/>
    <cellStyle name="Transfer out 2 2 3 2 7" xfId="9208" xr:uid="{63DDAE16-EEFB-4BA4-86EC-8F51F5C4C040}"/>
    <cellStyle name="Transfer out 2 2 3 3" xfId="8567" xr:uid="{5FBD7CD3-3670-49A3-9AB3-BBEF60E5DF4B}"/>
    <cellStyle name="Transfer out 2 2 3 4" xfId="9354" xr:uid="{0F8B11B4-D26C-4523-8C02-D5C65113C38A}"/>
    <cellStyle name="Transfer out 2 2 3 5" xfId="8938" xr:uid="{AD5A999D-1F44-467B-8B1D-4BE3E969CAA5}"/>
    <cellStyle name="Transfer out 2 2 3 6" xfId="8565" xr:uid="{45FAA289-5F2F-4417-AC36-3A5E2509B08D}"/>
    <cellStyle name="Transfer out 2 2 3 7" xfId="9263" xr:uid="{06E6E1B7-7813-4A47-9A45-EE8B1C1D7B88}"/>
    <cellStyle name="Transfer out 2 2 3 8" xfId="8909" xr:uid="{34DD58BD-8B6D-4E6D-B4E0-96C11CC218B3}"/>
    <cellStyle name="Transfer out 2 2 4" xfId="7159" xr:uid="{119A7816-E7E1-45E0-AEDE-F136223A8F87}"/>
    <cellStyle name="Transfer out 2 2 4 2" xfId="8555" xr:uid="{9F2F8D0F-DF09-4589-A0B0-D643694B9B11}"/>
    <cellStyle name="Transfer out 2 2 4 3" xfId="9445" xr:uid="{6A5F9FF4-264D-4CD6-B773-D6D723A0F9FF}"/>
    <cellStyle name="Transfer out 2 2 4 4" xfId="8802" xr:uid="{7F8C5832-A788-4A30-9491-BC2591EBD26C}"/>
    <cellStyle name="Transfer out 2 2 4 5" xfId="8997" xr:uid="{49B72AA7-91D1-4D9D-B7F2-001B2752CA78}"/>
    <cellStyle name="Transfer out 2 2 4 6" xfId="9028" xr:uid="{82592247-E400-4401-8A8D-F826A7FDB59F}"/>
    <cellStyle name="Transfer out 2 2 4 7" xfId="8820" xr:uid="{EEB8D293-0BEB-470F-9049-F1C7BAA8A481}"/>
    <cellStyle name="Transfer out 2 2 5" xfId="8644" xr:uid="{7BCD8BB7-B109-48F5-A90F-420EFC81D1E2}"/>
    <cellStyle name="Transfer out 2 2 6" xfId="9233" xr:uid="{3EDA703E-68AF-4C3E-AF4E-57F14D755493}"/>
    <cellStyle name="Transfer out 2 2 7" xfId="8895" xr:uid="{33625B14-8F7E-4B84-A853-C4F394B7D9BD}"/>
    <cellStyle name="Transfer out 2 2 8" xfId="9137" xr:uid="{582EF497-CAD4-4A1E-9696-8FB9A4167836}"/>
    <cellStyle name="Transfer out 2 2 9" xfId="9468" xr:uid="{1C995A6E-E0A3-47B9-83D9-A2291507598B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2 2 2" xfId="8736" xr:uid="{91A6954E-9310-417F-AC6B-0B8BE2D2C6C8}"/>
    <cellStyle name="Transfer out 2 3 2 2 3" xfId="9251" xr:uid="{4F328EB2-EA92-4953-9808-421E97C4AD3D}"/>
    <cellStyle name="Transfer out 2 3 2 2 4" xfId="8803" xr:uid="{95CD042E-DAA7-43D9-979B-A9382F6CA964}"/>
    <cellStyle name="Transfer out 2 3 2 2 5" xfId="8474" xr:uid="{D3A09481-5B1F-4C3F-8BC2-E5860151976E}"/>
    <cellStyle name="Transfer out 2 3 2 2 6" xfId="8614" xr:uid="{04802641-E2DD-4655-9A14-9E6B201DABFB}"/>
    <cellStyle name="Transfer out 2 3 2 2 7" xfId="9041" xr:uid="{CD26D572-F3EA-4CA5-827D-9EC79DF104CE}"/>
    <cellStyle name="Transfer out 2 3 2 3" xfId="8911" xr:uid="{F3E7C9A0-C260-49EA-802B-CFE51B4BDE9E}"/>
    <cellStyle name="Transfer out 2 3 2 4" xfId="8600" xr:uid="{8B377182-D398-42E8-AE2B-E50E18543CCB}"/>
    <cellStyle name="Transfer out 2 3 2 5" xfId="8326" xr:uid="{108A2149-497C-4127-A8C5-7CE81F06FECF}"/>
    <cellStyle name="Transfer out 2 3 2 6" xfId="8590" xr:uid="{519D0924-9C3B-464B-92E6-47746A8B7CB3}"/>
    <cellStyle name="Transfer out 2 3 2 7" xfId="9298" xr:uid="{8D8FDB9D-AD52-413B-83FF-2AA3B91651F0}"/>
    <cellStyle name="Transfer out 2 3 2 8" xfId="9033" xr:uid="{FD667CEA-80A6-40FD-9E37-3BFE9493698B}"/>
    <cellStyle name="Transfer out 2 3 3" xfId="8111" xr:uid="{1C689FE9-368D-490B-BF3E-6A52F9626670}"/>
    <cellStyle name="Transfer out 2 3 3 2" xfId="8950" xr:uid="{BE08D81B-735C-41BF-B8C0-080FA95F062A}"/>
    <cellStyle name="Transfer out 2 3 3 3" xfId="9355" xr:uid="{FA37A5AB-4EEC-4F0E-88F7-33D25997FA8C}"/>
    <cellStyle name="Transfer out 2 3 3 4" xfId="9247" xr:uid="{A0816847-D0B6-49B8-BEDE-BAB10F2362B6}"/>
    <cellStyle name="Transfer out 2 3 3 5" xfId="9451" xr:uid="{FB23DB7C-B670-4D19-B07B-2F995271E1E9}"/>
    <cellStyle name="Transfer out 2 3 3 6" xfId="9809" xr:uid="{1A1A807C-F862-4F76-8326-B99938F84433}"/>
    <cellStyle name="Transfer out 2 3 3 7" xfId="8420" xr:uid="{F09E1D0C-399D-4810-A961-55196A634748}"/>
    <cellStyle name="Transfer out 2 3 4" xfId="8689" xr:uid="{4E0F6971-9C76-4188-B6F3-1C786260F51E}"/>
    <cellStyle name="Transfer out 2 3 5" xfId="9111" xr:uid="{24F9C050-75E2-4581-BF7E-E86B370FED8B}"/>
    <cellStyle name="Transfer out 2 3 6" xfId="8707" xr:uid="{3B875CAA-26FF-4961-85B3-9AFB31AA8B19}"/>
    <cellStyle name="Transfer out 2 3 7" xfId="9691" xr:uid="{9C968099-3D42-45E2-83AC-718C2D090AAB}"/>
    <cellStyle name="Transfer out 2 3 8" xfId="8844" xr:uid="{C57659A7-8F12-43D9-BCA1-FF3423AA1F6C}"/>
    <cellStyle name="Transfer out 2 3 9" xfId="8357" xr:uid="{A6B749F7-C6E4-4043-B4D6-6F98C9A1746F}"/>
    <cellStyle name="Transfer out 2 4" xfId="8062" xr:uid="{4DC43301-FFA9-4887-BD8D-14D9B286DB29}"/>
    <cellStyle name="Transfer out 2 4 2" xfId="8160" xr:uid="{A45D0B82-D415-4080-8DC4-7BB378BF0937}"/>
    <cellStyle name="Transfer out 2 4 2 2" xfId="8248" xr:uid="{3DCD9C62-C8F7-4E18-A345-AC2B02D29C24}"/>
    <cellStyle name="Transfer out 2 4 2 3" xfId="8712" xr:uid="{913955DA-A677-47A6-A799-DC6DA1D623D3}"/>
    <cellStyle name="Transfer out 2 4 2 4" xfId="9219" xr:uid="{A79DFB57-7249-4289-943A-9A4EE33F6EFB}"/>
    <cellStyle name="Transfer out 2 4 2 5" xfId="9447" xr:uid="{E68C41AD-9A5F-4156-A207-A47882C19EFC}"/>
    <cellStyle name="Transfer out 2 4 2 6" xfId="8931" xr:uid="{D14B70BC-4AB5-4342-A250-2BA5466F0892}"/>
    <cellStyle name="Transfer out 2 4 2 7" xfId="9608" xr:uid="{6AD2CACB-6981-450C-977E-FC8576B600CD}"/>
    <cellStyle name="Transfer out 2 4 3" xfId="9585" xr:uid="{43E1A931-71E9-40F7-ABCF-4EBAB68E116B}"/>
    <cellStyle name="Transfer out 2 4 4" xfId="8855" xr:uid="{98F7F0F5-1703-4155-9413-6C459C1426C5}"/>
    <cellStyle name="Transfer out 2 4 5" xfId="9138" xr:uid="{129B05D2-C10F-4DBE-AE7A-804D3CDFE159}"/>
    <cellStyle name="Transfer out 2 4 6" xfId="9799" xr:uid="{BE444679-182D-404C-9FFC-9DF568200543}"/>
    <cellStyle name="Transfer out 2 4 7" xfId="9502" xr:uid="{81B011CA-B6E7-47BD-9557-3B674CDE87A9}"/>
    <cellStyle name="Transfer out 2 4 8" xfId="8354" xr:uid="{825D0C1C-BBD1-4CF1-BF10-4B0396B8E099}"/>
    <cellStyle name="Transfer out 2 5" xfId="7208" xr:uid="{7D7E0A22-6C23-4C93-ADA3-7F6BA2DC4977}"/>
    <cellStyle name="Transfer out 2 5 2" xfId="8622" xr:uid="{B44E081B-FC11-42F6-85B2-4AE93B873546}"/>
    <cellStyle name="Transfer out 2 5 3" xfId="8319" xr:uid="{DC63AD10-8238-4A8E-A270-B67820201AB9}"/>
    <cellStyle name="Transfer out 2 5 4" xfId="9761" xr:uid="{984F76D1-D4D8-438A-A679-EFDB1DBAC833}"/>
    <cellStyle name="Transfer out 2 5 5" xfId="8899" xr:uid="{5B86FFD0-49C2-4A89-A0A9-59E50A22E8C5}"/>
    <cellStyle name="Transfer out 2 5 6" xfId="9803" xr:uid="{EA038A6E-C843-46C4-A18F-4A16A4ECE814}"/>
    <cellStyle name="Transfer out 2 5 7" xfId="9192" xr:uid="{FCB1CAD8-6516-4AE9-B116-74146BD4D35C}"/>
    <cellStyle name="Transfer out 2 6" xfId="9238" xr:uid="{54B2BCF5-08C6-47BA-ADEE-953BFED2D99C}"/>
    <cellStyle name="Transfer out 2 7" xfId="8888" xr:uid="{B2534DD2-7350-4B67-9D71-6E36DD331DCA}"/>
    <cellStyle name="Transfer out 2 8" xfId="9190" xr:uid="{3C31CC15-55EE-4FD1-B60F-252A847D3854}"/>
    <cellStyle name="Transfer out 2 9" xfId="9871" xr:uid="{3FE9F843-C3E5-4197-BA8F-809876AD7C08}"/>
    <cellStyle name="Transfer out 3" xfId="5616" xr:uid="{34F490CF-6935-4AF5-B45C-7F335D14AB09}"/>
    <cellStyle name="Transfer out 3 10" xfId="9151" xr:uid="{203D71B0-0883-45D8-9A02-03C096F88423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2 2 2" xfId="9745" xr:uid="{4EDE7DCE-665B-4F8B-9FBF-BFC6294B2370}"/>
    <cellStyle name="Transfer out 3 2 2 2 3" xfId="8796" xr:uid="{A8191E15-0A4E-42E7-98D7-93F38592127B}"/>
    <cellStyle name="Transfer out 3 2 2 2 4" xfId="9635" xr:uid="{66C5E504-85CA-42E2-91FA-74D9AD5F8894}"/>
    <cellStyle name="Transfer out 3 2 2 2 5" xfId="8545" xr:uid="{5681216D-0376-4078-B301-C02E547A3A97}"/>
    <cellStyle name="Transfer out 3 2 2 2 6" xfId="9873" xr:uid="{1F529DA4-09E4-4920-8678-0FD04081D406}"/>
    <cellStyle name="Transfer out 3 2 2 2 7" xfId="8769" xr:uid="{F77960CD-4D48-456B-8CB2-8C06A126BADE}"/>
    <cellStyle name="Transfer out 3 2 2 3" xfId="9180" xr:uid="{0162E286-73EC-4557-A5D6-7F4688375CFE}"/>
    <cellStyle name="Transfer out 3 2 2 4" xfId="9646" xr:uid="{52ACAFB2-6E6C-46E1-B8B7-5EC4FF75BC2C}"/>
    <cellStyle name="Transfer out 3 2 2 5" xfId="9099" xr:uid="{8DB42711-F9AC-4BA8-AEF8-EDCA6931E2B2}"/>
    <cellStyle name="Transfer out 3 2 2 6" xfId="9059" xr:uid="{D114C70A-2474-4338-A8B9-55B3046D9D51}"/>
    <cellStyle name="Transfer out 3 2 2 7" xfId="8444" xr:uid="{AE04DA51-102B-4282-B01D-D5019DA4E713}"/>
    <cellStyle name="Transfer out 3 2 2 8" xfId="8966" xr:uid="{398DD64B-9F2A-4C74-8CB4-93A2AEA47298}"/>
    <cellStyle name="Transfer out 3 2 3" xfId="7653" xr:uid="{824DA86D-CFA6-4AF8-9016-B885F033B635}"/>
    <cellStyle name="Transfer out 3 2 3 2" xfId="8807" xr:uid="{75A209AF-E254-405D-B4C6-7A526233E991}"/>
    <cellStyle name="Transfer out 3 2 3 3" xfId="9360" xr:uid="{E4D87C4D-4D44-458B-B8A9-3136B7E9A9C7}"/>
    <cellStyle name="Transfer out 3 2 3 4" xfId="8988" xr:uid="{3FCB83DA-5532-4B11-98DF-6ADD673DCAB6}"/>
    <cellStyle name="Transfer out 3 2 3 5" xfId="8579" xr:uid="{DDA6039A-7C8C-4359-A500-3FA749AB3A7F}"/>
    <cellStyle name="Transfer out 3 2 3 6" xfId="8777" xr:uid="{B7E3EC44-421C-453E-AA58-2023F7185F8B}"/>
    <cellStyle name="Transfer out 3 2 3 7" xfId="8923" xr:uid="{45ED054A-E409-4809-964A-29DC8BADA4DA}"/>
    <cellStyle name="Transfer out 3 2 4" xfId="9747" xr:uid="{64B35F11-BA1B-4CF4-870F-BFB915E7BBFB}"/>
    <cellStyle name="Transfer out 3 2 5" xfId="9723" xr:uid="{D1FD491C-3536-40BB-B09D-C6ADD57B782C}"/>
    <cellStyle name="Transfer out 3 2 6" xfId="9089" xr:uid="{E203AF97-DB5E-4890-A3BA-C82FEA17EFBB}"/>
    <cellStyle name="Transfer out 3 2 7" xfId="8212" xr:uid="{E6310F3A-AEF6-4887-B21C-D0F95D71E1AE}"/>
    <cellStyle name="Transfer out 3 2 8" xfId="8299" xr:uid="{16D38C14-50D4-44EB-95DA-9506A41835F5}"/>
    <cellStyle name="Transfer out 3 2 9" xfId="8848" xr:uid="{BCEEB07E-8169-4521-A382-657A344971FE}"/>
    <cellStyle name="Transfer out 3 3" xfId="8098" xr:uid="{FE4773FB-ACCD-45BA-9714-E4BBEFDC5F6B}"/>
    <cellStyle name="Transfer out 3 3 2" xfId="8191" xr:uid="{F57DBC48-2187-4A48-9E43-DD841988AB56}"/>
    <cellStyle name="Transfer out 3 3 2 2" xfId="8327" xr:uid="{F25BF827-16A0-4631-98CA-55EBC55BD666}"/>
    <cellStyle name="Transfer out 3 3 2 3" xfId="8955" xr:uid="{7459E7DE-E12F-4103-8979-23E9BF39BF00}"/>
    <cellStyle name="Transfer out 3 3 2 4" xfId="8716" xr:uid="{1C8D0905-BC94-4D8E-8199-8B5ADF92EA4D}"/>
    <cellStyle name="Transfer out 3 3 2 5" xfId="9840" xr:uid="{C2B7D533-6F6E-42E7-997A-25536A4D9D37}"/>
    <cellStyle name="Transfer out 3 3 2 6" xfId="8964" xr:uid="{1C28E33C-DF23-4D10-816D-9442984C6EA0}"/>
    <cellStyle name="Transfer out 3 3 2 7" xfId="8812" xr:uid="{B2491A3F-D130-4C81-8AFE-2F4450704638}"/>
    <cellStyle name="Transfer out 3 3 3" xfId="9046" xr:uid="{E951866E-E869-4486-9BBF-9A5C79307A60}"/>
    <cellStyle name="Transfer out 3 3 4" xfId="8656" xr:uid="{420C93E3-7A6C-4B5A-93E2-EB1AB0EFA056}"/>
    <cellStyle name="Transfer out 3 3 5" xfId="9505" xr:uid="{64CB2A59-1DA8-43EB-962A-28B34E28ED0A}"/>
    <cellStyle name="Transfer out 3 3 6" xfId="8598" xr:uid="{C50B25FC-F55B-4A0F-BB31-4C39870FD1C8}"/>
    <cellStyle name="Transfer out 3 3 7" xfId="8602" xr:uid="{CBA01B40-CB5E-41FB-9A40-9516231900F2}"/>
    <cellStyle name="Transfer out 3 3 8" xfId="9060" xr:uid="{B9CE9186-7FC7-485C-B408-E6983879C4B8}"/>
    <cellStyle name="Transfer out 3 4" xfId="7158" xr:uid="{58EC9FBF-9C9E-4B6D-9088-81FFBF3AAD56}"/>
    <cellStyle name="Transfer out 3 4 2" xfId="8222" xr:uid="{250B8938-7999-406B-ADA1-C7795D71EE69}"/>
    <cellStyle name="Transfer out 3 4 3" xfId="9066" xr:uid="{84DF83BB-D694-48AD-AAAD-7C6C9B6B09D6}"/>
    <cellStyle name="Transfer out 3 4 4" xfId="9115" xr:uid="{1E5CA1D7-52B4-44AB-ADBC-EA1020967636}"/>
    <cellStyle name="Transfer out 3 4 5" xfId="9800" xr:uid="{C1057C38-2300-4B3F-9FA4-80330BC0A4F3}"/>
    <cellStyle name="Transfer out 3 4 6" xfId="8387" xr:uid="{ECEFB1E5-3A8C-4A62-B2ED-6C79282CA743}"/>
    <cellStyle name="Transfer out 3 4 7" xfId="8685" xr:uid="{99633A9C-1C09-43A1-AAFC-EF66B85353B0}"/>
    <cellStyle name="Transfer out 3 5" xfId="9411" xr:uid="{662DFB70-46E1-40A7-AA57-8C78F300A864}"/>
    <cellStyle name="Transfer out 3 6" xfId="9462" xr:uid="{BCF595E7-1CCC-48F4-853B-1C19ACE5518A}"/>
    <cellStyle name="Transfer out 3 7" xfId="8330" xr:uid="{D917CFCE-93D8-435B-B380-B4BD9E657050}"/>
    <cellStyle name="Transfer out 3 8" xfId="8984" xr:uid="{EB057DB9-1328-4AD5-87DD-BD7F5C7F470B}"/>
    <cellStyle name="Transfer out 3 9" xfId="9278" xr:uid="{A8CB0DCF-23ED-4599-B3F9-55B04C785EA3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2 2 2" xfId="8952" xr:uid="{1DE4F9AE-34C6-42FF-B2FD-48E257D9A964}"/>
    <cellStyle name="Transfer out 4 2 2 3" xfId="8649" xr:uid="{E4EB7341-F980-44C5-AF71-9B2C04E437C3}"/>
    <cellStyle name="Transfer out 4 2 2 4" xfId="8501" xr:uid="{6F4D90B6-8146-4A76-97A9-1114376BD142}"/>
    <cellStyle name="Transfer out 4 2 2 5" xfId="8725" xr:uid="{B05DAC7C-20C5-447F-8F2D-98E7AE87CB2C}"/>
    <cellStyle name="Transfer out 4 2 2 6" xfId="9790" xr:uid="{7A268D2B-312E-477A-8B16-EB656D550388}"/>
    <cellStyle name="Transfer out 4 2 2 7" xfId="9069" xr:uid="{188A4840-FBCC-4F8D-9485-CE4BCB667706}"/>
    <cellStyle name="Transfer out 4 2 3" xfId="8255" xr:uid="{F6289BCF-49C5-4E81-8380-515B2AFC4F8B}"/>
    <cellStyle name="Transfer out 4 2 4" xfId="9051" xr:uid="{E5C8914F-B62C-4DAB-8EAC-44C7BD072AEF}"/>
    <cellStyle name="Transfer out 4 2 5" xfId="8647" xr:uid="{303BD9F4-724B-41BF-B578-894B68BD9D77}"/>
    <cellStyle name="Transfer out 4 2 6" xfId="8673" xr:uid="{FBB8957D-EC45-4540-8B62-8F796B74F56E}"/>
    <cellStyle name="Transfer out 4 2 7" xfId="9773" xr:uid="{00BC1B69-696F-452A-9ADB-729FB336FAC3}"/>
    <cellStyle name="Transfer out 4 2 8" xfId="9020" xr:uid="{677E5CF5-0432-4E21-9E62-8480C3D5DDBD}"/>
    <cellStyle name="Transfer out 4 3" xfId="7585" xr:uid="{0260E226-4DED-4EB7-8F8D-F4F3389A921B}"/>
    <cellStyle name="Transfer out 4 3 2" xfId="8371" xr:uid="{2B541254-302C-49A1-8E63-0FC785DB6E50}"/>
    <cellStyle name="Transfer out 4 3 3" xfId="9409" xr:uid="{391FFA1D-C6DB-4115-98DF-AAE2D0DBDFD1}"/>
    <cellStyle name="Transfer out 4 3 4" xfId="8718" xr:uid="{D072A119-B223-4460-BF31-6E5A4659E262}"/>
    <cellStyle name="Transfer out 4 3 5" xfId="9049" xr:uid="{78B8042C-A783-4777-AF63-F7745BA5ABE1}"/>
    <cellStyle name="Transfer out 4 3 6" xfId="8381" xr:uid="{6800819E-3333-474F-A94A-FFEB5CD03FB7}"/>
    <cellStyle name="Transfer out 4 3 7" xfId="9918" xr:uid="{12250081-752C-4687-9D58-D57461B9837A}"/>
    <cellStyle name="Transfer out 4 4" xfId="8810" xr:uid="{D2970FB2-11F0-42A8-86EE-962F069FF3C2}"/>
    <cellStyle name="Transfer out 4 5" xfId="9104" xr:uid="{98F5C2F1-5D5F-4FBF-BF6E-828012573657}"/>
    <cellStyle name="Transfer out 4 6" xfId="9081" xr:uid="{9C431BAA-21AD-4B17-9EEE-60C9F7180735}"/>
    <cellStyle name="Transfer out 4 7" xfId="8584" xr:uid="{7009F8AF-B926-49DF-BA7B-F593F4604A26}"/>
    <cellStyle name="Transfer out 4 8" xfId="8279" xr:uid="{721D1A76-18C9-46B0-9BBD-AD6EE395944A}"/>
    <cellStyle name="Transfer out 4 9" xfId="9675" xr:uid="{C8830FB4-4F5C-4128-A036-C2A150E0C78D}"/>
    <cellStyle name="Transfer out 5" xfId="8061" xr:uid="{B2551A0D-D0D7-4553-A0AD-170D1A2139AF}"/>
    <cellStyle name="Transfer out 5 2" xfId="8159" xr:uid="{44102367-B53E-4BE3-8026-D7607C75A303}"/>
    <cellStyle name="Transfer out 5 2 2" xfId="9671" xr:uid="{40D538B6-2B3B-4852-8C9C-DFA77011768B}"/>
    <cellStyle name="Transfer out 5 2 3" xfId="8570" xr:uid="{51E53E2E-0819-45C3-82B8-F4B18CF5B8B6}"/>
    <cellStyle name="Transfer out 5 2 4" xfId="9795" xr:uid="{26A0D3C5-EDDC-48C8-89EE-91F52ABF131A}"/>
    <cellStyle name="Transfer out 5 2 5" xfId="9032" xr:uid="{5877FF26-602C-4C63-ABA0-5F0705484667}"/>
    <cellStyle name="Transfer out 5 2 6" xfId="8902" xr:uid="{B7A964F0-72B3-47B0-9295-91B0C1E3BAFC}"/>
    <cellStyle name="Transfer out 5 2 7" xfId="9262" xr:uid="{BF485225-D52B-44D0-A8B7-BC634311CED7}"/>
    <cellStyle name="Transfer out 5 3" xfId="8872" xr:uid="{BCCE9393-E83B-40AB-B55A-257683B5CB8F}"/>
    <cellStyle name="Transfer out 5 4" xfId="9183" xr:uid="{5329D4CA-94BE-49AD-84E4-21A105E6C86B}"/>
    <cellStyle name="Transfer out 5 5" xfId="8627" xr:uid="{0F3E066C-5B72-45C2-8D94-3D48EBAF619F}"/>
    <cellStyle name="Transfer out 5 6" xfId="8751" xr:uid="{0556DDE6-E8A2-46FD-853D-D1EFC50B3E3F}"/>
    <cellStyle name="Transfer out 5 7" xfId="8833" xr:uid="{1EA9E0DA-5336-493C-A5B8-5FED5C46FBC8}"/>
    <cellStyle name="Transfer out 5 8" xfId="9312" xr:uid="{CF9AF3C1-0BD1-4C4D-ABC0-ADD51C5A363D}"/>
    <cellStyle name="Transfer out 6" xfId="7701" xr:uid="{508BA94A-B850-4286-A73E-B5BB6E654784}"/>
    <cellStyle name="Transfer out 6 2" xfId="9576" xr:uid="{C9E1AEAF-2E51-4162-8227-5409B3E8FC93}"/>
    <cellStyle name="Transfer out 6 3" xfId="8350" xr:uid="{64840AA5-CA88-49AC-99C7-35E165572647}"/>
    <cellStyle name="Transfer out 6 4" xfId="8706" xr:uid="{7BD042FB-43B7-4933-955D-CBE48DDDE87A}"/>
    <cellStyle name="Transfer out 6 5" xfId="8490" xr:uid="{95AE1C78-EBBA-4568-BD3F-0FEDDC538B2D}"/>
    <cellStyle name="Transfer out 6 6" xfId="9879" xr:uid="{5B9C546D-9A2A-4747-A0BB-8032785A33DF}"/>
    <cellStyle name="Transfer out 6 7" xfId="8407" xr:uid="{6DD90010-3BF7-4936-ABB6-0000FDDA7BBC}"/>
    <cellStyle name="Transfer out 7" xfId="9629" xr:uid="{4902EE97-2B7F-49BA-B4B6-44200FC04EE5}"/>
    <cellStyle name="Transfer out 8" xfId="8799" xr:uid="{255FD25B-C527-473C-BE94-A654C0913CF3}"/>
    <cellStyle name="Transfer out 9" xfId="9448" xr:uid="{D7453D3C-B35B-460E-895E-B94BB68C48FC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52C-E848-4D52-9415-CB518CC5DE80}">
  <sheetPr>
    <pageSetUpPr fitToPage="1"/>
  </sheetPr>
  <dimension ref="A1:P47"/>
  <sheetViews>
    <sheetView tabSelected="1" view="pageBreakPreview" zoomScaleNormal="100" zoomScaleSheetLayoutView="100" workbookViewId="0">
      <selection activeCell="N18" sqref="N18"/>
    </sheetView>
  </sheetViews>
  <sheetFormatPr defaultColWidth="9" defaultRowHeight="23.25" customHeight="1"/>
  <cols>
    <col min="1" max="1" width="38.453125" style="315" customWidth="1"/>
    <col min="2" max="2" width="10.1796875" style="297" customWidth="1"/>
    <col min="3" max="3" width="16.1796875" style="316" customWidth="1"/>
    <col min="4" max="4" width="1.1796875" style="297" customWidth="1"/>
    <col min="5" max="5" width="16.1796875" style="297" customWidth="1"/>
    <col min="6" max="6" width="1.1796875" style="297" customWidth="1"/>
    <col min="7" max="7" width="16.1796875" style="297" customWidth="1"/>
    <col min="8" max="8" width="1.1796875" style="297" customWidth="1"/>
    <col min="9" max="9" width="16.1796875" style="297" customWidth="1"/>
    <col min="10" max="10" width="11.453125" style="297" customWidth="1"/>
    <col min="11" max="11" width="16.1796875" style="297" bestFit="1" customWidth="1"/>
    <col min="12" max="12" width="12.81640625" style="297" bestFit="1" customWidth="1"/>
    <col min="13" max="13" width="9.453125" style="297" bestFit="1" customWidth="1"/>
    <col min="14" max="14" width="9" style="297"/>
    <col min="15" max="15" width="12.54296875" style="297" bestFit="1" customWidth="1"/>
    <col min="16" max="16" width="13.1796875" style="297" bestFit="1" customWidth="1"/>
    <col min="17" max="16384" width="9" style="297"/>
  </cols>
  <sheetData>
    <row r="1" spans="1:11" ht="23.25" customHeight="1">
      <c r="A1" s="109" t="s">
        <v>0</v>
      </c>
    </row>
    <row r="2" spans="1:11" ht="23.25" customHeight="1">
      <c r="A2" s="298" t="s">
        <v>1</v>
      </c>
    </row>
    <row r="3" spans="1:11" s="302" customFormat="1" ht="23.25" customHeight="1">
      <c r="A3" s="308"/>
      <c r="C3" s="304"/>
    </row>
    <row r="4" spans="1:11" s="302" customFormat="1" ht="23.25" customHeight="1">
      <c r="A4" s="263"/>
      <c r="B4" s="300"/>
      <c r="C4" s="319" t="s">
        <v>2</v>
      </c>
      <c r="D4" s="319"/>
      <c r="E4" s="319"/>
      <c r="F4" s="301"/>
      <c r="G4" s="319" t="s">
        <v>3</v>
      </c>
      <c r="H4" s="319"/>
      <c r="I4" s="319"/>
    </row>
    <row r="5" spans="1:11" s="302" customFormat="1" ht="23.25" customHeight="1">
      <c r="A5" s="263"/>
      <c r="B5" s="300"/>
      <c r="C5" s="319" t="s">
        <v>4</v>
      </c>
      <c r="D5" s="319"/>
      <c r="E5" s="319"/>
      <c r="F5" s="301"/>
      <c r="G5" s="319" t="s">
        <v>4</v>
      </c>
      <c r="H5" s="319"/>
      <c r="I5" s="319"/>
    </row>
    <row r="6" spans="1:11" s="302" customFormat="1" ht="23.25" customHeight="1">
      <c r="A6" s="263"/>
      <c r="B6" s="300"/>
      <c r="C6" s="303" t="s">
        <v>5</v>
      </c>
      <c r="D6" s="304"/>
      <c r="E6" s="305" t="s">
        <v>6</v>
      </c>
      <c r="G6" s="303" t="s">
        <v>5</v>
      </c>
      <c r="I6" s="305" t="s">
        <v>6</v>
      </c>
    </row>
    <row r="7" spans="1:11" s="302" customFormat="1" ht="23.25" customHeight="1">
      <c r="A7" s="220" t="s">
        <v>7</v>
      </c>
      <c r="B7" s="306" t="s">
        <v>8</v>
      </c>
      <c r="C7" s="307">
        <v>2026</v>
      </c>
      <c r="D7" s="300"/>
      <c r="E7" s="307">
        <v>2025</v>
      </c>
      <c r="F7" s="300"/>
      <c r="G7" s="307">
        <v>2026</v>
      </c>
      <c r="H7" s="300"/>
      <c r="I7" s="307">
        <v>2025</v>
      </c>
      <c r="J7" s="311"/>
      <c r="K7" s="318"/>
    </row>
    <row r="8" spans="1:11" s="302" customFormat="1" ht="23.25" customHeight="1">
      <c r="A8" s="308"/>
      <c r="B8" s="309"/>
      <c r="C8" s="307" t="s">
        <v>9</v>
      </c>
      <c r="D8" s="300"/>
      <c r="E8" s="300"/>
      <c r="F8" s="300"/>
      <c r="G8" s="307" t="s">
        <v>9</v>
      </c>
      <c r="H8" s="300"/>
      <c r="I8" s="300"/>
      <c r="J8" s="311"/>
      <c r="K8" s="318"/>
    </row>
    <row r="9" spans="1:11" s="302" customFormat="1" ht="23.25" customHeight="1">
      <c r="A9" s="263"/>
      <c r="B9" s="300"/>
      <c r="C9" s="320" t="s">
        <v>10</v>
      </c>
      <c r="D9" s="320"/>
      <c r="E9" s="320"/>
      <c r="F9" s="320"/>
      <c r="G9" s="320"/>
      <c r="H9" s="320"/>
      <c r="I9" s="320"/>
      <c r="J9" s="304"/>
    </row>
    <row r="10" spans="1:11" s="302" customFormat="1" ht="23.25" customHeight="1">
      <c r="A10" s="264" t="s">
        <v>11</v>
      </c>
      <c r="B10" s="309"/>
      <c r="C10" s="110"/>
      <c r="D10" s="111"/>
      <c r="E10" s="111"/>
      <c r="F10" s="111"/>
      <c r="G10" s="111"/>
      <c r="H10" s="111"/>
      <c r="I10" s="111"/>
    </row>
    <row r="11" spans="1:11" s="302" customFormat="1" ht="21.75" customHeight="1">
      <c r="A11" s="104" t="s">
        <v>12</v>
      </c>
      <c r="B11" s="223"/>
      <c r="C11" s="112">
        <v>672590</v>
      </c>
      <c r="D11" s="112"/>
      <c r="E11" s="112">
        <v>410849</v>
      </c>
      <c r="F11" s="112"/>
      <c r="G11" s="112">
        <v>621316</v>
      </c>
      <c r="H11" s="112"/>
      <c r="I11" s="112">
        <v>364986</v>
      </c>
    </row>
    <row r="12" spans="1:11" s="302" customFormat="1" ht="21.75" customHeight="1">
      <c r="A12" s="104" t="s">
        <v>13</v>
      </c>
      <c r="B12" s="223">
        <v>2</v>
      </c>
      <c r="C12" s="112">
        <v>293993</v>
      </c>
      <c r="D12" s="112"/>
      <c r="E12" s="112">
        <v>284299</v>
      </c>
      <c r="F12" s="112"/>
      <c r="G12" s="112">
        <v>2619</v>
      </c>
      <c r="H12" s="112"/>
      <c r="I12" s="112">
        <v>7824</v>
      </c>
    </row>
    <row r="13" spans="1:11" s="302" customFormat="1" ht="21.65" customHeight="1">
      <c r="A13" s="102" t="s">
        <v>14</v>
      </c>
      <c r="B13" s="223">
        <v>2</v>
      </c>
      <c r="C13" s="112">
        <v>23735</v>
      </c>
      <c r="D13" s="112"/>
      <c r="E13" s="112">
        <v>13728</v>
      </c>
      <c r="F13" s="112"/>
      <c r="G13" s="112">
        <v>11294</v>
      </c>
      <c r="H13" s="112">
        <v>5228</v>
      </c>
      <c r="I13" s="112">
        <v>8000</v>
      </c>
    </row>
    <row r="14" spans="1:11" s="302" customFormat="1" ht="21.65" customHeight="1">
      <c r="A14" s="102" t="s">
        <v>15</v>
      </c>
      <c r="B14" s="223">
        <v>2</v>
      </c>
      <c r="C14" s="112">
        <v>0</v>
      </c>
      <c r="D14" s="112"/>
      <c r="E14" s="112">
        <v>0</v>
      </c>
      <c r="F14" s="112"/>
      <c r="G14" s="112">
        <v>165617</v>
      </c>
      <c r="H14" s="112"/>
      <c r="I14" s="112">
        <v>218114</v>
      </c>
    </row>
    <row r="15" spans="1:11" s="302" customFormat="1" ht="21.75" customHeight="1">
      <c r="A15" s="263" t="s">
        <v>16</v>
      </c>
      <c r="B15" s="223">
        <v>2</v>
      </c>
      <c r="C15" s="112">
        <v>0</v>
      </c>
      <c r="D15" s="112"/>
      <c r="E15" s="112">
        <v>0</v>
      </c>
      <c r="F15" s="112"/>
      <c r="G15" s="112">
        <v>1016000</v>
      </c>
      <c r="H15" s="112"/>
      <c r="I15" s="112">
        <v>1025000</v>
      </c>
    </row>
    <row r="16" spans="1:11" s="302" customFormat="1" ht="21.75" customHeight="1">
      <c r="A16" s="263" t="s">
        <v>17</v>
      </c>
      <c r="B16" s="223">
        <v>3</v>
      </c>
      <c r="C16" s="112">
        <v>510174</v>
      </c>
      <c r="D16" s="112"/>
      <c r="E16" s="112">
        <v>730000</v>
      </c>
      <c r="F16" s="112"/>
      <c r="G16" s="112">
        <v>510174</v>
      </c>
      <c r="H16" s="112"/>
      <c r="I16" s="112">
        <v>730000</v>
      </c>
    </row>
    <row r="17" spans="1:12" s="302" customFormat="1" ht="21.75" customHeight="1">
      <c r="A17" s="102" t="s">
        <v>18</v>
      </c>
      <c r="B17" s="223"/>
      <c r="C17" s="112">
        <v>908168</v>
      </c>
      <c r="D17" s="112"/>
      <c r="E17" s="112">
        <v>865542</v>
      </c>
      <c r="F17" s="112"/>
      <c r="G17" s="112">
        <v>0</v>
      </c>
      <c r="H17" s="112"/>
      <c r="I17" s="112">
        <v>0</v>
      </c>
    </row>
    <row r="18" spans="1:12" s="302" customFormat="1" ht="21.75" customHeight="1">
      <c r="A18" s="263" t="s">
        <v>19</v>
      </c>
      <c r="B18" s="223"/>
      <c r="C18" s="112">
        <v>193420</v>
      </c>
      <c r="D18" s="112"/>
      <c r="E18" s="112">
        <v>236768</v>
      </c>
      <c r="F18" s="112"/>
      <c r="G18" s="112">
        <v>0</v>
      </c>
      <c r="H18" s="112"/>
      <c r="I18" s="112">
        <v>0</v>
      </c>
    </row>
    <row r="19" spans="1:12" s="302" customFormat="1" ht="21.75" customHeight="1">
      <c r="A19" s="102" t="s">
        <v>20</v>
      </c>
      <c r="B19" s="223"/>
      <c r="C19" s="112">
        <v>51590</v>
      </c>
      <c r="D19" s="112"/>
      <c r="E19" s="112">
        <v>43043</v>
      </c>
      <c r="F19" s="112"/>
      <c r="G19" s="112">
        <v>6</v>
      </c>
      <c r="H19" s="112"/>
      <c r="I19" s="112">
        <v>118</v>
      </c>
    </row>
    <row r="20" spans="1:12" s="302" customFormat="1" ht="23.25" customHeight="1">
      <c r="A20" s="308" t="s">
        <v>21</v>
      </c>
      <c r="B20" s="223"/>
      <c r="C20" s="113">
        <f>SUM(C11:C19)</f>
        <v>2653670</v>
      </c>
      <c r="D20" s="114"/>
      <c r="E20" s="113">
        <f>SUM(E11:E19)</f>
        <v>2584229</v>
      </c>
      <c r="F20" s="114"/>
      <c r="G20" s="113">
        <f>SUM(G11:G19)</f>
        <v>2327026</v>
      </c>
      <c r="H20" s="115"/>
      <c r="I20" s="113">
        <f>SUM(I11:I19)</f>
        <v>2354042</v>
      </c>
    </row>
    <row r="21" spans="1:12" s="302" customFormat="1" ht="21.75" customHeight="1">
      <c r="A21" s="263"/>
      <c r="B21" s="223"/>
      <c r="C21" s="112"/>
      <c r="D21" s="112"/>
      <c r="E21" s="112"/>
      <c r="F21" s="112"/>
      <c r="G21" s="112"/>
      <c r="H21" s="112"/>
      <c r="I21" s="112"/>
    </row>
    <row r="22" spans="1:12" s="302" customFormat="1" ht="23.25" customHeight="1">
      <c r="A22" s="264" t="s">
        <v>22</v>
      </c>
      <c r="B22" s="223"/>
      <c r="C22" s="112"/>
      <c r="D22" s="112"/>
      <c r="E22" s="112"/>
      <c r="F22" s="112"/>
      <c r="G22" s="112"/>
      <c r="H22" s="112"/>
      <c r="I22" s="112"/>
    </row>
    <row r="23" spans="1:12" s="302" customFormat="1" ht="22" customHeight="1">
      <c r="A23" s="102" t="s">
        <v>23</v>
      </c>
      <c r="B23" s="223"/>
      <c r="C23" s="112">
        <v>0</v>
      </c>
      <c r="D23" s="112"/>
      <c r="E23" s="112">
        <v>0</v>
      </c>
      <c r="F23" s="112"/>
      <c r="G23" s="112">
        <v>723056</v>
      </c>
      <c r="H23" s="112"/>
      <c r="I23" s="112">
        <v>723056</v>
      </c>
      <c r="K23" s="300"/>
      <c r="L23" s="300"/>
    </row>
    <row r="24" spans="1:12" s="302" customFormat="1" ht="21.75" customHeight="1">
      <c r="A24" s="104" t="s">
        <v>24</v>
      </c>
      <c r="B24" s="223">
        <v>4</v>
      </c>
      <c r="C24" s="112">
        <v>2310362</v>
      </c>
      <c r="D24" s="112"/>
      <c r="E24" s="112">
        <v>2267518</v>
      </c>
      <c r="F24" s="112"/>
      <c r="G24" s="112">
        <v>8741</v>
      </c>
      <c r="H24" s="112"/>
      <c r="I24" s="112">
        <v>6472</v>
      </c>
    </row>
    <row r="25" spans="1:12" s="302" customFormat="1" ht="21.75" customHeight="1">
      <c r="A25" s="102" t="s">
        <v>25</v>
      </c>
      <c r="B25" s="223"/>
      <c r="C25" s="112">
        <v>87481</v>
      </c>
      <c r="D25" s="112"/>
      <c r="E25" s="112">
        <v>94362</v>
      </c>
      <c r="F25" s="112"/>
      <c r="G25" s="112">
        <v>4518</v>
      </c>
      <c r="H25" s="112"/>
      <c r="I25" s="112">
        <v>5339</v>
      </c>
      <c r="L25" s="310"/>
    </row>
    <row r="26" spans="1:12" s="302" customFormat="1" ht="21.75" customHeight="1">
      <c r="A26" s="102" t="s">
        <v>26</v>
      </c>
      <c r="B26" s="223"/>
      <c r="C26" s="112">
        <v>11154</v>
      </c>
      <c r="D26" s="112"/>
      <c r="E26" s="112">
        <v>9861</v>
      </c>
      <c r="F26" s="112"/>
      <c r="G26" s="112">
        <v>0</v>
      </c>
      <c r="H26" s="112"/>
      <c r="I26" s="112">
        <v>0</v>
      </c>
    </row>
    <row r="27" spans="1:12" s="302" customFormat="1" ht="21.65" customHeight="1">
      <c r="A27" s="102" t="s">
        <v>27</v>
      </c>
      <c r="B27" s="223"/>
      <c r="C27" s="112">
        <v>15874</v>
      </c>
      <c r="D27" s="112"/>
      <c r="E27" s="116">
        <v>14875</v>
      </c>
      <c r="F27" s="112"/>
      <c r="G27" s="112">
        <v>2476</v>
      </c>
      <c r="H27" s="112"/>
      <c r="I27" s="112">
        <v>2345</v>
      </c>
      <c r="L27" s="310"/>
    </row>
    <row r="28" spans="1:12" s="302" customFormat="1" ht="23.25" customHeight="1">
      <c r="A28" s="221" t="s">
        <v>28</v>
      </c>
      <c r="B28" s="223"/>
      <c r="C28" s="113">
        <f>SUM(C23:C27)</f>
        <v>2424871</v>
      </c>
      <c r="D28" s="114"/>
      <c r="E28" s="113">
        <f>SUM(E23:E27)</f>
        <v>2386616</v>
      </c>
      <c r="F28" s="114"/>
      <c r="G28" s="113">
        <f>SUM(G23:G27)</f>
        <v>738791</v>
      </c>
      <c r="H28" s="115"/>
      <c r="I28" s="113">
        <f>SUM(I23:I27)</f>
        <v>737212</v>
      </c>
    </row>
    <row r="29" spans="1:12" s="302" customFormat="1" ht="21.75" customHeight="1">
      <c r="A29" s="263"/>
      <c r="B29" s="223"/>
      <c r="C29" s="112"/>
      <c r="D29" s="112"/>
      <c r="E29" s="112"/>
      <c r="F29" s="112"/>
      <c r="G29" s="112"/>
      <c r="H29" s="112"/>
      <c r="I29" s="112"/>
    </row>
    <row r="30" spans="1:12" s="302" customFormat="1" ht="23.25" customHeight="1" thickBot="1">
      <c r="A30" s="103" t="s">
        <v>29</v>
      </c>
      <c r="B30" s="223"/>
      <c r="C30" s="117">
        <f>SUM(C28,C20)</f>
        <v>5078541</v>
      </c>
      <c r="D30" s="114"/>
      <c r="E30" s="117">
        <f>SUM(E28,E20)</f>
        <v>4970845</v>
      </c>
      <c r="F30" s="114"/>
      <c r="G30" s="117">
        <f>SUM(G28,G20)</f>
        <v>3065817</v>
      </c>
      <c r="H30" s="115"/>
      <c r="I30" s="117">
        <f>SUM(I28,I20)</f>
        <v>3091254</v>
      </c>
      <c r="K30" s="118"/>
    </row>
    <row r="31" spans="1:12" ht="20.149999999999999" customHeight="1" thickTop="1"/>
    <row r="32" spans="1:12" ht="20.149999999999999" customHeight="1"/>
    <row r="33" spans="2:16" ht="20.149999999999999" customHeight="1">
      <c r="I33" s="130"/>
    </row>
    <row r="34" spans="2:16" ht="20.149999999999999" customHeight="1"/>
    <row r="35" spans="2:16" ht="20.149999999999999" customHeight="1"/>
    <row r="36" spans="2:16" ht="20.149999999999999" customHeight="1"/>
    <row r="37" spans="2:16" ht="19.5" customHeight="1"/>
    <row r="38" spans="2:16" ht="20.149999999999999" customHeight="1"/>
    <row r="39" spans="2:16" ht="20.149999999999999" customHeight="1"/>
    <row r="40" spans="2:16" ht="20.149999999999999" customHeight="1"/>
    <row r="41" spans="2:16" ht="19.5" customHeight="1"/>
    <row r="42" spans="2:16" s="315" customFormat="1" ht="20.149999999999999" customHeight="1">
      <c r="B42" s="297"/>
      <c r="C42" s="316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</row>
    <row r="43" spans="2:16" s="315" customFormat="1" ht="20.149999999999999" customHeight="1">
      <c r="B43" s="297"/>
      <c r="C43" s="316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</row>
    <row r="44" spans="2:16" s="315" customFormat="1" ht="19.5" customHeight="1">
      <c r="B44" s="297"/>
      <c r="C44" s="316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</row>
    <row r="45" spans="2:16" s="315" customFormat="1" ht="20.149999999999999" customHeight="1">
      <c r="B45" s="297"/>
      <c r="C45" s="316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</row>
    <row r="46" spans="2:16" s="315" customFormat="1" ht="20.149999999999999" customHeight="1">
      <c r="B46" s="297"/>
      <c r="C46" s="316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</row>
    <row r="47" spans="2:16" s="315" customFormat="1" ht="20.149999999999999" customHeight="1">
      <c r="B47" s="297"/>
      <c r="C47" s="316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</row>
  </sheetData>
  <mergeCells count="5">
    <mergeCell ref="C4:E4"/>
    <mergeCell ref="G4:I4"/>
    <mergeCell ref="C5:E5"/>
    <mergeCell ref="G5:I5"/>
    <mergeCell ref="C9:I9"/>
  </mergeCells>
  <pageMargins left="0.8" right="0.55000000000000004" top="0.48" bottom="0.5" header="0.5" footer="0.5"/>
  <pageSetup paperSize="9" scale="75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18"/>
  <sheetViews>
    <sheetView view="pageBreakPreview" zoomScale="115" zoomScaleNormal="100" zoomScaleSheetLayoutView="115" workbookViewId="0">
      <selection activeCell="N18" sqref="N18"/>
    </sheetView>
  </sheetViews>
  <sheetFormatPr defaultColWidth="9" defaultRowHeight="23.25" customHeight="1"/>
  <cols>
    <col min="1" max="1" width="55.26953125" style="315" customWidth="1"/>
    <col min="2" max="2" width="10.1796875" style="297" customWidth="1"/>
    <col min="3" max="3" width="16.1796875" style="316" customWidth="1"/>
    <col min="4" max="4" width="1.1796875" style="297" customWidth="1"/>
    <col min="5" max="5" width="16.1796875" style="297" customWidth="1"/>
    <col min="6" max="6" width="1.1796875" style="297" customWidth="1"/>
    <col min="7" max="7" width="16.1796875" style="297" customWidth="1"/>
    <col min="8" max="8" width="1.1796875" style="297" customWidth="1"/>
    <col min="9" max="9" width="16.1796875" style="297" customWidth="1"/>
    <col min="10" max="10" width="11.453125" style="297" customWidth="1"/>
    <col min="11" max="11" width="16.1796875" style="297" bestFit="1" customWidth="1"/>
    <col min="12" max="12" width="12.81640625" style="297" bestFit="1" customWidth="1"/>
    <col min="13" max="13" width="9.453125" style="297" bestFit="1" customWidth="1"/>
    <col min="14" max="14" width="9" style="297"/>
    <col min="15" max="15" width="12.54296875" style="297" bestFit="1" customWidth="1"/>
    <col min="16" max="16" width="13.1796875" style="297" bestFit="1" customWidth="1"/>
    <col min="17" max="16384" width="9" style="297"/>
  </cols>
  <sheetData>
    <row r="1" spans="1:12" ht="23.25" customHeight="1">
      <c r="A1" s="109" t="s">
        <v>0</v>
      </c>
      <c r="B1" s="296"/>
      <c r="C1" s="119"/>
      <c r="D1" s="119"/>
      <c r="E1" s="119"/>
      <c r="F1" s="119"/>
      <c r="G1" s="119"/>
      <c r="H1" s="119"/>
      <c r="I1" s="119"/>
    </row>
    <row r="2" spans="1:12" ht="23.25" customHeight="1">
      <c r="A2" s="298" t="s">
        <v>1</v>
      </c>
      <c r="B2" s="296"/>
      <c r="C2" s="119"/>
      <c r="D2" s="119"/>
      <c r="E2" s="119"/>
      <c r="F2" s="119"/>
      <c r="G2" s="119"/>
      <c r="H2" s="119"/>
      <c r="I2" s="119"/>
    </row>
    <row r="3" spans="1:12" ht="23.25" customHeight="1">
      <c r="A3" s="299"/>
      <c r="B3" s="296"/>
      <c r="C3" s="119"/>
      <c r="D3" s="119"/>
      <c r="E3" s="119"/>
      <c r="F3" s="119"/>
      <c r="G3" s="119"/>
      <c r="H3" s="119"/>
      <c r="I3" s="119"/>
    </row>
    <row r="4" spans="1:12" s="302" customFormat="1" ht="23.25" customHeight="1">
      <c r="A4" s="263"/>
      <c r="B4" s="300"/>
      <c r="C4" s="319" t="s">
        <v>2</v>
      </c>
      <c r="D4" s="319"/>
      <c r="E4" s="319"/>
      <c r="F4" s="301"/>
      <c r="G4" s="319" t="s">
        <v>3</v>
      </c>
      <c r="H4" s="319"/>
      <c r="I4" s="319"/>
    </row>
    <row r="5" spans="1:12" s="302" customFormat="1" ht="23.25" customHeight="1">
      <c r="A5" s="263"/>
      <c r="B5" s="300"/>
      <c r="C5" s="319" t="s">
        <v>4</v>
      </c>
      <c r="D5" s="319"/>
      <c r="E5" s="319"/>
      <c r="F5" s="301"/>
      <c r="G5" s="319" t="s">
        <v>4</v>
      </c>
      <c r="H5" s="319"/>
      <c r="I5" s="319"/>
    </row>
    <row r="6" spans="1:12" s="302" customFormat="1" ht="23.25" customHeight="1">
      <c r="A6" s="263"/>
      <c r="B6" s="300"/>
      <c r="C6" s="303" t="s">
        <v>5</v>
      </c>
      <c r="D6" s="304"/>
      <c r="E6" s="305" t="s">
        <v>6</v>
      </c>
      <c r="G6" s="303" t="s">
        <v>5</v>
      </c>
      <c r="I6" s="305" t="s">
        <v>6</v>
      </c>
    </row>
    <row r="7" spans="1:12" s="302" customFormat="1" ht="23.15" customHeight="1">
      <c r="A7" s="103" t="s">
        <v>30</v>
      </c>
      <c r="B7" s="306" t="s">
        <v>8</v>
      </c>
      <c r="C7" s="307">
        <v>2026</v>
      </c>
      <c r="D7" s="300"/>
      <c r="E7" s="307">
        <v>2025</v>
      </c>
      <c r="F7" s="300"/>
      <c r="G7" s="307">
        <v>2026</v>
      </c>
      <c r="H7" s="300"/>
      <c r="I7" s="307">
        <v>2025</v>
      </c>
    </row>
    <row r="8" spans="1:12" s="302" customFormat="1" ht="23.15" customHeight="1">
      <c r="A8" s="308"/>
      <c r="B8" s="309"/>
      <c r="C8" s="307" t="s">
        <v>9</v>
      </c>
      <c r="D8" s="300"/>
      <c r="E8" s="300"/>
      <c r="F8" s="300"/>
      <c r="G8" s="307" t="s">
        <v>9</v>
      </c>
      <c r="H8" s="300"/>
      <c r="I8" s="300"/>
    </row>
    <row r="9" spans="1:12" s="302" customFormat="1" ht="23.25" customHeight="1">
      <c r="A9" s="263"/>
      <c r="B9" s="223"/>
      <c r="C9" s="320" t="s">
        <v>10</v>
      </c>
      <c r="D9" s="320"/>
      <c r="E9" s="320"/>
      <c r="F9" s="320"/>
      <c r="G9" s="320"/>
      <c r="H9" s="320"/>
      <c r="I9" s="320"/>
    </row>
    <row r="10" spans="1:12" s="302" customFormat="1" ht="23.25" customHeight="1">
      <c r="A10" s="256" t="s">
        <v>31</v>
      </c>
      <c r="B10" s="223"/>
      <c r="C10" s="112"/>
      <c r="D10" s="112"/>
      <c r="E10" s="112"/>
      <c r="F10" s="112"/>
      <c r="G10" s="112"/>
      <c r="H10" s="112"/>
      <c r="I10" s="112"/>
    </row>
    <row r="11" spans="1:12" s="302" customFormat="1" ht="23.25" hidden="1" customHeight="1">
      <c r="A11" s="261" t="s">
        <v>32</v>
      </c>
      <c r="B11" s="223">
        <v>5</v>
      </c>
      <c r="C11" s="112"/>
      <c r="D11" s="112"/>
      <c r="E11" s="112"/>
      <c r="F11" s="112"/>
      <c r="G11" s="112">
        <v>0</v>
      </c>
      <c r="H11" s="112"/>
      <c r="I11" s="112">
        <v>0</v>
      </c>
    </row>
    <row r="12" spans="1:12" s="302" customFormat="1" ht="21.75" customHeight="1">
      <c r="A12" s="102" t="s">
        <v>33</v>
      </c>
      <c r="B12" s="223">
        <v>2</v>
      </c>
      <c r="C12" s="112">
        <v>585254</v>
      </c>
      <c r="D12" s="112"/>
      <c r="E12" s="112">
        <v>558375</v>
      </c>
      <c r="F12" s="112"/>
      <c r="G12" s="112">
        <v>0</v>
      </c>
      <c r="H12" s="112"/>
      <c r="I12" s="112">
        <v>0</v>
      </c>
    </row>
    <row r="13" spans="1:12" s="302" customFormat="1" ht="21.75" customHeight="1">
      <c r="A13" s="263" t="s">
        <v>34</v>
      </c>
      <c r="B13" s="223">
        <v>2</v>
      </c>
      <c r="C13" s="112">
        <v>102520</v>
      </c>
      <c r="D13" s="112"/>
      <c r="E13" s="112">
        <v>94500</v>
      </c>
      <c r="F13" s="112"/>
      <c r="G13" s="112">
        <v>2760</v>
      </c>
      <c r="H13" s="112"/>
      <c r="I13" s="112">
        <v>1718</v>
      </c>
      <c r="J13" s="304"/>
    </row>
    <row r="14" spans="1:12" s="302" customFormat="1" ht="21.75" customHeight="1">
      <c r="A14" s="261" t="s">
        <v>35</v>
      </c>
      <c r="B14" s="223" t="s">
        <v>330</v>
      </c>
      <c r="C14" s="112">
        <v>93761</v>
      </c>
      <c r="D14" s="112"/>
      <c r="E14" s="112">
        <v>94763</v>
      </c>
      <c r="F14" s="112"/>
      <c r="G14" s="112">
        <v>0</v>
      </c>
      <c r="H14" s="112"/>
      <c r="I14" s="112">
        <v>0</v>
      </c>
    </row>
    <row r="15" spans="1:12" s="302" customFormat="1" ht="21.75" customHeight="1">
      <c r="A15" s="261" t="s">
        <v>36</v>
      </c>
      <c r="B15" s="223">
        <v>2</v>
      </c>
      <c r="C15" s="112">
        <v>10351</v>
      </c>
      <c r="D15" s="112"/>
      <c r="E15" s="112">
        <v>13376</v>
      </c>
      <c r="F15" s="112"/>
      <c r="G15" s="112">
        <v>1704</v>
      </c>
      <c r="H15" s="112"/>
      <c r="I15" s="112">
        <v>1658</v>
      </c>
      <c r="K15" s="310"/>
      <c r="L15" s="310"/>
    </row>
    <row r="16" spans="1:12" s="302" customFormat="1" ht="21.75" customHeight="1">
      <c r="A16" s="102" t="s">
        <v>37</v>
      </c>
      <c r="B16" s="223"/>
      <c r="C16" s="112">
        <v>31581</v>
      </c>
      <c r="D16" s="112"/>
      <c r="E16" s="112">
        <v>73808</v>
      </c>
      <c r="F16" s="112"/>
      <c r="G16" s="112">
        <v>1106</v>
      </c>
      <c r="H16" s="112"/>
      <c r="I16" s="112">
        <v>790</v>
      </c>
    </row>
    <row r="17" spans="1:16" s="302" customFormat="1" ht="21.75" customHeight="1">
      <c r="A17" s="102" t="s">
        <v>38</v>
      </c>
      <c r="B17" s="223">
        <v>6</v>
      </c>
      <c r="C17" s="112">
        <v>131857</v>
      </c>
      <c r="D17" s="112"/>
      <c r="E17" s="112">
        <v>144506</v>
      </c>
      <c r="F17" s="112"/>
      <c r="G17" s="112">
        <v>806</v>
      </c>
      <c r="H17" s="112"/>
      <c r="I17" s="112">
        <v>2072</v>
      </c>
    </row>
    <row r="18" spans="1:16" s="302" customFormat="1" ht="23.25" customHeight="1">
      <c r="A18" s="222" t="s">
        <v>39</v>
      </c>
      <c r="B18" s="223"/>
      <c r="C18" s="113">
        <f>SUM(C10:C17)</f>
        <v>955324</v>
      </c>
      <c r="D18" s="114"/>
      <c r="E18" s="113">
        <f>SUM(E10:E17)</f>
        <v>979328</v>
      </c>
      <c r="F18" s="114"/>
      <c r="G18" s="113">
        <f>SUM(G10:G17)</f>
        <v>6376</v>
      </c>
      <c r="H18" s="115"/>
      <c r="I18" s="113">
        <f>SUM(I10:I17)</f>
        <v>6238</v>
      </c>
    </row>
    <row r="19" spans="1:16" s="302" customFormat="1" ht="21.75" customHeight="1">
      <c r="A19" s="263"/>
      <c r="B19" s="223"/>
      <c r="C19" s="112"/>
      <c r="D19" s="112"/>
      <c r="E19" s="112"/>
      <c r="F19" s="112"/>
      <c r="G19" s="112"/>
      <c r="H19" s="112"/>
      <c r="I19" s="112"/>
    </row>
    <row r="20" spans="1:16" s="302" customFormat="1" ht="23.25" customHeight="1">
      <c r="A20" s="264" t="s">
        <v>40</v>
      </c>
      <c r="B20" s="223"/>
      <c r="C20" s="112"/>
      <c r="D20" s="112"/>
      <c r="E20" s="112"/>
      <c r="F20" s="112"/>
      <c r="G20" s="112"/>
      <c r="H20" s="112"/>
      <c r="I20" s="112"/>
      <c r="K20" s="300"/>
      <c r="L20" s="300"/>
    </row>
    <row r="21" spans="1:16" s="302" customFormat="1" ht="21.75" customHeight="1">
      <c r="A21" s="261" t="s">
        <v>41</v>
      </c>
      <c r="B21" s="223" t="s">
        <v>330</v>
      </c>
      <c r="C21" s="112">
        <v>110916</v>
      </c>
      <c r="D21" s="112"/>
      <c r="E21" s="112">
        <v>157728</v>
      </c>
      <c r="F21" s="112"/>
      <c r="G21" s="112">
        <v>0</v>
      </c>
      <c r="H21" s="120"/>
      <c r="I21" s="112">
        <v>0</v>
      </c>
      <c r="K21" s="300"/>
      <c r="L21" s="300"/>
    </row>
    <row r="22" spans="1:16" s="302" customFormat="1" ht="21.75" customHeight="1">
      <c r="A22" s="261" t="s">
        <v>42</v>
      </c>
      <c r="B22" s="223">
        <v>2</v>
      </c>
      <c r="C22" s="112">
        <v>24764</v>
      </c>
      <c r="D22" s="112"/>
      <c r="E22" s="116">
        <v>29744</v>
      </c>
      <c r="F22" s="112"/>
      <c r="G22" s="112">
        <v>3214</v>
      </c>
      <c r="H22" s="112"/>
      <c r="I22" s="112">
        <v>4078</v>
      </c>
      <c r="J22" s="311"/>
      <c r="K22" s="311"/>
      <c r="L22" s="311"/>
      <c r="O22" s="310"/>
      <c r="P22" s="310"/>
    </row>
    <row r="23" spans="1:16" s="302" customFormat="1" ht="21.75" hidden="1" customHeight="1">
      <c r="A23" s="263"/>
      <c r="B23" s="223"/>
      <c r="C23" s="120"/>
      <c r="D23" s="112"/>
      <c r="E23" s="120">
        <v>0</v>
      </c>
      <c r="F23" s="112"/>
      <c r="G23" s="120"/>
      <c r="H23" s="112"/>
      <c r="I23" s="120">
        <v>0</v>
      </c>
    </row>
    <row r="24" spans="1:16" s="302" customFormat="1" ht="21.75" customHeight="1">
      <c r="A24" s="104" t="s">
        <v>43</v>
      </c>
      <c r="B24" s="223"/>
      <c r="C24" s="112">
        <v>35484</v>
      </c>
      <c r="D24" s="112"/>
      <c r="E24" s="116">
        <v>33050</v>
      </c>
      <c r="F24" s="112"/>
      <c r="G24" s="120">
        <v>11981</v>
      </c>
      <c r="H24" s="112"/>
      <c r="I24" s="120">
        <v>11325</v>
      </c>
    </row>
    <row r="25" spans="1:16" s="302" customFormat="1" ht="23.25" customHeight="1">
      <c r="A25" s="221" t="s">
        <v>44</v>
      </c>
      <c r="B25" s="223"/>
      <c r="C25" s="113">
        <f>SUM(C21:C24)</f>
        <v>171164</v>
      </c>
      <c r="D25" s="114"/>
      <c r="E25" s="113">
        <f>SUM(E21:E24)</f>
        <v>220522</v>
      </c>
      <c r="F25" s="114"/>
      <c r="G25" s="113">
        <f>SUM(G21:G24)</f>
        <v>15195</v>
      </c>
      <c r="H25" s="115"/>
      <c r="I25" s="113">
        <f>SUM(I21:I24)</f>
        <v>15403</v>
      </c>
    </row>
    <row r="26" spans="1:16" s="302" customFormat="1" ht="12" customHeight="1">
      <c r="A26" s="308"/>
      <c r="B26" s="309"/>
      <c r="C26" s="115"/>
      <c r="D26" s="114"/>
      <c r="E26" s="115"/>
      <c r="F26" s="114"/>
      <c r="G26" s="115"/>
      <c r="H26" s="115"/>
      <c r="I26" s="115"/>
    </row>
    <row r="27" spans="1:16" s="302" customFormat="1" ht="23.25" customHeight="1">
      <c r="A27" s="103" t="s">
        <v>45</v>
      </c>
      <c r="B27" s="309"/>
      <c r="C27" s="121">
        <f>SUM(C18,C25)</f>
        <v>1126488</v>
      </c>
      <c r="D27" s="115"/>
      <c r="E27" s="121">
        <f>SUM(E18,E25)</f>
        <v>1199850</v>
      </c>
      <c r="F27" s="115"/>
      <c r="G27" s="121">
        <f>SUM(G18,G25)</f>
        <v>21571</v>
      </c>
      <c r="H27" s="115"/>
      <c r="I27" s="121">
        <f>SUM(I18,I25)</f>
        <v>21641</v>
      </c>
    </row>
    <row r="28" spans="1:16" ht="23.25" customHeight="1">
      <c r="A28" s="299"/>
      <c r="B28" s="296"/>
      <c r="C28" s="115"/>
      <c r="D28" s="114"/>
      <c r="E28" s="114"/>
      <c r="F28" s="114"/>
      <c r="G28" s="115"/>
      <c r="H28" s="115"/>
      <c r="I28" s="115"/>
    </row>
    <row r="29" spans="1:16" s="302" customFormat="1" ht="23.15" customHeight="1">
      <c r="A29" s="256" t="s">
        <v>46</v>
      </c>
      <c r="B29" s="223"/>
      <c r="C29" s="112"/>
      <c r="D29" s="112"/>
      <c r="E29" s="112"/>
      <c r="F29" s="112"/>
      <c r="G29" s="112"/>
      <c r="H29" s="112"/>
      <c r="I29" s="112"/>
    </row>
    <row r="30" spans="1:16" s="302" customFormat="1" ht="23.15" customHeight="1">
      <c r="A30" s="102" t="s">
        <v>47</v>
      </c>
      <c r="B30" s="223"/>
      <c r="C30" s="112"/>
      <c r="D30" s="112"/>
      <c r="E30" s="112"/>
      <c r="F30" s="112"/>
      <c r="G30" s="112"/>
      <c r="H30" s="112"/>
      <c r="I30" s="112"/>
    </row>
    <row r="31" spans="1:16" s="302" customFormat="1" ht="23.15" customHeight="1">
      <c r="A31" s="102" t="s">
        <v>48</v>
      </c>
      <c r="B31" s="223"/>
    </row>
    <row r="32" spans="1:16" s="302" customFormat="1" ht="23.15" customHeight="1" thickBot="1">
      <c r="A32" s="312" t="s">
        <v>49</v>
      </c>
      <c r="B32" s="223"/>
      <c r="C32" s="122">
        <v>2115656</v>
      </c>
      <c r="D32" s="112"/>
      <c r="E32" s="122">
        <v>2115656</v>
      </c>
      <c r="F32" s="112"/>
      <c r="G32" s="122">
        <v>2115656</v>
      </c>
      <c r="H32" s="112"/>
      <c r="I32" s="122">
        <v>2115656</v>
      </c>
    </row>
    <row r="33" spans="1:13" s="302" customFormat="1" ht="22" customHeight="1" thickTop="1">
      <c r="A33" s="102" t="s">
        <v>50</v>
      </c>
      <c r="B33" s="309"/>
      <c r="K33" s="118"/>
    </row>
    <row r="34" spans="1:13" s="302" customFormat="1" ht="22" customHeight="1">
      <c r="A34" s="312" t="s">
        <v>51</v>
      </c>
      <c r="B34" s="309"/>
      <c r="C34" s="112">
        <v>1975656</v>
      </c>
      <c r="D34" s="112"/>
      <c r="E34" s="112">
        <v>1975656</v>
      </c>
      <c r="F34" s="112"/>
      <c r="G34" s="112">
        <v>1975656</v>
      </c>
      <c r="H34" s="112"/>
      <c r="I34" s="112">
        <v>1975656</v>
      </c>
      <c r="K34" s="118"/>
    </row>
    <row r="35" spans="1:13" s="302" customFormat="1" ht="22" customHeight="1">
      <c r="A35" s="102" t="s">
        <v>52</v>
      </c>
      <c r="B35" s="309"/>
      <c r="C35" s="112">
        <v>751406</v>
      </c>
      <c r="D35" s="112"/>
      <c r="E35" s="112">
        <v>751406</v>
      </c>
      <c r="F35" s="112"/>
      <c r="G35" s="112">
        <v>751406</v>
      </c>
      <c r="H35" s="112"/>
      <c r="I35" s="112">
        <v>751406</v>
      </c>
      <c r="K35" s="118"/>
    </row>
    <row r="36" spans="1:13" s="302" customFormat="1" ht="22" customHeight="1">
      <c r="A36" s="102" t="s">
        <v>53</v>
      </c>
      <c r="B36" s="223"/>
      <c r="C36" s="112">
        <v>121032</v>
      </c>
      <c r="D36" s="112"/>
      <c r="E36" s="112">
        <v>121032</v>
      </c>
      <c r="F36" s="112"/>
      <c r="G36" s="112">
        <v>0</v>
      </c>
      <c r="H36" s="112"/>
      <c r="I36" s="112">
        <v>0</v>
      </c>
      <c r="K36" s="118"/>
    </row>
    <row r="37" spans="1:13" s="302" customFormat="1" ht="21.65" customHeight="1">
      <c r="A37" s="102" t="s">
        <v>54</v>
      </c>
      <c r="B37" s="309"/>
      <c r="D37" s="112"/>
      <c r="E37" s="112"/>
      <c r="F37" s="112"/>
      <c r="G37" s="112"/>
      <c r="H37" s="112"/>
      <c r="I37" s="112"/>
      <c r="K37" s="118"/>
    </row>
    <row r="38" spans="1:13" s="302" customFormat="1" ht="21.65" customHeight="1">
      <c r="A38" s="102" t="s">
        <v>55</v>
      </c>
      <c r="B38" s="309"/>
      <c r="C38" s="112">
        <v>103646</v>
      </c>
      <c r="D38" s="112"/>
      <c r="E38" s="112">
        <v>103646</v>
      </c>
      <c r="F38" s="112"/>
      <c r="G38" s="112">
        <v>103646</v>
      </c>
      <c r="H38" s="112"/>
      <c r="I38" s="112">
        <v>103646</v>
      </c>
      <c r="K38" s="118"/>
    </row>
    <row r="39" spans="1:13" s="302" customFormat="1" ht="21.65" customHeight="1">
      <c r="A39" s="102" t="s">
        <v>56</v>
      </c>
      <c r="B39" s="309"/>
      <c r="C39" s="132">
        <v>944506</v>
      </c>
      <c r="D39" s="112"/>
      <c r="E39" s="132">
        <v>767824</v>
      </c>
      <c r="F39" s="112"/>
      <c r="G39" s="132">
        <v>213538</v>
      </c>
      <c r="H39" s="112"/>
      <c r="I39" s="132">
        <v>238905</v>
      </c>
      <c r="K39" s="118"/>
    </row>
    <row r="40" spans="1:13" s="302" customFormat="1" ht="22" customHeight="1">
      <c r="A40" s="222" t="s">
        <v>57</v>
      </c>
      <c r="B40" s="223"/>
      <c r="C40" s="115">
        <f>SUM(C34:C39)</f>
        <v>3896246</v>
      </c>
      <c r="D40" s="114"/>
      <c r="E40" s="115">
        <f>SUM(E34:E39)</f>
        <v>3719564</v>
      </c>
      <c r="F40" s="114"/>
      <c r="G40" s="115">
        <f>SUM(G34:G39)</f>
        <v>3044246</v>
      </c>
      <c r="H40" s="115"/>
      <c r="I40" s="115">
        <f>SUM(I34:I39)</f>
        <v>3069613</v>
      </c>
      <c r="K40" s="118"/>
    </row>
    <row r="41" spans="1:13" s="302" customFormat="1" ht="22" customHeight="1">
      <c r="A41" s="102" t="s">
        <v>58</v>
      </c>
      <c r="B41" s="223"/>
      <c r="C41" s="123">
        <v>55807</v>
      </c>
      <c r="D41" s="124"/>
      <c r="E41" s="125">
        <v>51431</v>
      </c>
      <c r="F41" s="124"/>
      <c r="G41" s="126">
        <v>0</v>
      </c>
      <c r="H41" s="124"/>
      <c r="I41" s="126">
        <v>0</v>
      </c>
      <c r="K41" s="118"/>
    </row>
    <row r="42" spans="1:13" s="302" customFormat="1" ht="22" customHeight="1">
      <c r="A42" s="222" t="s">
        <v>59</v>
      </c>
      <c r="B42" s="223"/>
      <c r="C42" s="113">
        <f>SUM(C40:C41)</f>
        <v>3952053</v>
      </c>
      <c r="D42" s="114"/>
      <c r="E42" s="113">
        <f>SUM(E40:E41)</f>
        <v>3770995</v>
      </c>
      <c r="F42" s="114"/>
      <c r="G42" s="113">
        <f>SUM(G40:G41)</f>
        <v>3044246</v>
      </c>
      <c r="H42" s="115"/>
      <c r="I42" s="113">
        <f>SUM(I40:I41)</f>
        <v>3069613</v>
      </c>
      <c r="K42" s="118"/>
      <c r="M42" s="304"/>
    </row>
    <row r="43" spans="1:13" s="302" customFormat="1" ht="12" customHeight="1">
      <c r="A43" s="308"/>
      <c r="B43" s="223"/>
      <c r="C43" s="115"/>
      <c r="D43" s="114"/>
      <c r="E43" s="115"/>
      <c r="F43" s="114"/>
      <c r="G43" s="115"/>
      <c r="H43" s="115"/>
      <c r="I43" s="115"/>
      <c r="K43" s="118"/>
    </row>
    <row r="44" spans="1:13" s="302" customFormat="1" ht="22" customHeight="1" thickBot="1">
      <c r="A44" s="222" t="s">
        <v>60</v>
      </c>
      <c r="B44" s="223"/>
      <c r="C44" s="117">
        <f>SUM(C42,C27)</f>
        <v>5078541</v>
      </c>
      <c r="D44" s="114"/>
      <c r="E44" s="117">
        <f>SUM(E42,E27)</f>
        <v>4970845</v>
      </c>
      <c r="F44" s="114"/>
      <c r="G44" s="117">
        <f>SUM(G42,G27)</f>
        <v>3065817</v>
      </c>
      <c r="H44" s="115"/>
      <c r="I44" s="117">
        <f>SUM(I42,I27)</f>
        <v>3091254</v>
      </c>
      <c r="K44" s="118"/>
    </row>
    <row r="45" spans="1:13" ht="22" customHeight="1" thickTop="1">
      <c r="A45" s="299"/>
      <c r="B45" s="296"/>
      <c r="C45" s="133">
        <f>C44-'SFP 2'!C30</f>
        <v>0</v>
      </c>
      <c r="D45" s="114"/>
      <c r="E45" s="133">
        <f>E44-'SFP 2'!E30</f>
        <v>0</v>
      </c>
      <c r="F45" s="114"/>
      <c r="G45" s="133">
        <f>G44-'SFP 2'!G30</f>
        <v>0</v>
      </c>
      <c r="H45" s="115"/>
      <c r="I45" s="133">
        <f>I44-'SFP 2'!I30</f>
        <v>0</v>
      </c>
      <c r="K45" s="127"/>
    </row>
    <row r="46" spans="1:13" ht="22" customHeight="1">
      <c r="A46" s="299"/>
      <c r="B46" s="296"/>
      <c r="C46" s="128"/>
      <c r="D46" s="129"/>
      <c r="E46" s="128"/>
      <c r="F46" s="129"/>
      <c r="G46" s="128"/>
      <c r="H46" s="128"/>
      <c r="I46" s="128"/>
    </row>
    <row r="47" spans="1:13" ht="22" customHeight="1">
      <c r="A47" s="313"/>
      <c r="B47" s="314"/>
      <c r="C47" s="119"/>
      <c r="D47" s="119"/>
      <c r="E47" s="119"/>
      <c r="F47" s="119"/>
      <c r="G47" s="119"/>
      <c r="H47" s="119"/>
      <c r="I47" s="119"/>
    </row>
    <row r="48" spans="1:13" ht="22" customHeight="1">
      <c r="C48" s="119"/>
      <c r="D48" s="119"/>
      <c r="E48" s="119"/>
      <c r="F48" s="119"/>
      <c r="G48" s="119"/>
      <c r="H48" s="119"/>
      <c r="I48" s="119"/>
    </row>
    <row r="49" spans="2:9" ht="22" customHeight="1">
      <c r="D49" s="317"/>
      <c r="E49" s="317"/>
      <c r="F49" s="317"/>
      <c r="G49" s="317"/>
      <c r="H49" s="317"/>
      <c r="I49" s="317"/>
    </row>
    <row r="50" spans="2:9" ht="22" customHeight="1"/>
    <row r="51" spans="2:9" ht="22" customHeight="1"/>
    <row r="52" spans="2:9" ht="22" customHeight="1"/>
    <row r="53" spans="2:9" ht="22" customHeight="1"/>
    <row r="54" spans="2:9" ht="22" customHeight="1"/>
    <row r="55" spans="2:9" ht="20.149999999999999" customHeight="1"/>
    <row r="56" spans="2:9" ht="20.149999999999999" customHeight="1"/>
    <row r="57" spans="2:9" ht="20.149999999999999" customHeight="1"/>
    <row r="58" spans="2:9" ht="20.149999999999999" customHeight="1"/>
    <row r="59" spans="2:9" s="315" customFormat="1" ht="20.149999999999999" customHeight="1">
      <c r="B59" s="297"/>
      <c r="C59" s="316"/>
      <c r="D59" s="297"/>
      <c r="E59" s="297"/>
      <c r="F59" s="297"/>
      <c r="G59" s="297"/>
      <c r="H59" s="297"/>
      <c r="I59" s="297"/>
    </row>
    <row r="60" spans="2:9" s="315" customFormat="1" ht="20.149999999999999" customHeight="1">
      <c r="B60" s="297"/>
      <c r="C60" s="316"/>
      <c r="D60" s="297"/>
      <c r="E60" s="297"/>
      <c r="F60" s="297"/>
      <c r="G60" s="297"/>
      <c r="H60" s="297"/>
      <c r="I60" s="297"/>
    </row>
    <row r="61" spans="2:9" s="315" customFormat="1" ht="20.149999999999999" customHeight="1">
      <c r="B61" s="297"/>
      <c r="C61" s="316"/>
      <c r="D61" s="297"/>
      <c r="E61" s="297"/>
      <c r="F61" s="297"/>
      <c r="G61" s="297"/>
      <c r="H61" s="297"/>
      <c r="I61" s="297"/>
    </row>
    <row r="62" spans="2:9" s="315" customFormat="1" ht="20.149999999999999" customHeight="1">
      <c r="B62" s="297"/>
      <c r="C62" s="316"/>
      <c r="D62" s="297"/>
      <c r="E62" s="297"/>
      <c r="F62" s="297"/>
      <c r="G62" s="297"/>
      <c r="H62" s="297"/>
      <c r="I62" s="297"/>
    </row>
    <row r="63" spans="2:9" s="315" customFormat="1" ht="20.149999999999999" customHeight="1">
      <c r="B63" s="297"/>
      <c r="C63" s="316"/>
      <c r="D63" s="297"/>
      <c r="E63" s="297"/>
      <c r="F63" s="297"/>
      <c r="G63" s="297"/>
      <c r="H63" s="297"/>
      <c r="I63" s="297"/>
    </row>
    <row r="64" spans="2:9" s="315" customFormat="1" ht="20.149999999999999" customHeight="1">
      <c r="B64" s="297"/>
      <c r="C64" s="316"/>
      <c r="D64" s="297"/>
      <c r="E64" s="297"/>
      <c r="F64" s="297"/>
      <c r="G64" s="297"/>
      <c r="H64" s="297"/>
      <c r="I64" s="297"/>
    </row>
    <row r="65" spans="2:9" s="315" customFormat="1" ht="20.149999999999999" customHeight="1">
      <c r="B65" s="297"/>
      <c r="C65" s="316"/>
      <c r="D65" s="297"/>
      <c r="E65" s="297"/>
      <c r="F65" s="297"/>
      <c r="G65" s="297"/>
      <c r="H65" s="297"/>
      <c r="I65" s="297"/>
    </row>
    <row r="66" spans="2:9" s="315" customFormat="1" ht="20.149999999999999" customHeight="1">
      <c r="B66" s="297"/>
      <c r="C66" s="316"/>
      <c r="D66" s="297"/>
      <c r="E66" s="297"/>
      <c r="F66" s="297"/>
      <c r="G66" s="297"/>
      <c r="H66" s="297"/>
      <c r="I66" s="297"/>
    </row>
    <row r="67" spans="2:9" s="315" customFormat="1" ht="20.149999999999999" customHeight="1">
      <c r="B67" s="297"/>
      <c r="C67" s="316"/>
      <c r="D67" s="297"/>
      <c r="E67" s="297"/>
      <c r="F67" s="297"/>
      <c r="G67" s="297"/>
      <c r="H67" s="297"/>
      <c r="I67" s="297"/>
    </row>
    <row r="68" spans="2:9" s="315" customFormat="1" ht="20.149999999999999" customHeight="1">
      <c r="B68" s="297"/>
      <c r="C68" s="316"/>
      <c r="D68" s="297"/>
      <c r="E68" s="297"/>
      <c r="F68" s="297"/>
      <c r="G68" s="297"/>
      <c r="H68" s="297"/>
      <c r="I68" s="297"/>
    </row>
    <row r="69" spans="2:9" s="315" customFormat="1" ht="19.5" customHeight="1">
      <c r="B69" s="297"/>
      <c r="C69" s="316"/>
      <c r="D69" s="297"/>
      <c r="E69" s="297"/>
      <c r="F69" s="297"/>
      <c r="G69" s="297"/>
      <c r="H69" s="297"/>
      <c r="I69" s="297"/>
    </row>
    <row r="70" spans="2:9" s="315" customFormat="1" ht="20.149999999999999" customHeight="1">
      <c r="B70" s="297"/>
      <c r="C70" s="316"/>
      <c r="D70" s="297"/>
      <c r="E70" s="297"/>
      <c r="F70" s="297"/>
      <c r="G70" s="297"/>
      <c r="H70" s="297"/>
      <c r="I70" s="297"/>
    </row>
    <row r="71" spans="2:9" s="315" customFormat="1" ht="20.149999999999999" customHeight="1">
      <c r="B71" s="297"/>
      <c r="C71" s="316"/>
      <c r="D71" s="297"/>
      <c r="E71" s="297"/>
      <c r="F71" s="297"/>
      <c r="G71" s="297"/>
      <c r="H71" s="297"/>
      <c r="I71" s="297"/>
    </row>
    <row r="72" spans="2:9" s="315" customFormat="1" ht="20.149999999999999" customHeight="1">
      <c r="B72" s="297"/>
      <c r="C72" s="316"/>
      <c r="D72" s="297"/>
      <c r="E72" s="297"/>
      <c r="F72" s="297"/>
      <c r="G72" s="297"/>
      <c r="H72" s="297"/>
      <c r="I72" s="297"/>
    </row>
    <row r="73" spans="2:9" s="315" customFormat="1" ht="20.149999999999999" customHeight="1">
      <c r="B73" s="297"/>
      <c r="C73" s="316"/>
      <c r="D73" s="297"/>
      <c r="E73" s="297"/>
      <c r="F73" s="297"/>
      <c r="G73" s="297"/>
      <c r="H73" s="297"/>
      <c r="I73" s="297"/>
    </row>
    <row r="74" spans="2:9" s="315" customFormat="1" ht="20.149999999999999" customHeight="1">
      <c r="B74" s="297"/>
      <c r="C74" s="316"/>
      <c r="D74" s="297"/>
      <c r="E74" s="297"/>
      <c r="F74" s="297"/>
      <c r="G74" s="297"/>
      <c r="H74" s="297"/>
      <c r="I74" s="297"/>
    </row>
    <row r="75" spans="2:9" s="315" customFormat="1" ht="20.149999999999999" customHeight="1">
      <c r="B75" s="297"/>
      <c r="C75" s="316"/>
      <c r="D75" s="297"/>
      <c r="E75" s="297"/>
      <c r="F75" s="297"/>
      <c r="G75" s="297"/>
      <c r="H75" s="297"/>
      <c r="I75" s="297"/>
    </row>
    <row r="76" spans="2:9" s="315" customFormat="1" ht="20.149999999999999" customHeight="1">
      <c r="B76" s="297"/>
      <c r="C76" s="316"/>
      <c r="D76" s="297"/>
      <c r="E76" s="297"/>
      <c r="F76" s="297"/>
      <c r="G76" s="297"/>
      <c r="H76" s="297"/>
      <c r="I76" s="297"/>
    </row>
    <row r="77" spans="2:9" s="315" customFormat="1" ht="20.149999999999999" customHeight="1">
      <c r="B77" s="297"/>
      <c r="C77" s="316"/>
      <c r="D77" s="297"/>
      <c r="E77" s="297"/>
      <c r="F77" s="297"/>
      <c r="G77" s="297"/>
      <c r="H77" s="297"/>
      <c r="I77" s="297"/>
    </row>
    <row r="78" spans="2:9" s="315" customFormat="1" ht="20.149999999999999" customHeight="1">
      <c r="B78" s="297"/>
      <c r="C78" s="316"/>
      <c r="D78" s="297"/>
      <c r="E78" s="297"/>
      <c r="F78" s="297"/>
      <c r="G78" s="297"/>
      <c r="H78" s="297"/>
      <c r="I78" s="297"/>
    </row>
    <row r="79" spans="2:9" s="315" customFormat="1" ht="20.149999999999999" customHeight="1">
      <c r="B79" s="297"/>
      <c r="C79" s="316"/>
      <c r="D79" s="297"/>
      <c r="E79" s="297"/>
      <c r="F79" s="297"/>
      <c r="G79" s="297"/>
      <c r="H79" s="297"/>
      <c r="I79" s="297"/>
    </row>
    <row r="80" spans="2:9" s="315" customFormat="1" ht="20.149999999999999" customHeight="1">
      <c r="B80" s="297"/>
      <c r="C80" s="316"/>
      <c r="D80" s="297"/>
      <c r="E80" s="297"/>
      <c r="F80" s="297"/>
      <c r="G80" s="297"/>
      <c r="H80" s="297"/>
      <c r="I80" s="297"/>
    </row>
    <row r="81" spans="2:9" s="315" customFormat="1" ht="19.5" customHeight="1">
      <c r="B81" s="297"/>
      <c r="C81" s="316"/>
      <c r="D81" s="297"/>
      <c r="E81" s="297"/>
      <c r="F81" s="297"/>
      <c r="G81" s="297"/>
      <c r="H81" s="297"/>
      <c r="I81" s="297"/>
    </row>
    <row r="82" spans="2:9" s="315" customFormat="1" ht="19.5" customHeight="1">
      <c r="B82" s="297"/>
      <c r="C82" s="316"/>
      <c r="D82" s="297"/>
      <c r="E82" s="297"/>
      <c r="F82" s="297"/>
      <c r="G82" s="297"/>
      <c r="H82" s="297"/>
      <c r="I82" s="297"/>
    </row>
    <row r="83" spans="2:9" s="315" customFormat="1" ht="19.5" customHeight="1">
      <c r="B83" s="297"/>
      <c r="C83" s="316"/>
      <c r="D83" s="297"/>
      <c r="E83" s="297"/>
      <c r="F83" s="297"/>
      <c r="G83" s="297"/>
      <c r="H83" s="297"/>
      <c r="I83" s="297"/>
    </row>
    <row r="84" spans="2:9" s="315" customFormat="1" ht="19.5" customHeight="1">
      <c r="B84" s="297"/>
      <c r="C84" s="316"/>
      <c r="D84" s="297"/>
      <c r="E84" s="297"/>
      <c r="F84" s="297"/>
      <c r="G84" s="297"/>
      <c r="H84" s="297"/>
      <c r="I84" s="297"/>
    </row>
    <row r="85" spans="2:9" s="315" customFormat="1" ht="19.5" customHeight="1">
      <c r="B85" s="297"/>
      <c r="C85" s="316"/>
      <c r="D85" s="297"/>
      <c r="E85" s="297"/>
      <c r="F85" s="297"/>
      <c r="G85" s="297"/>
      <c r="H85" s="297"/>
      <c r="I85" s="297"/>
    </row>
    <row r="86" spans="2:9" s="315" customFormat="1" ht="19.5" customHeight="1">
      <c r="B86" s="297"/>
      <c r="C86" s="316"/>
      <c r="D86" s="297"/>
      <c r="E86" s="297"/>
      <c r="F86" s="297"/>
      <c r="G86" s="297"/>
      <c r="H86" s="297"/>
      <c r="I86" s="297"/>
    </row>
    <row r="87" spans="2:9" s="315" customFormat="1" ht="19.5" customHeight="1">
      <c r="B87" s="297"/>
      <c r="C87" s="316"/>
      <c r="D87" s="297"/>
      <c r="E87" s="297"/>
      <c r="F87" s="297"/>
      <c r="G87" s="297"/>
      <c r="H87" s="297"/>
      <c r="I87" s="297"/>
    </row>
    <row r="88" spans="2:9" s="315" customFormat="1" ht="19.5" customHeight="1">
      <c r="B88" s="297"/>
      <c r="C88" s="316"/>
      <c r="D88" s="297"/>
      <c r="E88" s="297"/>
      <c r="F88" s="297"/>
      <c r="G88" s="297"/>
      <c r="H88" s="297"/>
      <c r="I88" s="297"/>
    </row>
    <row r="89" spans="2:9" s="315" customFormat="1" ht="19.5" customHeight="1">
      <c r="B89" s="297"/>
      <c r="C89" s="316"/>
      <c r="D89" s="297"/>
      <c r="E89" s="297"/>
      <c r="F89" s="297"/>
      <c r="G89" s="297"/>
      <c r="H89" s="297"/>
      <c r="I89" s="297"/>
    </row>
    <row r="90" spans="2:9" s="315" customFormat="1" ht="19.5" customHeight="1">
      <c r="B90" s="297"/>
      <c r="C90" s="316"/>
      <c r="D90" s="297"/>
      <c r="E90" s="297"/>
      <c r="F90" s="297"/>
      <c r="G90" s="297"/>
      <c r="H90" s="297"/>
      <c r="I90" s="297"/>
    </row>
    <row r="91" spans="2:9" ht="19.5" customHeight="1"/>
    <row r="92" spans="2:9" ht="19.5" customHeight="1"/>
    <row r="93" spans="2:9" ht="19.5" customHeight="1"/>
    <row r="94" spans="2:9" ht="19.5" customHeight="1"/>
    <row r="95" spans="2:9" ht="19.5" customHeight="1"/>
    <row r="96" spans="2:9" ht="20.149999999999999" customHeight="1"/>
    <row r="97" spans="9:9" ht="20.149999999999999" customHeight="1"/>
    <row r="98" spans="9:9" ht="20.149999999999999" customHeight="1"/>
    <row r="99" spans="9:9" ht="20.149999999999999" customHeight="1"/>
    <row r="100" spans="9:9" ht="20.149999999999999" customHeight="1"/>
    <row r="101" spans="9:9" ht="20.149999999999999" customHeight="1"/>
    <row r="102" spans="9:9" ht="20.149999999999999" customHeight="1"/>
    <row r="103" spans="9:9" ht="20.149999999999999" customHeight="1"/>
    <row r="104" spans="9:9" ht="20.149999999999999" customHeight="1">
      <c r="I104" s="130"/>
    </row>
    <row r="105" spans="9:9" ht="20.149999999999999" customHeight="1"/>
    <row r="106" spans="9:9" ht="20.149999999999999" customHeight="1"/>
    <row r="107" spans="9:9" ht="20.149999999999999" customHeight="1"/>
    <row r="108" spans="9:9" ht="19.5" customHeight="1"/>
    <row r="109" spans="9:9" ht="20.149999999999999" customHeight="1"/>
    <row r="110" spans="9:9" ht="20.149999999999999" customHeight="1"/>
    <row r="111" spans="9:9" ht="20.149999999999999" customHeight="1"/>
    <row r="112" spans="9:9" ht="19.5" customHeight="1"/>
    <row r="113" ht="20.149999999999999" customHeight="1"/>
    <row r="114" ht="20.149999999999999" customHeight="1"/>
    <row r="115" ht="19.5" customHeight="1"/>
    <row r="116" ht="20.149999999999999" customHeight="1"/>
    <row r="117" ht="20.149999999999999" customHeight="1"/>
    <row r="118" ht="20.149999999999999" customHeight="1"/>
  </sheetData>
  <mergeCells count="5">
    <mergeCell ref="C9:I9"/>
    <mergeCell ref="C4:E4"/>
    <mergeCell ref="G4:I4"/>
    <mergeCell ref="C5:E5"/>
    <mergeCell ref="G5:I5"/>
  </mergeCells>
  <pageMargins left="0.8" right="0.55000000000000004" top="0.48" bottom="0.5" header="0.5" footer="0.5"/>
  <pageSetup paperSize="9" scale="65" firstPageNumber="3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23"/>
    <col min="2" max="2" width="16.54296875" style="23" bestFit="1" customWidth="1"/>
    <col min="3" max="9" width="10.81640625" style="23" bestFit="1" customWidth="1"/>
    <col min="10" max="11" width="14.54296875" style="23" bestFit="1" customWidth="1"/>
    <col min="12" max="13" width="18.54296875" style="23" customWidth="1"/>
    <col min="14" max="14" width="18" style="23" bestFit="1" customWidth="1"/>
    <col min="15" max="15" width="14.81640625" style="23" bestFit="1" customWidth="1"/>
    <col min="16" max="16" width="19" style="23" customWidth="1"/>
    <col min="17" max="17" width="18.81640625" style="23" bestFit="1" customWidth="1"/>
    <col min="18" max="19" width="15.1796875" style="23" customWidth="1"/>
    <col min="20" max="21" width="10.81640625" style="23" bestFit="1" customWidth="1"/>
    <col min="22" max="22" width="14.54296875" style="23" customWidth="1"/>
    <col min="23" max="23" width="14.54296875" style="23" bestFit="1" customWidth="1"/>
    <col min="24" max="24" width="14.54296875" style="23" customWidth="1"/>
    <col min="25" max="25" width="11.81640625" style="23" bestFit="1" customWidth="1"/>
    <col min="26" max="26" width="14.54296875" style="23" bestFit="1" customWidth="1"/>
    <col min="27" max="27" width="11.81640625" style="23" bestFit="1" customWidth="1"/>
    <col min="28" max="28" width="19" style="23" customWidth="1"/>
    <col min="29" max="31" width="15.1796875" style="23" customWidth="1"/>
    <col min="32" max="242" width="11.81640625" style="23" bestFit="1" customWidth="1"/>
    <col min="243" max="16384" width="8.81640625" style="23"/>
  </cols>
  <sheetData>
    <row r="3" spans="2:242">
      <c r="B3" s="22" t="s">
        <v>61</v>
      </c>
    </row>
    <row r="4" spans="2:242">
      <c r="B4" s="23" t="s">
        <v>62</v>
      </c>
      <c r="C4" s="23" t="s">
        <v>63</v>
      </c>
    </row>
    <row r="5" spans="2:242">
      <c r="B5" s="23" t="s">
        <v>64</v>
      </c>
      <c r="C5" s="23" t="s">
        <v>65</v>
      </c>
    </row>
    <row r="6" spans="2:242">
      <c r="B6" s="23" t="s">
        <v>66</v>
      </c>
      <c r="C6" s="23" t="s">
        <v>67</v>
      </c>
    </row>
    <row r="7" spans="2:242">
      <c r="B7" s="23" t="s">
        <v>68</v>
      </c>
      <c r="C7" s="23" t="s">
        <v>69</v>
      </c>
    </row>
    <row r="11" spans="2:242">
      <c r="M11" s="24" t="s">
        <v>70</v>
      </c>
      <c r="N11" s="23">
        <v>0</v>
      </c>
      <c r="O11" s="23">
        <v>1</v>
      </c>
      <c r="P11" s="23">
        <v>2</v>
      </c>
      <c r="Q11" s="23">
        <v>3</v>
      </c>
      <c r="R11" s="23">
        <v>4</v>
      </c>
      <c r="S11" s="23">
        <v>5</v>
      </c>
      <c r="T11" s="23">
        <v>6</v>
      </c>
      <c r="U11" s="23">
        <v>7</v>
      </c>
      <c r="V11" s="23">
        <v>8</v>
      </c>
      <c r="W11" s="23">
        <v>9</v>
      </c>
      <c r="X11" s="23">
        <v>10</v>
      </c>
      <c r="Y11" s="23">
        <v>11</v>
      </c>
      <c r="Z11" s="23">
        <v>12</v>
      </c>
      <c r="AA11" s="23">
        <v>13</v>
      </c>
      <c r="AB11" s="23">
        <v>14</v>
      </c>
      <c r="AC11" s="23">
        <v>15</v>
      </c>
      <c r="AD11" s="23">
        <v>16</v>
      </c>
      <c r="AE11" s="23">
        <v>17</v>
      </c>
      <c r="AF11" s="23">
        <v>18</v>
      </c>
      <c r="AG11" s="23">
        <v>19</v>
      </c>
      <c r="AH11" s="23">
        <v>20</v>
      </c>
      <c r="AI11" s="23">
        <v>21</v>
      </c>
      <c r="AJ11" s="23">
        <v>22</v>
      </c>
      <c r="AK11" s="23">
        <v>23</v>
      </c>
      <c r="AL11" s="23">
        <v>24</v>
      </c>
      <c r="AM11" s="23">
        <v>25</v>
      </c>
      <c r="AN11" s="23">
        <v>26</v>
      </c>
      <c r="AO11" s="23">
        <v>27</v>
      </c>
      <c r="AP11" s="23">
        <v>28</v>
      </c>
      <c r="AQ11" s="23">
        <v>29</v>
      </c>
      <c r="AR11" s="23">
        <v>30</v>
      </c>
      <c r="AS11" s="23">
        <v>31</v>
      </c>
      <c r="AT11" s="23">
        <v>32</v>
      </c>
      <c r="AU11" s="23">
        <v>33</v>
      </c>
      <c r="AV11" s="23">
        <v>34</v>
      </c>
      <c r="AW11" s="23">
        <v>35</v>
      </c>
      <c r="AX11" s="23">
        <v>36</v>
      </c>
      <c r="AY11" s="23">
        <v>37</v>
      </c>
      <c r="AZ11" s="23">
        <v>38</v>
      </c>
      <c r="BA11" s="23">
        <v>39</v>
      </c>
      <c r="BB11" s="23">
        <v>40</v>
      </c>
      <c r="BC11" s="23">
        <v>41</v>
      </c>
      <c r="BD11" s="23">
        <v>42</v>
      </c>
      <c r="BE11" s="23">
        <v>43</v>
      </c>
      <c r="BF11" s="23">
        <v>44</v>
      </c>
      <c r="BG11" s="23">
        <v>45</v>
      </c>
      <c r="BH11" s="23">
        <v>46</v>
      </c>
      <c r="BI11" s="23">
        <v>47</v>
      </c>
      <c r="BJ11" s="23">
        <v>48</v>
      </c>
      <c r="BK11" s="23">
        <v>49</v>
      </c>
      <c r="BL11" s="23">
        <v>50</v>
      </c>
      <c r="BM11" s="23">
        <v>51</v>
      </c>
      <c r="BN11" s="23">
        <v>52</v>
      </c>
      <c r="BO11" s="23">
        <v>53</v>
      </c>
      <c r="BP11" s="23">
        <v>54</v>
      </c>
      <c r="BQ11" s="23">
        <v>55</v>
      </c>
      <c r="BR11" s="23">
        <v>56</v>
      </c>
      <c r="BS11" s="23">
        <v>57</v>
      </c>
      <c r="BT11" s="23">
        <v>58</v>
      </c>
      <c r="BU11" s="23">
        <v>59</v>
      </c>
      <c r="BV11" s="23">
        <v>60</v>
      </c>
      <c r="BW11" s="23">
        <v>61</v>
      </c>
      <c r="BX11" s="23">
        <v>62</v>
      </c>
      <c r="BY11" s="23">
        <v>63</v>
      </c>
      <c r="BZ11" s="23">
        <v>64</v>
      </c>
      <c r="CA11" s="23">
        <v>65</v>
      </c>
      <c r="CB11" s="23">
        <v>66</v>
      </c>
      <c r="CC11" s="23">
        <v>67</v>
      </c>
      <c r="CD11" s="23">
        <v>68</v>
      </c>
      <c r="CE11" s="23">
        <v>69</v>
      </c>
      <c r="CF11" s="23">
        <v>70</v>
      </c>
      <c r="CG11" s="23">
        <v>71</v>
      </c>
      <c r="CH11" s="23">
        <v>72</v>
      </c>
      <c r="CI11" s="23">
        <v>73</v>
      </c>
      <c r="CJ11" s="23">
        <v>74</v>
      </c>
      <c r="CK11" s="23">
        <v>75</v>
      </c>
      <c r="CL11" s="23">
        <v>76</v>
      </c>
      <c r="CM11" s="23">
        <v>77</v>
      </c>
      <c r="CN11" s="23">
        <v>78</v>
      </c>
      <c r="CO11" s="23">
        <v>79</v>
      </c>
      <c r="CP11" s="23">
        <v>80</v>
      </c>
      <c r="CQ11" s="23">
        <v>81</v>
      </c>
      <c r="CR11" s="23">
        <v>82</v>
      </c>
      <c r="CS11" s="23">
        <v>83</v>
      </c>
      <c r="CT11" s="23">
        <v>84</v>
      </c>
      <c r="CU11" s="23">
        <v>85</v>
      </c>
      <c r="CV11" s="23">
        <v>86</v>
      </c>
      <c r="CW11" s="23">
        <v>87</v>
      </c>
      <c r="CX11" s="23">
        <v>88</v>
      </c>
      <c r="CY11" s="23">
        <v>89</v>
      </c>
      <c r="CZ11" s="23">
        <v>90</v>
      </c>
      <c r="DA11" s="23">
        <v>91</v>
      </c>
      <c r="DB11" s="23">
        <v>92</v>
      </c>
      <c r="DC11" s="23">
        <v>93</v>
      </c>
      <c r="DD11" s="23">
        <v>94</v>
      </c>
      <c r="DE11" s="23">
        <v>95</v>
      </c>
      <c r="DF11" s="23">
        <v>96</v>
      </c>
      <c r="DG11" s="23">
        <v>97</v>
      </c>
      <c r="DH11" s="23">
        <v>98</v>
      </c>
      <c r="DI11" s="23">
        <v>99</v>
      </c>
      <c r="DJ11" s="23">
        <v>100</v>
      </c>
      <c r="DK11" s="23">
        <v>101</v>
      </c>
      <c r="DL11" s="23">
        <v>102</v>
      </c>
      <c r="DM11" s="23">
        <v>103</v>
      </c>
      <c r="DN11" s="23">
        <v>104</v>
      </c>
      <c r="DO11" s="23">
        <v>105</v>
      </c>
      <c r="DP11" s="23">
        <v>106</v>
      </c>
      <c r="DQ11" s="23">
        <v>107</v>
      </c>
      <c r="DR11" s="23">
        <v>108</v>
      </c>
      <c r="DS11" s="23">
        <v>109</v>
      </c>
      <c r="DT11" s="23">
        <v>110</v>
      </c>
      <c r="DU11" s="23">
        <v>111</v>
      </c>
      <c r="DV11" s="23">
        <v>112</v>
      </c>
      <c r="DW11" s="23">
        <v>113</v>
      </c>
      <c r="DX11" s="23">
        <v>114</v>
      </c>
      <c r="DY11" s="23">
        <v>115</v>
      </c>
      <c r="DZ11" s="23">
        <v>116</v>
      </c>
      <c r="EA11" s="23">
        <v>117</v>
      </c>
      <c r="EB11" s="23">
        <v>118</v>
      </c>
      <c r="EC11" s="23">
        <v>119</v>
      </c>
      <c r="ED11" s="23">
        <v>120</v>
      </c>
      <c r="EE11" s="23">
        <v>121</v>
      </c>
      <c r="EF11" s="23">
        <v>122</v>
      </c>
      <c r="EG11" s="23">
        <v>123</v>
      </c>
      <c r="EH11" s="23">
        <v>124</v>
      </c>
      <c r="EI11" s="23">
        <v>125</v>
      </c>
      <c r="EJ11" s="23">
        <v>126</v>
      </c>
      <c r="EK11" s="23">
        <v>127</v>
      </c>
      <c r="EL11" s="23">
        <v>128</v>
      </c>
      <c r="EM11" s="23">
        <v>129</v>
      </c>
      <c r="EN11" s="23">
        <v>130</v>
      </c>
      <c r="EO11" s="23">
        <v>131</v>
      </c>
      <c r="EP11" s="23">
        <v>132</v>
      </c>
      <c r="EQ11" s="23">
        <v>133</v>
      </c>
      <c r="ER11" s="23">
        <v>134</v>
      </c>
      <c r="ES11" s="23">
        <v>135</v>
      </c>
      <c r="ET11" s="23">
        <v>136</v>
      </c>
      <c r="EU11" s="23">
        <v>137</v>
      </c>
      <c r="EV11" s="23">
        <v>138</v>
      </c>
      <c r="EW11" s="23">
        <v>139</v>
      </c>
      <c r="EX11" s="23">
        <v>140</v>
      </c>
      <c r="EY11" s="23">
        <v>141</v>
      </c>
      <c r="EZ11" s="23">
        <v>142</v>
      </c>
      <c r="FA11" s="23">
        <v>143</v>
      </c>
      <c r="FB11" s="23">
        <v>144</v>
      </c>
      <c r="FC11" s="23">
        <v>145</v>
      </c>
      <c r="FD11" s="23">
        <v>146</v>
      </c>
      <c r="FE11" s="23">
        <v>147</v>
      </c>
      <c r="FF11" s="23">
        <v>148</v>
      </c>
      <c r="FG11" s="23">
        <v>149</v>
      </c>
      <c r="FH11" s="23">
        <v>150</v>
      </c>
      <c r="FI11" s="23">
        <v>151</v>
      </c>
      <c r="FJ11" s="23">
        <v>152</v>
      </c>
      <c r="FK11" s="23">
        <v>153</v>
      </c>
      <c r="FL11" s="23">
        <v>154</v>
      </c>
      <c r="FM11" s="23">
        <v>155</v>
      </c>
      <c r="FN11" s="23">
        <v>156</v>
      </c>
      <c r="FO11" s="23">
        <v>157</v>
      </c>
      <c r="FP11" s="23">
        <v>158</v>
      </c>
      <c r="FQ11" s="23">
        <v>159</v>
      </c>
      <c r="FR11" s="23">
        <v>160</v>
      </c>
      <c r="FS11" s="23">
        <v>161</v>
      </c>
      <c r="FT11" s="23">
        <v>162</v>
      </c>
      <c r="FU11" s="23">
        <v>163</v>
      </c>
      <c r="FV11" s="23">
        <v>164</v>
      </c>
      <c r="FW11" s="23">
        <v>165</v>
      </c>
      <c r="FX11" s="23">
        <v>166</v>
      </c>
      <c r="FY11" s="23">
        <v>167</v>
      </c>
      <c r="FZ11" s="23">
        <v>168</v>
      </c>
      <c r="GA11" s="23">
        <v>169</v>
      </c>
      <c r="GB11" s="23">
        <v>170</v>
      </c>
      <c r="GC11" s="23">
        <v>171</v>
      </c>
      <c r="GD11" s="23">
        <v>172</v>
      </c>
      <c r="GE11" s="23">
        <v>173</v>
      </c>
      <c r="GF11" s="23">
        <v>174</v>
      </c>
      <c r="GG11" s="23">
        <v>175</v>
      </c>
      <c r="GH11" s="23">
        <v>176</v>
      </c>
      <c r="GI11" s="23">
        <v>177</v>
      </c>
      <c r="GJ11" s="23">
        <v>178</v>
      </c>
      <c r="GK11" s="23">
        <v>179</v>
      </c>
      <c r="GL11" s="23">
        <v>180</v>
      </c>
      <c r="GM11" s="23">
        <v>181</v>
      </c>
      <c r="GN11" s="23">
        <v>182</v>
      </c>
      <c r="GO11" s="23">
        <v>183</v>
      </c>
      <c r="GP11" s="23">
        <v>184</v>
      </c>
      <c r="GQ11" s="23">
        <v>185</v>
      </c>
      <c r="GR11" s="23">
        <v>186</v>
      </c>
      <c r="GS11" s="23">
        <v>187</v>
      </c>
      <c r="GT11" s="23">
        <v>188</v>
      </c>
      <c r="GU11" s="23">
        <v>189</v>
      </c>
      <c r="GV11" s="23">
        <v>190</v>
      </c>
      <c r="GW11" s="23">
        <v>191</v>
      </c>
      <c r="GX11" s="23">
        <v>192</v>
      </c>
      <c r="GY11" s="23">
        <v>193</v>
      </c>
      <c r="GZ11" s="23">
        <v>194</v>
      </c>
      <c r="HA11" s="23">
        <v>195</v>
      </c>
      <c r="HB11" s="23">
        <v>196</v>
      </c>
      <c r="HC11" s="23">
        <v>197</v>
      </c>
      <c r="HD11" s="23">
        <v>198</v>
      </c>
      <c r="HE11" s="23">
        <v>199</v>
      </c>
      <c r="HF11" s="23">
        <v>200</v>
      </c>
      <c r="HG11" s="23">
        <v>201</v>
      </c>
      <c r="HH11" s="23">
        <v>202</v>
      </c>
      <c r="HI11" s="23">
        <v>203</v>
      </c>
      <c r="HJ11" s="23">
        <v>204</v>
      </c>
      <c r="HK11" s="23">
        <v>205</v>
      </c>
      <c r="HL11" s="23">
        <v>206</v>
      </c>
      <c r="HM11" s="23">
        <v>207</v>
      </c>
      <c r="HN11" s="23">
        <v>208</v>
      </c>
      <c r="HO11" s="23">
        <v>209</v>
      </c>
      <c r="HP11" s="23">
        <v>210</v>
      </c>
      <c r="HQ11" s="23">
        <v>211</v>
      </c>
      <c r="HR11" s="23">
        <v>212</v>
      </c>
      <c r="HS11" s="23">
        <v>213</v>
      </c>
      <c r="HT11" s="23">
        <v>214</v>
      </c>
      <c r="HU11" s="23">
        <v>215</v>
      </c>
      <c r="HV11" s="23">
        <v>216</v>
      </c>
      <c r="HW11" s="23">
        <v>217</v>
      </c>
      <c r="HX11" s="23">
        <v>218</v>
      </c>
      <c r="HY11" s="23">
        <v>219</v>
      </c>
      <c r="HZ11" s="23">
        <v>220</v>
      </c>
      <c r="IA11" s="23">
        <v>221</v>
      </c>
      <c r="IB11" s="23">
        <v>222</v>
      </c>
      <c r="IC11" s="23">
        <v>223</v>
      </c>
      <c r="ID11" s="23">
        <v>224</v>
      </c>
      <c r="IE11" s="23">
        <v>225</v>
      </c>
      <c r="IF11" s="23">
        <v>226</v>
      </c>
      <c r="IG11" s="23">
        <v>227</v>
      </c>
      <c r="IH11" s="23">
        <v>228</v>
      </c>
    </row>
    <row r="12" spans="2:242">
      <c r="M12" s="24" t="s">
        <v>71</v>
      </c>
      <c r="AA12" s="23">
        <v>1</v>
      </c>
      <c r="AB12" s="23">
        <v>2</v>
      </c>
      <c r="AC12" s="23">
        <v>3</v>
      </c>
      <c r="AD12" s="23">
        <v>4</v>
      </c>
      <c r="AE12" s="23">
        <v>5</v>
      </c>
      <c r="AF12" s="23">
        <v>6</v>
      </c>
      <c r="AG12" s="23">
        <v>7</v>
      </c>
      <c r="AH12" s="23">
        <v>8</v>
      </c>
      <c r="AI12" s="23">
        <v>9</v>
      </c>
      <c r="AJ12" s="23">
        <v>10</v>
      </c>
      <c r="AK12" s="23">
        <v>11</v>
      </c>
      <c r="AL12" s="23">
        <v>12</v>
      </c>
      <c r="AM12" s="23">
        <v>13</v>
      </c>
      <c r="AN12" s="23">
        <v>14</v>
      </c>
      <c r="AO12" s="23">
        <v>15</v>
      </c>
      <c r="AP12" s="23">
        <v>16</v>
      </c>
      <c r="AQ12" s="23">
        <v>17</v>
      </c>
      <c r="AR12" s="23">
        <v>18</v>
      </c>
      <c r="AS12" s="23">
        <v>19</v>
      </c>
      <c r="AT12" s="23">
        <v>20</v>
      </c>
      <c r="AU12" s="23">
        <v>21</v>
      </c>
      <c r="AV12" s="23">
        <v>22</v>
      </c>
      <c r="AW12" s="23">
        <v>23</v>
      </c>
      <c r="AX12" s="23">
        <v>24</v>
      </c>
      <c r="AY12" s="23">
        <v>25</v>
      </c>
      <c r="AZ12" s="23">
        <v>26</v>
      </c>
      <c r="BA12" s="23">
        <v>27</v>
      </c>
      <c r="BB12" s="23">
        <v>28</v>
      </c>
      <c r="BC12" s="23">
        <v>29</v>
      </c>
      <c r="BD12" s="23">
        <v>30</v>
      </c>
      <c r="BE12" s="23">
        <v>31</v>
      </c>
      <c r="BF12" s="23">
        <v>32</v>
      </c>
      <c r="BG12" s="23">
        <v>33</v>
      </c>
      <c r="BH12" s="23">
        <v>34</v>
      </c>
      <c r="BI12" s="23">
        <v>35</v>
      </c>
      <c r="BJ12" s="23">
        <v>36</v>
      </c>
      <c r="BK12" s="23">
        <v>37</v>
      </c>
      <c r="BL12" s="23">
        <v>38</v>
      </c>
      <c r="BM12" s="23">
        <v>39</v>
      </c>
      <c r="BN12" s="23">
        <v>40</v>
      </c>
      <c r="BO12" s="23">
        <v>41</v>
      </c>
      <c r="BP12" s="23">
        <v>42</v>
      </c>
      <c r="BQ12" s="23">
        <v>43</v>
      </c>
      <c r="BR12" s="23">
        <v>44</v>
      </c>
      <c r="BS12" s="23">
        <v>45</v>
      </c>
      <c r="BT12" s="23">
        <v>46</v>
      </c>
      <c r="BU12" s="23">
        <v>47</v>
      </c>
      <c r="BV12" s="23">
        <v>48</v>
      </c>
      <c r="BW12" s="23">
        <v>49</v>
      </c>
      <c r="BX12" s="23">
        <v>50</v>
      </c>
      <c r="BY12" s="23">
        <v>51</v>
      </c>
      <c r="BZ12" s="23">
        <v>52</v>
      </c>
      <c r="CA12" s="23">
        <v>53</v>
      </c>
      <c r="CB12" s="23">
        <v>54</v>
      </c>
      <c r="CC12" s="23">
        <v>55</v>
      </c>
      <c r="CD12" s="23">
        <v>56</v>
      </c>
      <c r="CE12" s="23">
        <v>57</v>
      </c>
      <c r="CF12" s="23">
        <v>58</v>
      </c>
      <c r="CG12" s="23">
        <v>59</v>
      </c>
      <c r="CH12" s="23">
        <v>60</v>
      </c>
      <c r="CI12" s="23">
        <v>61</v>
      </c>
      <c r="CJ12" s="23">
        <v>62</v>
      </c>
      <c r="CK12" s="23">
        <v>63</v>
      </c>
      <c r="CL12" s="23">
        <v>64</v>
      </c>
      <c r="CM12" s="23">
        <v>65</v>
      </c>
      <c r="CN12" s="23">
        <v>66</v>
      </c>
      <c r="CO12" s="23">
        <v>67</v>
      </c>
      <c r="CP12" s="23">
        <v>68</v>
      </c>
      <c r="CQ12" s="23">
        <v>69</v>
      </c>
      <c r="CR12" s="23">
        <v>70</v>
      </c>
      <c r="CS12" s="23">
        <v>71</v>
      </c>
      <c r="CT12" s="23">
        <v>72</v>
      </c>
      <c r="CU12" s="23">
        <v>73</v>
      </c>
      <c r="CV12" s="23">
        <v>74</v>
      </c>
      <c r="CW12" s="23">
        <v>75</v>
      </c>
      <c r="CX12" s="23">
        <v>76</v>
      </c>
      <c r="CY12" s="23">
        <v>77</v>
      </c>
      <c r="CZ12" s="23">
        <v>78</v>
      </c>
      <c r="DA12" s="23">
        <v>79</v>
      </c>
      <c r="DB12" s="23">
        <v>80</v>
      </c>
      <c r="DC12" s="23">
        <v>81</v>
      </c>
      <c r="DD12" s="23">
        <v>82</v>
      </c>
      <c r="DE12" s="23">
        <v>83</v>
      </c>
      <c r="DF12" s="23">
        <v>84</v>
      </c>
      <c r="DG12" s="23">
        <v>85</v>
      </c>
      <c r="DH12" s="23">
        <v>86</v>
      </c>
      <c r="DI12" s="23">
        <v>87</v>
      </c>
      <c r="DJ12" s="23">
        <v>88</v>
      </c>
      <c r="DK12" s="23">
        <v>89</v>
      </c>
      <c r="DL12" s="23">
        <v>90</v>
      </c>
      <c r="DM12" s="23">
        <v>91</v>
      </c>
      <c r="DN12" s="23">
        <v>92</v>
      </c>
      <c r="DO12" s="23">
        <v>93</v>
      </c>
      <c r="DP12" s="23">
        <v>94</v>
      </c>
      <c r="DQ12" s="23">
        <v>95</v>
      </c>
      <c r="DR12" s="23">
        <v>96</v>
      </c>
      <c r="DS12" s="23">
        <v>97</v>
      </c>
      <c r="DT12" s="23">
        <v>98</v>
      </c>
      <c r="DU12" s="23">
        <v>99</v>
      </c>
      <c r="DV12" s="23">
        <v>100</v>
      </c>
      <c r="DW12" s="23">
        <v>101</v>
      </c>
      <c r="DX12" s="23">
        <v>102</v>
      </c>
      <c r="DY12" s="23">
        <v>103</v>
      </c>
      <c r="DZ12" s="23">
        <v>104</v>
      </c>
      <c r="EA12" s="23">
        <v>105</v>
      </c>
      <c r="EB12" s="23">
        <v>106</v>
      </c>
      <c r="EC12" s="23">
        <v>107</v>
      </c>
      <c r="ED12" s="23">
        <v>108</v>
      </c>
      <c r="EE12" s="23">
        <v>109</v>
      </c>
      <c r="EF12" s="23">
        <v>110</v>
      </c>
      <c r="EG12" s="23">
        <v>111</v>
      </c>
      <c r="EH12" s="23">
        <v>112</v>
      </c>
      <c r="EI12" s="23">
        <v>113</v>
      </c>
      <c r="EJ12" s="23">
        <v>114</v>
      </c>
      <c r="EK12" s="23">
        <v>115</v>
      </c>
      <c r="EL12" s="23">
        <v>116</v>
      </c>
      <c r="EM12" s="23">
        <v>117</v>
      </c>
      <c r="EN12" s="23">
        <v>118</v>
      </c>
      <c r="EO12" s="23">
        <v>119</v>
      </c>
      <c r="EP12" s="23">
        <v>120</v>
      </c>
      <c r="EQ12" s="23">
        <v>121</v>
      </c>
      <c r="ER12" s="23">
        <v>122</v>
      </c>
      <c r="ES12" s="23">
        <v>123</v>
      </c>
      <c r="ET12" s="23">
        <v>124</v>
      </c>
      <c r="EU12" s="23">
        <v>125</v>
      </c>
      <c r="EV12" s="23">
        <v>126</v>
      </c>
      <c r="EW12" s="23">
        <v>127</v>
      </c>
      <c r="EX12" s="23">
        <v>128</v>
      </c>
      <c r="EY12" s="23">
        <v>129</v>
      </c>
      <c r="EZ12" s="23">
        <v>130</v>
      </c>
      <c r="FA12" s="23">
        <v>131</v>
      </c>
      <c r="FB12" s="23">
        <v>132</v>
      </c>
      <c r="FC12" s="23">
        <v>133</v>
      </c>
      <c r="FD12" s="23">
        <v>134</v>
      </c>
      <c r="FE12" s="23">
        <v>135</v>
      </c>
      <c r="FF12" s="23">
        <v>136</v>
      </c>
      <c r="FG12" s="23">
        <v>137</v>
      </c>
      <c r="FH12" s="23">
        <v>138</v>
      </c>
      <c r="FI12" s="23">
        <v>139</v>
      </c>
      <c r="FJ12" s="23">
        <v>140</v>
      </c>
      <c r="FK12" s="23">
        <v>141</v>
      </c>
      <c r="FL12" s="23">
        <v>142</v>
      </c>
      <c r="FM12" s="23">
        <v>143</v>
      </c>
      <c r="FN12" s="23">
        <v>144</v>
      </c>
      <c r="FO12" s="23">
        <v>145</v>
      </c>
      <c r="FP12" s="23">
        <v>146</v>
      </c>
      <c r="FQ12" s="23">
        <v>147</v>
      </c>
      <c r="FR12" s="23">
        <v>148</v>
      </c>
      <c r="FS12" s="23">
        <v>149</v>
      </c>
      <c r="FT12" s="23">
        <v>150</v>
      </c>
      <c r="FU12" s="23">
        <v>151</v>
      </c>
      <c r="FV12" s="23">
        <v>152</v>
      </c>
      <c r="FW12" s="23">
        <v>153</v>
      </c>
      <c r="FX12" s="23">
        <v>154</v>
      </c>
      <c r="FY12" s="23">
        <v>155</v>
      </c>
      <c r="FZ12" s="23">
        <v>156</v>
      </c>
      <c r="GA12" s="23">
        <v>157</v>
      </c>
      <c r="GB12" s="23">
        <v>158</v>
      </c>
      <c r="GC12" s="23">
        <v>159</v>
      </c>
      <c r="GD12" s="23">
        <v>160</v>
      </c>
      <c r="GE12" s="23">
        <v>161</v>
      </c>
      <c r="GF12" s="23">
        <v>162</v>
      </c>
      <c r="GG12" s="23">
        <v>163</v>
      </c>
      <c r="GH12" s="23">
        <v>164</v>
      </c>
      <c r="GI12" s="23">
        <v>165</v>
      </c>
      <c r="GJ12" s="23">
        <v>166</v>
      </c>
      <c r="GK12" s="23">
        <v>167</v>
      </c>
      <c r="GL12" s="23">
        <v>168</v>
      </c>
      <c r="GM12" s="23">
        <v>169</v>
      </c>
      <c r="GN12" s="23">
        <v>170</v>
      </c>
      <c r="GO12" s="23">
        <v>171</v>
      </c>
      <c r="GP12" s="23">
        <v>172</v>
      </c>
      <c r="GQ12" s="23">
        <v>173</v>
      </c>
      <c r="GR12" s="23">
        <v>174</v>
      </c>
      <c r="GS12" s="23">
        <v>175</v>
      </c>
      <c r="GT12" s="23">
        <v>176</v>
      </c>
      <c r="GU12" s="23">
        <v>177</v>
      </c>
      <c r="GV12" s="23">
        <v>178</v>
      </c>
      <c r="GW12" s="23">
        <v>179</v>
      </c>
      <c r="GX12" s="23">
        <v>180</v>
      </c>
      <c r="GY12" s="23">
        <v>181</v>
      </c>
      <c r="GZ12" s="23">
        <v>182</v>
      </c>
      <c r="HA12" s="23">
        <v>183</v>
      </c>
      <c r="HB12" s="23">
        <v>184</v>
      </c>
      <c r="HC12" s="23">
        <v>185</v>
      </c>
      <c r="HD12" s="23">
        <v>186</v>
      </c>
      <c r="HE12" s="23">
        <v>187</v>
      </c>
      <c r="HF12" s="23">
        <v>188</v>
      </c>
      <c r="HG12" s="23">
        <v>189</v>
      </c>
      <c r="HH12" s="23">
        <v>190</v>
      </c>
      <c r="HI12" s="23">
        <v>191</v>
      </c>
      <c r="HJ12" s="23">
        <v>192</v>
      </c>
      <c r="HK12" s="23">
        <v>193</v>
      </c>
      <c r="HL12" s="23">
        <v>194</v>
      </c>
      <c r="HM12" s="23">
        <v>195</v>
      </c>
      <c r="HN12" s="23">
        <v>196</v>
      </c>
      <c r="HO12" s="23">
        <v>197</v>
      </c>
      <c r="HP12" s="23">
        <v>198</v>
      </c>
      <c r="HQ12" s="23">
        <v>199</v>
      </c>
      <c r="HR12" s="23">
        <v>200</v>
      </c>
      <c r="HS12" s="23">
        <v>201</v>
      </c>
      <c r="HT12" s="23">
        <v>202</v>
      </c>
      <c r="HU12" s="23">
        <v>203</v>
      </c>
      <c r="HV12" s="23">
        <v>204</v>
      </c>
      <c r="HW12" s="23">
        <v>205</v>
      </c>
      <c r="HX12" s="23">
        <v>206</v>
      </c>
      <c r="HY12" s="23">
        <v>207</v>
      </c>
      <c r="HZ12" s="23">
        <v>208</v>
      </c>
      <c r="IA12" s="23">
        <v>209</v>
      </c>
      <c r="IB12" s="23">
        <v>210</v>
      </c>
      <c r="IC12" s="23">
        <v>211</v>
      </c>
      <c r="ID12" s="23">
        <v>212</v>
      </c>
      <c r="IE12" s="23">
        <v>213</v>
      </c>
      <c r="IF12" s="23">
        <v>214</v>
      </c>
      <c r="IG12" s="23">
        <v>215</v>
      </c>
      <c r="IH12" s="23">
        <v>216</v>
      </c>
    </row>
    <row r="13" spans="2:242">
      <c r="B13" s="24" t="s">
        <v>72</v>
      </c>
    </row>
    <row r="14" spans="2:242">
      <c r="C14" s="25">
        <v>43466</v>
      </c>
      <c r="D14" s="25">
        <v>43497</v>
      </c>
      <c r="E14" s="25">
        <v>43525</v>
      </c>
      <c r="F14" s="25">
        <v>43556</v>
      </c>
      <c r="G14" s="25">
        <v>43586</v>
      </c>
      <c r="H14" s="25">
        <v>43617</v>
      </c>
      <c r="I14" s="25">
        <v>43647</v>
      </c>
      <c r="J14" s="25">
        <v>43678</v>
      </c>
      <c r="K14" s="25">
        <v>43709</v>
      </c>
      <c r="L14" s="25">
        <v>43739</v>
      </c>
      <c r="M14" s="25">
        <v>43770</v>
      </c>
      <c r="N14" s="25">
        <v>43800</v>
      </c>
      <c r="O14" s="25">
        <v>43831</v>
      </c>
      <c r="P14" s="25">
        <v>43862</v>
      </c>
      <c r="Q14" s="25">
        <v>43891</v>
      </c>
      <c r="R14" s="25">
        <v>43922</v>
      </c>
      <c r="S14" s="25">
        <v>43952</v>
      </c>
      <c r="T14" s="25">
        <v>43983</v>
      </c>
      <c r="U14" s="25">
        <v>44013</v>
      </c>
      <c r="V14" s="25">
        <v>44044</v>
      </c>
      <c r="W14" s="25">
        <v>44075</v>
      </c>
      <c r="X14" s="25">
        <v>44105</v>
      </c>
      <c r="Y14" s="25">
        <v>44136</v>
      </c>
      <c r="Z14" s="25">
        <v>44166</v>
      </c>
      <c r="AA14" s="25">
        <v>44197</v>
      </c>
      <c r="AB14" s="25">
        <v>44228</v>
      </c>
      <c r="AC14" s="25">
        <v>44256</v>
      </c>
      <c r="AD14" s="25">
        <v>44287</v>
      </c>
      <c r="AE14" s="25">
        <v>44317</v>
      </c>
      <c r="AF14" s="25">
        <v>44348</v>
      </c>
      <c r="AG14" s="25">
        <v>44378</v>
      </c>
      <c r="AH14" s="25">
        <v>44409</v>
      </c>
      <c r="AI14" s="25">
        <v>44440</v>
      </c>
      <c r="AJ14" s="25">
        <v>44470</v>
      </c>
      <c r="AK14" s="25">
        <v>44501</v>
      </c>
      <c r="AL14" s="25">
        <v>44531</v>
      </c>
      <c r="AM14" s="25">
        <v>44562</v>
      </c>
      <c r="AN14" s="25">
        <v>44593</v>
      </c>
      <c r="AO14" s="25">
        <v>44621</v>
      </c>
      <c r="AP14" s="25">
        <v>44652</v>
      </c>
      <c r="AQ14" s="25">
        <v>44682</v>
      </c>
      <c r="AR14" s="25">
        <v>44713</v>
      </c>
      <c r="AS14" s="25">
        <v>44743</v>
      </c>
      <c r="AT14" s="25">
        <v>44774</v>
      </c>
      <c r="AU14" s="25">
        <v>44805</v>
      </c>
      <c r="AV14" s="25">
        <v>44835</v>
      </c>
      <c r="AW14" s="25">
        <v>44866</v>
      </c>
      <c r="AX14" s="25">
        <v>44896</v>
      </c>
      <c r="AY14" s="25">
        <v>44927</v>
      </c>
      <c r="AZ14" s="25">
        <v>44958</v>
      </c>
      <c r="BA14" s="25">
        <v>44986</v>
      </c>
      <c r="BB14" s="25">
        <v>45017</v>
      </c>
      <c r="BC14" s="25">
        <v>45047</v>
      </c>
      <c r="BD14" s="25">
        <v>45078</v>
      </c>
      <c r="BE14" s="25">
        <v>45108</v>
      </c>
      <c r="BF14" s="25">
        <v>45139</v>
      </c>
      <c r="BG14" s="25">
        <v>45170</v>
      </c>
      <c r="BH14" s="25">
        <v>45200</v>
      </c>
      <c r="BI14" s="25">
        <v>45231</v>
      </c>
      <c r="BJ14" s="25">
        <v>45261</v>
      </c>
      <c r="BK14" s="25">
        <v>45292</v>
      </c>
      <c r="BL14" s="25">
        <v>45323</v>
      </c>
      <c r="BM14" s="25">
        <v>45352</v>
      </c>
      <c r="BN14" s="25">
        <v>45383</v>
      </c>
      <c r="BO14" s="25">
        <v>45413</v>
      </c>
      <c r="BP14" s="25">
        <v>45444</v>
      </c>
      <c r="BQ14" s="25">
        <v>45474</v>
      </c>
      <c r="BR14" s="25">
        <v>45505</v>
      </c>
      <c r="BS14" s="25">
        <v>45536</v>
      </c>
      <c r="BT14" s="25">
        <v>45566</v>
      </c>
      <c r="BU14" s="25">
        <v>45597</v>
      </c>
      <c r="BV14" s="25">
        <v>45627</v>
      </c>
      <c r="BW14" s="25">
        <v>45658</v>
      </c>
      <c r="BX14" s="25">
        <v>45689</v>
      </c>
      <c r="BY14" s="25">
        <v>45717</v>
      </c>
      <c r="BZ14" s="25">
        <v>45748</v>
      </c>
      <c r="CA14" s="25">
        <v>45778</v>
      </c>
      <c r="CB14" s="25">
        <v>45809</v>
      </c>
      <c r="CC14" s="25">
        <v>45839</v>
      </c>
      <c r="CD14" s="25">
        <v>45870</v>
      </c>
      <c r="CE14" s="25">
        <v>45901</v>
      </c>
      <c r="CF14" s="25">
        <v>45931</v>
      </c>
      <c r="CG14" s="25">
        <v>45962</v>
      </c>
      <c r="CH14" s="25">
        <v>45992</v>
      </c>
      <c r="CI14" s="25">
        <v>46023</v>
      </c>
      <c r="CJ14" s="25">
        <v>46054</v>
      </c>
      <c r="CK14" s="25">
        <v>46082</v>
      </c>
      <c r="CL14" s="25">
        <v>46113</v>
      </c>
      <c r="CM14" s="25">
        <v>46143</v>
      </c>
      <c r="CN14" s="25">
        <v>46174</v>
      </c>
      <c r="CO14" s="25">
        <v>46204</v>
      </c>
      <c r="CP14" s="25">
        <v>46235</v>
      </c>
      <c r="CQ14" s="25">
        <v>46266</v>
      </c>
      <c r="CR14" s="25">
        <v>46296</v>
      </c>
      <c r="CS14" s="25">
        <v>46327</v>
      </c>
      <c r="CT14" s="25">
        <v>46357</v>
      </c>
      <c r="CU14" s="25">
        <v>46388</v>
      </c>
      <c r="CV14" s="25">
        <v>46419</v>
      </c>
      <c r="CW14" s="25">
        <v>46447</v>
      </c>
      <c r="CX14" s="25">
        <v>46478</v>
      </c>
      <c r="CY14" s="25">
        <v>46508</v>
      </c>
      <c r="CZ14" s="25">
        <v>46539</v>
      </c>
      <c r="DA14" s="25">
        <v>46569</v>
      </c>
      <c r="DB14" s="25">
        <v>46600</v>
      </c>
      <c r="DC14" s="25">
        <v>46631</v>
      </c>
      <c r="DD14" s="25">
        <v>46661</v>
      </c>
      <c r="DE14" s="25">
        <v>46692</v>
      </c>
      <c r="DF14" s="25">
        <v>46722</v>
      </c>
      <c r="DG14" s="25">
        <v>46753</v>
      </c>
      <c r="DH14" s="25">
        <v>46784</v>
      </c>
      <c r="DI14" s="25">
        <v>46813</v>
      </c>
      <c r="DJ14" s="25">
        <v>46844</v>
      </c>
      <c r="DK14" s="25">
        <v>46874</v>
      </c>
      <c r="DL14" s="25">
        <v>46905</v>
      </c>
      <c r="DM14" s="25">
        <v>46935</v>
      </c>
      <c r="DN14" s="25">
        <v>46966</v>
      </c>
      <c r="DO14" s="25">
        <v>46997</v>
      </c>
      <c r="DP14" s="25">
        <v>47027</v>
      </c>
      <c r="DQ14" s="25">
        <v>47058</v>
      </c>
      <c r="DR14" s="25">
        <v>47088</v>
      </c>
      <c r="DS14" s="25">
        <v>47119</v>
      </c>
      <c r="DT14" s="25">
        <v>47150</v>
      </c>
      <c r="DU14" s="25">
        <v>47178</v>
      </c>
      <c r="DV14" s="25">
        <v>47209</v>
      </c>
      <c r="DW14" s="25">
        <v>47239</v>
      </c>
      <c r="DX14" s="25">
        <v>47270</v>
      </c>
      <c r="DY14" s="25">
        <v>47300</v>
      </c>
      <c r="DZ14" s="25">
        <v>47331</v>
      </c>
      <c r="EA14" s="25">
        <v>47362</v>
      </c>
      <c r="EB14" s="25">
        <v>47392</v>
      </c>
      <c r="EC14" s="25">
        <v>47423</v>
      </c>
      <c r="ED14" s="25">
        <v>47453</v>
      </c>
      <c r="EE14" s="25">
        <v>47484</v>
      </c>
      <c r="EF14" s="25">
        <v>47515</v>
      </c>
      <c r="EG14" s="25">
        <v>47543</v>
      </c>
      <c r="EH14" s="25">
        <v>47574</v>
      </c>
      <c r="EI14" s="25">
        <v>47604</v>
      </c>
      <c r="EJ14" s="25">
        <v>47635</v>
      </c>
      <c r="EK14" s="25">
        <v>47665</v>
      </c>
      <c r="EL14" s="25">
        <v>47696</v>
      </c>
      <c r="EM14" s="25">
        <v>47727</v>
      </c>
      <c r="EN14" s="25">
        <v>47757</v>
      </c>
      <c r="EO14" s="25">
        <v>47788</v>
      </c>
      <c r="EP14" s="25">
        <v>47818</v>
      </c>
      <c r="EQ14" s="25">
        <v>47849</v>
      </c>
      <c r="ER14" s="25">
        <v>47880</v>
      </c>
      <c r="ES14" s="25">
        <v>47908</v>
      </c>
      <c r="ET14" s="25">
        <v>47939</v>
      </c>
      <c r="EU14" s="25">
        <v>47969</v>
      </c>
      <c r="EV14" s="25">
        <v>48000</v>
      </c>
      <c r="EW14" s="25">
        <v>48030</v>
      </c>
      <c r="EX14" s="25">
        <v>48061</v>
      </c>
      <c r="EY14" s="25">
        <v>48092</v>
      </c>
      <c r="EZ14" s="25">
        <v>48122</v>
      </c>
      <c r="FA14" s="25">
        <v>48153</v>
      </c>
      <c r="FB14" s="25">
        <v>48183</v>
      </c>
      <c r="FC14" s="25">
        <v>48214</v>
      </c>
      <c r="FD14" s="25">
        <v>48245</v>
      </c>
      <c r="FE14" s="25">
        <v>48274</v>
      </c>
      <c r="FF14" s="25">
        <v>48305</v>
      </c>
      <c r="FG14" s="25">
        <v>48335</v>
      </c>
      <c r="FH14" s="25">
        <v>48366</v>
      </c>
      <c r="FI14" s="25">
        <v>48396</v>
      </c>
      <c r="FJ14" s="25">
        <v>48427</v>
      </c>
      <c r="FK14" s="25">
        <v>48458</v>
      </c>
      <c r="FL14" s="25">
        <v>48488</v>
      </c>
      <c r="FM14" s="25">
        <v>48519</v>
      </c>
      <c r="FN14" s="25">
        <v>48549</v>
      </c>
      <c r="FO14" s="25">
        <v>48580</v>
      </c>
      <c r="FP14" s="25">
        <v>48611</v>
      </c>
      <c r="FQ14" s="25">
        <v>48639</v>
      </c>
      <c r="FR14" s="25">
        <v>48670</v>
      </c>
      <c r="FS14" s="25">
        <v>48700</v>
      </c>
      <c r="FT14" s="25">
        <v>48731</v>
      </c>
      <c r="FU14" s="25">
        <v>48761</v>
      </c>
      <c r="FV14" s="25">
        <v>48792</v>
      </c>
      <c r="FW14" s="25">
        <v>48823</v>
      </c>
      <c r="FX14" s="25">
        <v>48853</v>
      </c>
      <c r="FY14" s="25">
        <v>48884</v>
      </c>
      <c r="FZ14" s="25">
        <v>48914</v>
      </c>
      <c r="GA14" s="25">
        <v>48945</v>
      </c>
      <c r="GB14" s="25">
        <v>48976</v>
      </c>
      <c r="GC14" s="25">
        <v>49004</v>
      </c>
      <c r="GD14" s="25">
        <v>49035</v>
      </c>
      <c r="GE14" s="25">
        <v>49065</v>
      </c>
      <c r="GF14" s="25">
        <v>49096</v>
      </c>
      <c r="GG14" s="25">
        <v>49126</v>
      </c>
      <c r="GH14" s="25">
        <v>49157</v>
      </c>
      <c r="GI14" s="25">
        <v>49188</v>
      </c>
      <c r="GJ14" s="25">
        <v>49218</v>
      </c>
      <c r="GK14" s="25">
        <v>49249</v>
      </c>
      <c r="GL14" s="25">
        <v>49279</v>
      </c>
      <c r="GM14" s="25">
        <v>49310</v>
      </c>
      <c r="GN14" s="25">
        <v>49341</v>
      </c>
      <c r="GO14" s="25">
        <v>49369</v>
      </c>
      <c r="GP14" s="25">
        <v>49400</v>
      </c>
      <c r="GQ14" s="25">
        <v>49430</v>
      </c>
      <c r="GR14" s="25">
        <v>49461</v>
      </c>
      <c r="GS14" s="25">
        <v>49491</v>
      </c>
      <c r="GT14" s="25">
        <v>49522</v>
      </c>
      <c r="GU14" s="25">
        <v>49553</v>
      </c>
      <c r="GV14" s="25">
        <v>49583</v>
      </c>
      <c r="GW14" s="25">
        <v>49614</v>
      </c>
      <c r="GX14" s="25">
        <v>49644</v>
      </c>
      <c r="GY14" s="25">
        <v>49675</v>
      </c>
      <c r="GZ14" s="25">
        <v>49706</v>
      </c>
      <c r="HA14" s="25">
        <v>49735</v>
      </c>
      <c r="HB14" s="25">
        <v>49766</v>
      </c>
      <c r="HC14" s="25">
        <v>49796</v>
      </c>
      <c r="HD14" s="25">
        <v>49827</v>
      </c>
      <c r="HE14" s="25">
        <v>49857</v>
      </c>
      <c r="HF14" s="25">
        <v>49888</v>
      </c>
      <c r="HG14" s="25">
        <v>49919</v>
      </c>
      <c r="HH14" s="25">
        <v>49949</v>
      </c>
      <c r="HI14" s="25">
        <v>49980</v>
      </c>
      <c r="HJ14" s="25">
        <v>50010</v>
      </c>
      <c r="HK14" s="25">
        <v>50041</v>
      </c>
      <c r="HL14" s="25">
        <v>50072</v>
      </c>
      <c r="HM14" s="25">
        <v>50100</v>
      </c>
      <c r="HN14" s="25">
        <v>50131</v>
      </c>
      <c r="HO14" s="25">
        <v>50161</v>
      </c>
      <c r="HP14" s="25">
        <v>50192</v>
      </c>
      <c r="HQ14" s="25">
        <v>50222</v>
      </c>
      <c r="HR14" s="25">
        <v>50253</v>
      </c>
      <c r="HS14" s="25">
        <v>50284</v>
      </c>
      <c r="HT14" s="25">
        <v>50314</v>
      </c>
      <c r="HU14" s="25">
        <v>50345</v>
      </c>
      <c r="HV14" s="25">
        <v>50375</v>
      </c>
      <c r="HW14" s="25">
        <v>50406</v>
      </c>
      <c r="HX14" s="25">
        <v>50437</v>
      </c>
      <c r="HY14" s="25">
        <v>50465</v>
      </c>
      <c r="HZ14" s="25">
        <v>50496</v>
      </c>
      <c r="IA14" s="25">
        <v>50526</v>
      </c>
      <c r="IB14" s="25">
        <v>50557</v>
      </c>
      <c r="IC14" s="25">
        <v>50587</v>
      </c>
      <c r="ID14" s="25">
        <v>50618</v>
      </c>
      <c r="IE14" s="25">
        <v>50649</v>
      </c>
      <c r="IF14" s="25">
        <v>50679</v>
      </c>
      <c r="IG14" s="25">
        <v>50710</v>
      </c>
      <c r="IH14" s="25">
        <v>50740</v>
      </c>
    </row>
    <row r="15" spans="2:242">
      <c r="B15" s="26" t="s">
        <v>73</v>
      </c>
      <c r="C15" s="27">
        <v>90000</v>
      </c>
      <c r="D15" s="27">
        <v>90000</v>
      </c>
      <c r="E15" s="27">
        <v>90000</v>
      </c>
      <c r="F15" s="27">
        <v>90000</v>
      </c>
      <c r="G15" s="27">
        <v>90000</v>
      </c>
      <c r="H15" s="27">
        <v>90000</v>
      </c>
      <c r="I15" s="27">
        <v>90000</v>
      </c>
      <c r="J15" s="27">
        <v>90000</v>
      </c>
      <c r="K15" s="27">
        <v>90000</v>
      </c>
      <c r="L15" s="27">
        <v>90000</v>
      </c>
      <c r="M15" s="27">
        <v>90000</v>
      </c>
      <c r="N15" s="27">
        <v>90000</v>
      </c>
      <c r="O15" s="27">
        <v>90000</v>
      </c>
      <c r="P15" s="27">
        <v>90000</v>
      </c>
      <c r="Q15" s="27">
        <v>90000</v>
      </c>
      <c r="R15" s="27">
        <v>90000</v>
      </c>
      <c r="S15" s="27">
        <v>90000</v>
      </c>
      <c r="T15" s="27">
        <v>90000</v>
      </c>
      <c r="U15" s="27">
        <v>90000</v>
      </c>
      <c r="V15" s="27">
        <v>90000</v>
      </c>
      <c r="W15" s="27">
        <v>90000</v>
      </c>
      <c r="X15" s="27">
        <v>90000</v>
      </c>
      <c r="Y15" s="27">
        <v>90000</v>
      </c>
      <c r="Z15" s="27">
        <v>90000</v>
      </c>
      <c r="AA15" s="27">
        <v>150000</v>
      </c>
      <c r="AB15" s="27">
        <v>150000</v>
      </c>
      <c r="AC15" s="27">
        <v>150000</v>
      </c>
      <c r="AD15" s="27">
        <v>150000</v>
      </c>
      <c r="AE15" s="27">
        <v>150000</v>
      </c>
      <c r="AF15" s="27">
        <v>150000</v>
      </c>
      <c r="AG15" s="27">
        <v>150000</v>
      </c>
      <c r="AH15" s="27">
        <v>150000</v>
      </c>
      <c r="AI15" s="27">
        <v>150000</v>
      </c>
      <c r="AJ15" s="27">
        <v>150000</v>
      </c>
      <c r="AK15" s="27">
        <v>150000</v>
      </c>
      <c r="AL15" s="27">
        <v>150000</v>
      </c>
      <c r="AM15" s="27">
        <v>150000</v>
      </c>
      <c r="AN15" s="27">
        <v>150000</v>
      </c>
      <c r="AO15" s="27">
        <v>150000</v>
      </c>
      <c r="AP15" s="27">
        <v>150000</v>
      </c>
      <c r="AQ15" s="27">
        <v>150000</v>
      </c>
      <c r="AR15" s="27">
        <v>150000</v>
      </c>
      <c r="AS15" s="27">
        <v>150000</v>
      </c>
      <c r="AT15" s="27">
        <v>150000</v>
      </c>
      <c r="AU15" s="27">
        <v>150000</v>
      </c>
      <c r="AV15" s="27">
        <v>150000</v>
      </c>
      <c r="AW15" s="27">
        <v>150000</v>
      </c>
      <c r="AX15" s="27">
        <v>150000</v>
      </c>
      <c r="AY15" s="27">
        <v>150000</v>
      </c>
      <c r="AZ15" s="27">
        <v>150000</v>
      </c>
      <c r="BA15" s="27">
        <v>150000</v>
      </c>
      <c r="BB15" s="27">
        <v>150000</v>
      </c>
      <c r="BC15" s="27">
        <v>150000</v>
      </c>
      <c r="BD15" s="27">
        <v>150000</v>
      </c>
      <c r="BE15" s="27">
        <v>150000</v>
      </c>
      <c r="BF15" s="27">
        <v>150000</v>
      </c>
      <c r="BG15" s="27">
        <v>150000</v>
      </c>
      <c r="BH15" s="27">
        <v>150000</v>
      </c>
      <c r="BI15" s="27">
        <v>150000</v>
      </c>
      <c r="BJ15" s="27">
        <v>150000</v>
      </c>
      <c r="BK15" s="27">
        <v>150000</v>
      </c>
      <c r="BL15" s="27">
        <v>150000</v>
      </c>
      <c r="BM15" s="27">
        <v>150000</v>
      </c>
      <c r="BN15" s="27">
        <v>150000</v>
      </c>
      <c r="BO15" s="27">
        <v>150000</v>
      </c>
      <c r="BP15" s="27">
        <v>150000</v>
      </c>
      <c r="BQ15" s="27">
        <v>150000</v>
      </c>
      <c r="BR15" s="27">
        <v>150000</v>
      </c>
      <c r="BS15" s="27">
        <v>150000</v>
      </c>
      <c r="BT15" s="27">
        <v>150000</v>
      </c>
      <c r="BU15" s="27">
        <v>150000</v>
      </c>
      <c r="BV15" s="27">
        <v>150000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</row>
    <row r="16" spans="2:242">
      <c r="B16" s="26" t="s">
        <v>74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225000</v>
      </c>
      <c r="AB16" s="27">
        <v>225000</v>
      </c>
      <c r="AC16" s="27">
        <v>225000</v>
      </c>
      <c r="AD16" s="27">
        <v>225000</v>
      </c>
      <c r="AE16" s="27">
        <v>225000</v>
      </c>
      <c r="AF16" s="27">
        <v>225000</v>
      </c>
      <c r="AG16" s="27">
        <v>225000</v>
      </c>
      <c r="AH16" s="27">
        <v>225000</v>
      </c>
      <c r="AI16" s="27">
        <v>225000</v>
      </c>
      <c r="AJ16" s="27">
        <v>225000</v>
      </c>
      <c r="AK16" s="27">
        <v>225000</v>
      </c>
      <c r="AL16" s="27">
        <v>225000</v>
      </c>
      <c r="AM16" s="27">
        <v>225000</v>
      </c>
      <c r="AN16" s="27">
        <v>225000</v>
      </c>
      <c r="AO16" s="27">
        <v>225000</v>
      </c>
      <c r="AP16" s="27">
        <v>225000</v>
      </c>
      <c r="AQ16" s="27">
        <v>225000</v>
      </c>
      <c r="AR16" s="27">
        <v>225000</v>
      </c>
      <c r="AS16" s="27">
        <v>225000</v>
      </c>
      <c r="AT16" s="27">
        <v>225000</v>
      </c>
      <c r="AU16" s="27">
        <v>225000</v>
      </c>
      <c r="AV16" s="27">
        <v>225000</v>
      </c>
      <c r="AW16" s="27">
        <v>225000</v>
      </c>
      <c r="AX16" s="27">
        <v>225000</v>
      </c>
      <c r="AY16" s="27">
        <v>225000</v>
      </c>
      <c r="AZ16" s="27">
        <v>225000</v>
      </c>
      <c r="BA16" s="27">
        <v>225000</v>
      </c>
      <c r="BB16" s="27">
        <v>225000</v>
      </c>
      <c r="BC16" s="27">
        <v>225000</v>
      </c>
      <c r="BD16" s="27">
        <v>225000</v>
      </c>
      <c r="BE16" s="27">
        <v>225000</v>
      </c>
      <c r="BF16" s="27">
        <v>225000</v>
      </c>
      <c r="BG16" s="27">
        <v>225000</v>
      </c>
      <c r="BH16" s="27">
        <v>225000</v>
      </c>
      <c r="BI16" s="27">
        <v>225000</v>
      </c>
      <c r="BJ16" s="27">
        <v>225000</v>
      </c>
      <c r="BK16" s="27">
        <v>225000</v>
      </c>
      <c r="BL16" s="27">
        <v>225000</v>
      </c>
      <c r="BM16" s="27">
        <v>225000</v>
      </c>
      <c r="BN16" s="27">
        <v>225000</v>
      </c>
      <c r="BO16" s="27">
        <v>225000</v>
      </c>
      <c r="BP16" s="27">
        <v>225000</v>
      </c>
      <c r="BQ16" s="27">
        <v>225000</v>
      </c>
      <c r="BR16" s="27">
        <v>225000</v>
      </c>
      <c r="BS16" s="27">
        <v>225000</v>
      </c>
      <c r="BT16" s="27">
        <v>225000</v>
      </c>
      <c r="BU16" s="27">
        <v>225000</v>
      </c>
      <c r="BV16" s="27">
        <v>225000</v>
      </c>
      <c r="BW16" s="27">
        <v>225000</v>
      </c>
      <c r="BX16" s="27">
        <v>225000</v>
      </c>
      <c r="BY16" s="27">
        <v>225000</v>
      </c>
      <c r="BZ16" s="27">
        <v>225000</v>
      </c>
      <c r="CA16" s="27">
        <v>225000</v>
      </c>
      <c r="CB16" s="27">
        <v>225000</v>
      </c>
      <c r="CC16" s="27">
        <v>225000</v>
      </c>
      <c r="CD16" s="27">
        <v>225000</v>
      </c>
      <c r="CE16" s="27">
        <v>225000</v>
      </c>
      <c r="CF16" s="27">
        <v>225000</v>
      </c>
      <c r="CG16" s="27">
        <v>225000</v>
      </c>
      <c r="CH16" s="27">
        <v>225000</v>
      </c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</row>
    <row r="17" spans="2:242">
      <c r="B17" s="26" t="s">
        <v>75</v>
      </c>
      <c r="C17" s="28">
        <f>SUM(C15:C16)</f>
        <v>90000</v>
      </c>
      <c r="D17" s="28">
        <f t="shared" ref="D17:BO17" si="0">SUM(D15:D16)</f>
        <v>90000</v>
      </c>
      <c r="E17" s="28">
        <f t="shared" si="0"/>
        <v>90000</v>
      </c>
      <c r="F17" s="28">
        <f t="shared" si="0"/>
        <v>90000</v>
      </c>
      <c r="G17" s="28">
        <f t="shared" si="0"/>
        <v>90000</v>
      </c>
      <c r="H17" s="28">
        <f t="shared" si="0"/>
        <v>90000</v>
      </c>
      <c r="I17" s="28">
        <f t="shared" si="0"/>
        <v>90000</v>
      </c>
      <c r="J17" s="28">
        <f t="shared" si="0"/>
        <v>90000</v>
      </c>
      <c r="K17" s="28">
        <f t="shared" si="0"/>
        <v>90000</v>
      </c>
      <c r="L17" s="28">
        <f t="shared" si="0"/>
        <v>90000</v>
      </c>
      <c r="M17" s="28">
        <f t="shared" si="0"/>
        <v>90000</v>
      </c>
      <c r="N17" s="28">
        <f t="shared" si="0"/>
        <v>90000</v>
      </c>
      <c r="O17" s="28">
        <f t="shared" si="0"/>
        <v>90000</v>
      </c>
      <c r="P17" s="28">
        <f t="shared" si="0"/>
        <v>90000</v>
      </c>
      <c r="Q17" s="28">
        <f t="shared" si="0"/>
        <v>90000</v>
      </c>
      <c r="R17" s="28">
        <f t="shared" si="0"/>
        <v>90000</v>
      </c>
      <c r="S17" s="28">
        <f t="shared" si="0"/>
        <v>90000</v>
      </c>
      <c r="T17" s="28">
        <f t="shared" si="0"/>
        <v>90000</v>
      </c>
      <c r="U17" s="28">
        <f t="shared" si="0"/>
        <v>90000</v>
      </c>
      <c r="V17" s="28">
        <f t="shared" si="0"/>
        <v>90000</v>
      </c>
      <c r="W17" s="28">
        <f t="shared" si="0"/>
        <v>90000</v>
      </c>
      <c r="X17" s="28">
        <f t="shared" si="0"/>
        <v>90000</v>
      </c>
      <c r="Y17" s="28">
        <f t="shared" si="0"/>
        <v>90000</v>
      </c>
      <c r="Z17" s="28">
        <f t="shared" si="0"/>
        <v>90000</v>
      </c>
      <c r="AA17" s="28">
        <f t="shared" si="0"/>
        <v>375000</v>
      </c>
      <c r="AB17" s="28">
        <f t="shared" si="0"/>
        <v>375000</v>
      </c>
      <c r="AC17" s="28">
        <f t="shared" si="0"/>
        <v>375000</v>
      </c>
      <c r="AD17" s="28">
        <f t="shared" si="0"/>
        <v>375000</v>
      </c>
      <c r="AE17" s="28">
        <f t="shared" si="0"/>
        <v>375000</v>
      </c>
      <c r="AF17" s="28">
        <f t="shared" si="0"/>
        <v>375000</v>
      </c>
      <c r="AG17" s="28">
        <f t="shared" si="0"/>
        <v>375000</v>
      </c>
      <c r="AH17" s="28">
        <f t="shared" si="0"/>
        <v>375000</v>
      </c>
      <c r="AI17" s="28">
        <f t="shared" si="0"/>
        <v>375000</v>
      </c>
      <c r="AJ17" s="28">
        <f t="shared" si="0"/>
        <v>375000</v>
      </c>
      <c r="AK17" s="28">
        <f t="shared" si="0"/>
        <v>375000</v>
      </c>
      <c r="AL17" s="28">
        <f t="shared" si="0"/>
        <v>375000</v>
      </c>
      <c r="AM17" s="28">
        <f t="shared" si="0"/>
        <v>375000</v>
      </c>
      <c r="AN17" s="28">
        <f t="shared" si="0"/>
        <v>375000</v>
      </c>
      <c r="AO17" s="28">
        <f t="shared" si="0"/>
        <v>375000</v>
      </c>
      <c r="AP17" s="28">
        <f t="shared" si="0"/>
        <v>375000</v>
      </c>
      <c r="AQ17" s="28">
        <f t="shared" si="0"/>
        <v>375000</v>
      </c>
      <c r="AR17" s="28">
        <f t="shared" si="0"/>
        <v>375000</v>
      </c>
      <c r="AS17" s="28">
        <f t="shared" si="0"/>
        <v>375000</v>
      </c>
      <c r="AT17" s="28">
        <f t="shared" si="0"/>
        <v>375000</v>
      </c>
      <c r="AU17" s="28">
        <f t="shared" si="0"/>
        <v>375000</v>
      </c>
      <c r="AV17" s="28">
        <f t="shared" si="0"/>
        <v>375000</v>
      </c>
      <c r="AW17" s="28">
        <f t="shared" si="0"/>
        <v>375000</v>
      </c>
      <c r="AX17" s="28">
        <f t="shared" si="0"/>
        <v>375000</v>
      </c>
      <c r="AY17" s="28">
        <f t="shared" si="0"/>
        <v>375000</v>
      </c>
      <c r="AZ17" s="28">
        <f t="shared" si="0"/>
        <v>375000</v>
      </c>
      <c r="BA17" s="28">
        <f t="shared" si="0"/>
        <v>375000</v>
      </c>
      <c r="BB17" s="28">
        <f t="shared" si="0"/>
        <v>375000</v>
      </c>
      <c r="BC17" s="28">
        <f t="shared" si="0"/>
        <v>375000</v>
      </c>
      <c r="BD17" s="28">
        <f t="shared" si="0"/>
        <v>375000</v>
      </c>
      <c r="BE17" s="28">
        <f t="shared" si="0"/>
        <v>375000</v>
      </c>
      <c r="BF17" s="28">
        <f t="shared" si="0"/>
        <v>375000</v>
      </c>
      <c r="BG17" s="28">
        <f t="shared" si="0"/>
        <v>375000</v>
      </c>
      <c r="BH17" s="28">
        <f t="shared" si="0"/>
        <v>375000</v>
      </c>
      <c r="BI17" s="28">
        <f t="shared" si="0"/>
        <v>375000</v>
      </c>
      <c r="BJ17" s="28">
        <f t="shared" si="0"/>
        <v>375000</v>
      </c>
      <c r="BK17" s="28">
        <f t="shared" si="0"/>
        <v>375000</v>
      </c>
      <c r="BL17" s="28">
        <f t="shared" si="0"/>
        <v>375000</v>
      </c>
      <c r="BM17" s="28">
        <f t="shared" si="0"/>
        <v>375000</v>
      </c>
      <c r="BN17" s="28">
        <f t="shared" si="0"/>
        <v>375000</v>
      </c>
      <c r="BO17" s="28">
        <f t="shared" si="0"/>
        <v>375000</v>
      </c>
      <c r="BP17" s="28">
        <f t="shared" ref="BP17:EA17" si="1">SUM(BP15:BP16)</f>
        <v>375000</v>
      </c>
      <c r="BQ17" s="28">
        <f t="shared" si="1"/>
        <v>375000</v>
      </c>
      <c r="BR17" s="28">
        <f t="shared" si="1"/>
        <v>375000</v>
      </c>
      <c r="BS17" s="28">
        <f t="shared" si="1"/>
        <v>375000</v>
      </c>
      <c r="BT17" s="28">
        <f t="shared" si="1"/>
        <v>375000</v>
      </c>
      <c r="BU17" s="28">
        <f t="shared" si="1"/>
        <v>375000</v>
      </c>
      <c r="BV17" s="28">
        <f t="shared" si="1"/>
        <v>375000</v>
      </c>
      <c r="BW17" s="28">
        <f t="shared" si="1"/>
        <v>225000</v>
      </c>
      <c r="BX17" s="28">
        <f t="shared" si="1"/>
        <v>225000</v>
      </c>
      <c r="BY17" s="28">
        <f t="shared" si="1"/>
        <v>225000</v>
      </c>
      <c r="BZ17" s="28">
        <f t="shared" si="1"/>
        <v>225000</v>
      </c>
      <c r="CA17" s="28">
        <f t="shared" si="1"/>
        <v>225000</v>
      </c>
      <c r="CB17" s="28">
        <f t="shared" si="1"/>
        <v>225000</v>
      </c>
      <c r="CC17" s="28">
        <f t="shared" si="1"/>
        <v>225000</v>
      </c>
      <c r="CD17" s="28">
        <f t="shared" si="1"/>
        <v>225000</v>
      </c>
      <c r="CE17" s="28">
        <f t="shared" si="1"/>
        <v>225000</v>
      </c>
      <c r="CF17" s="28">
        <f t="shared" si="1"/>
        <v>225000</v>
      </c>
      <c r="CG17" s="28">
        <f t="shared" si="1"/>
        <v>225000</v>
      </c>
      <c r="CH17" s="28">
        <f t="shared" si="1"/>
        <v>225000</v>
      </c>
      <c r="CI17" s="28">
        <f t="shared" si="1"/>
        <v>0</v>
      </c>
      <c r="CJ17" s="28">
        <f t="shared" si="1"/>
        <v>0</v>
      </c>
      <c r="CK17" s="28">
        <f t="shared" si="1"/>
        <v>0</v>
      </c>
      <c r="CL17" s="28">
        <f t="shared" si="1"/>
        <v>0</v>
      </c>
      <c r="CM17" s="28">
        <f t="shared" si="1"/>
        <v>0</v>
      </c>
      <c r="CN17" s="28">
        <f t="shared" si="1"/>
        <v>0</v>
      </c>
      <c r="CO17" s="28">
        <f t="shared" si="1"/>
        <v>0</v>
      </c>
      <c r="CP17" s="28">
        <f t="shared" si="1"/>
        <v>0</v>
      </c>
      <c r="CQ17" s="28">
        <f t="shared" si="1"/>
        <v>0</v>
      </c>
      <c r="CR17" s="28">
        <f t="shared" si="1"/>
        <v>0</v>
      </c>
      <c r="CS17" s="28">
        <f t="shared" si="1"/>
        <v>0</v>
      </c>
      <c r="CT17" s="28">
        <f t="shared" si="1"/>
        <v>0</v>
      </c>
      <c r="CU17" s="28">
        <f t="shared" si="1"/>
        <v>0</v>
      </c>
      <c r="CV17" s="28">
        <f t="shared" si="1"/>
        <v>0</v>
      </c>
      <c r="CW17" s="28">
        <f t="shared" si="1"/>
        <v>0</v>
      </c>
      <c r="CX17" s="28">
        <f t="shared" si="1"/>
        <v>0</v>
      </c>
      <c r="CY17" s="28">
        <f t="shared" si="1"/>
        <v>0</v>
      </c>
      <c r="CZ17" s="28">
        <f t="shared" si="1"/>
        <v>0</v>
      </c>
      <c r="DA17" s="28">
        <f t="shared" si="1"/>
        <v>0</v>
      </c>
      <c r="DB17" s="28">
        <f t="shared" si="1"/>
        <v>0</v>
      </c>
      <c r="DC17" s="28">
        <f t="shared" si="1"/>
        <v>0</v>
      </c>
      <c r="DD17" s="28">
        <f t="shared" si="1"/>
        <v>0</v>
      </c>
      <c r="DE17" s="28">
        <f t="shared" si="1"/>
        <v>0</v>
      </c>
      <c r="DF17" s="28">
        <f t="shared" si="1"/>
        <v>0</v>
      </c>
      <c r="DG17" s="28">
        <f t="shared" si="1"/>
        <v>0</v>
      </c>
      <c r="DH17" s="28">
        <f t="shared" si="1"/>
        <v>0</v>
      </c>
      <c r="DI17" s="28">
        <f t="shared" si="1"/>
        <v>0</v>
      </c>
      <c r="DJ17" s="28">
        <f t="shared" si="1"/>
        <v>0</v>
      </c>
      <c r="DK17" s="28">
        <f t="shared" si="1"/>
        <v>0</v>
      </c>
      <c r="DL17" s="28">
        <f t="shared" si="1"/>
        <v>0</v>
      </c>
      <c r="DM17" s="28">
        <f t="shared" si="1"/>
        <v>0</v>
      </c>
      <c r="DN17" s="28">
        <f t="shared" si="1"/>
        <v>0</v>
      </c>
      <c r="DO17" s="28">
        <f t="shared" si="1"/>
        <v>0</v>
      </c>
      <c r="DP17" s="28">
        <f t="shared" si="1"/>
        <v>0</v>
      </c>
      <c r="DQ17" s="28">
        <f t="shared" si="1"/>
        <v>0</v>
      </c>
      <c r="DR17" s="28">
        <f t="shared" si="1"/>
        <v>0</v>
      </c>
      <c r="DS17" s="28">
        <f t="shared" si="1"/>
        <v>0</v>
      </c>
      <c r="DT17" s="28">
        <f t="shared" si="1"/>
        <v>0</v>
      </c>
      <c r="DU17" s="28">
        <f t="shared" si="1"/>
        <v>0</v>
      </c>
      <c r="DV17" s="28">
        <f t="shared" si="1"/>
        <v>0</v>
      </c>
      <c r="DW17" s="28">
        <f t="shared" si="1"/>
        <v>0</v>
      </c>
      <c r="DX17" s="28">
        <f t="shared" si="1"/>
        <v>0</v>
      </c>
      <c r="DY17" s="28">
        <f t="shared" si="1"/>
        <v>0</v>
      </c>
      <c r="DZ17" s="28">
        <f t="shared" si="1"/>
        <v>0</v>
      </c>
      <c r="EA17" s="28">
        <f t="shared" si="1"/>
        <v>0</v>
      </c>
      <c r="EB17" s="28">
        <f t="shared" ref="EB17:GM17" si="2">SUM(EB15:EB16)</f>
        <v>0</v>
      </c>
      <c r="EC17" s="28">
        <f t="shared" si="2"/>
        <v>0</v>
      </c>
      <c r="ED17" s="28">
        <f t="shared" si="2"/>
        <v>0</v>
      </c>
      <c r="EE17" s="28">
        <f t="shared" si="2"/>
        <v>0</v>
      </c>
      <c r="EF17" s="28">
        <f t="shared" si="2"/>
        <v>0</v>
      </c>
      <c r="EG17" s="28">
        <f t="shared" si="2"/>
        <v>0</v>
      </c>
      <c r="EH17" s="28">
        <f t="shared" si="2"/>
        <v>0</v>
      </c>
      <c r="EI17" s="28">
        <f t="shared" si="2"/>
        <v>0</v>
      </c>
      <c r="EJ17" s="28">
        <f t="shared" si="2"/>
        <v>0</v>
      </c>
      <c r="EK17" s="28">
        <f t="shared" si="2"/>
        <v>0</v>
      </c>
      <c r="EL17" s="28">
        <f t="shared" si="2"/>
        <v>0</v>
      </c>
      <c r="EM17" s="28">
        <f t="shared" si="2"/>
        <v>0</v>
      </c>
      <c r="EN17" s="28">
        <f t="shared" si="2"/>
        <v>0</v>
      </c>
      <c r="EO17" s="28">
        <f t="shared" si="2"/>
        <v>0</v>
      </c>
      <c r="EP17" s="28">
        <f t="shared" si="2"/>
        <v>0</v>
      </c>
      <c r="EQ17" s="28">
        <f t="shared" si="2"/>
        <v>0</v>
      </c>
      <c r="ER17" s="28">
        <f t="shared" si="2"/>
        <v>0</v>
      </c>
      <c r="ES17" s="28">
        <f t="shared" si="2"/>
        <v>0</v>
      </c>
      <c r="ET17" s="28">
        <f t="shared" si="2"/>
        <v>0</v>
      </c>
      <c r="EU17" s="28">
        <f t="shared" si="2"/>
        <v>0</v>
      </c>
      <c r="EV17" s="28">
        <f t="shared" si="2"/>
        <v>0</v>
      </c>
      <c r="EW17" s="28">
        <f t="shared" si="2"/>
        <v>0</v>
      </c>
      <c r="EX17" s="28">
        <f t="shared" si="2"/>
        <v>0</v>
      </c>
      <c r="EY17" s="28">
        <f t="shared" si="2"/>
        <v>0</v>
      </c>
      <c r="EZ17" s="28">
        <f t="shared" si="2"/>
        <v>0</v>
      </c>
      <c r="FA17" s="28">
        <f t="shared" si="2"/>
        <v>0</v>
      </c>
      <c r="FB17" s="28">
        <f t="shared" si="2"/>
        <v>0</v>
      </c>
      <c r="FC17" s="28">
        <f t="shared" si="2"/>
        <v>0</v>
      </c>
      <c r="FD17" s="28">
        <f t="shared" si="2"/>
        <v>0</v>
      </c>
      <c r="FE17" s="28">
        <f t="shared" si="2"/>
        <v>0</v>
      </c>
      <c r="FF17" s="28">
        <f t="shared" si="2"/>
        <v>0</v>
      </c>
      <c r="FG17" s="28">
        <f t="shared" si="2"/>
        <v>0</v>
      </c>
      <c r="FH17" s="28">
        <f t="shared" si="2"/>
        <v>0</v>
      </c>
      <c r="FI17" s="28">
        <f t="shared" si="2"/>
        <v>0</v>
      </c>
      <c r="FJ17" s="28">
        <f t="shared" si="2"/>
        <v>0</v>
      </c>
      <c r="FK17" s="28">
        <f t="shared" si="2"/>
        <v>0</v>
      </c>
      <c r="FL17" s="28">
        <f t="shared" si="2"/>
        <v>0</v>
      </c>
      <c r="FM17" s="28">
        <f t="shared" si="2"/>
        <v>0</v>
      </c>
      <c r="FN17" s="28">
        <f t="shared" si="2"/>
        <v>0</v>
      </c>
      <c r="FO17" s="28">
        <f t="shared" si="2"/>
        <v>0</v>
      </c>
      <c r="FP17" s="28">
        <f t="shared" si="2"/>
        <v>0</v>
      </c>
      <c r="FQ17" s="28">
        <f t="shared" si="2"/>
        <v>0</v>
      </c>
      <c r="FR17" s="28">
        <f t="shared" si="2"/>
        <v>0</v>
      </c>
      <c r="FS17" s="28">
        <f t="shared" si="2"/>
        <v>0</v>
      </c>
      <c r="FT17" s="28">
        <f t="shared" si="2"/>
        <v>0</v>
      </c>
      <c r="FU17" s="28">
        <f t="shared" si="2"/>
        <v>0</v>
      </c>
      <c r="FV17" s="28">
        <f t="shared" si="2"/>
        <v>0</v>
      </c>
      <c r="FW17" s="28">
        <f t="shared" si="2"/>
        <v>0</v>
      </c>
      <c r="FX17" s="28">
        <f t="shared" si="2"/>
        <v>0</v>
      </c>
      <c r="FY17" s="28">
        <f t="shared" si="2"/>
        <v>0</v>
      </c>
      <c r="FZ17" s="28">
        <f t="shared" si="2"/>
        <v>0</v>
      </c>
      <c r="GA17" s="28">
        <f t="shared" si="2"/>
        <v>0</v>
      </c>
      <c r="GB17" s="28">
        <f t="shared" si="2"/>
        <v>0</v>
      </c>
      <c r="GC17" s="28">
        <f t="shared" si="2"/>
        <v>0</v>
      </c>
      <c r="GD17" s="28">
        <f t="shared" si="2"/>
        <v>0</v>
      </c>
      <c r="GE17" s="28">
        <f t="shared" si="2"/>
        <v>0</v>
      </c>
      <c r="GF17" s="28">
        <f t="shared" si="2"/>
        <v>0</v>
      </c>
      <c r="GG17" s="28">
        <f t="shared" si="2"/>
        <v>0</v>
      </c>
      <c r="GH17" s="28">
        <f t="shared" si="2"/>
        <v>0</v>
      </c>
      <c r="GI17" s="28">
        <f t="shared" si="2"/>
        <v>0</v>
      </c>
      <c r="GJ17" s="28">
        <f t="shared" si="2"/>
        <v>0</v>
      </c>
      <c r="GK17" s="28">
        <f t="shared" si="2"/>
        <v>0</v>
      </c>
      <c r="GL17" s="28">
        <f t="shared" si="2"/>
        <v>0</v>
      </c>
      <c r="GM17" s="28">
        <f t="shared" si="2"/>
        <v>0</v>
      </c>
      <c r="GN17" s="28">
        <f t="shared" ref="GN17:IH17" si="3">SUM(GN15:GN16)</f>
        <v>0</v>
      </c>
      <c r="GO17" s="28">
        <f t="shared" si="3"/>
        <v>0</v>
      </c>
      <c r="GP17" s="28">
        <f t="shared" si="3"/>
        <v>0</v>
      </c>
      <c r="GQ17" s="28">
        <f t="shared" si="3"/>
        <v>0</v>
      </c>
      <c r="GR17" s="28">
        <f t="shared" si="3"/>
        <v>0</v>
      </c>
      <c r="GS17" s="28">
        <f t="shared" si="3"/>
        <v>0</v>
      </c>
      <c r="GT17" s="28">
        <f t="shared" si="3"/>
        <v>0</v>
      </c>
      <c r="GU17" s="28">
        <f t="shared" si="3"/>
        <v>0</v>
      </c>
      <c r="GV17" s="28">
        <f t="shared" si="3"/>
        <v>0</v>
      </c>
      <c r="GW17" s="28">
        <f t="shared" si="3"/>
        <v>0</v>
      </c>
      <c r="GX17" s="28">
        <f t="shared" si="3"/>
        <v>0</v>
      </c>
      <c r="GY17" s="28">
        <f t="shared" si="3"/>
        <v>0</v>
      </c>
      <c r="GZ17" s="28">
        <f t="shared" si="3"/>
        <v>0</v>
      </c>
      <c r="HA17" s="28">
        <f t="shared" si="3"/>
        <v>0</v>
      </c>
      <c r="HB17" s="28">
        <f t="shared" si="3"/>
        <v>0</v>
      </c>
      <c r="HC17" s="28">
        <f t="shared" si="3"/>
        <v>0</v>
      </c>
      <c r="HD17" s="28">
        <f t="shared" si="3"/>
        <v>0</v>
      </c>
      <c r="HE17" s="28">
        <f t="shared" si="3"/>
        <v>0</v>
      </c>
      <c r="HF17" s="28">
        <f t="shared" si="3"/>
        <v>0</v>
      </c>
      <c r="HG17" s="28">
        <f t="shared" si="3"/>
        <v>0</v>
      </c>
      <c r="HH17" s="28">
        <f t="shared" si="3"/>
        <v>0</v>
      </c>
      <c r="HI17" s="28">
        <f t="shared" si="3"/>
        <v>0</v>
      </c>
      <c r="HJ17" s="28">
        <f t="shared" si="3"/>
        <v>0</v>
      </c>
      <c r="HK17" s="28">
        <f t="shared" si="3"/>
        <v>0</v>
      </c>
      <c r="HL17" s="28">
        <f t="shared" si="3"/>
        <v>0</v>
      </c>
      <c r="HM17" s="28">
        <f t="shared" si="3"/>
        <v>0</v>
      </c>
      <c r="HN17" s="28">
        <f t="shared" si="3"/>
        <v>0</v>
      </c>
      <c r="HO17" s="28">
        <f t="shared" si="3"/>
        <v>0</v>
      </c>
      <c r="HP17" s="28">
        <f t="shared" si="3"/>
        <v>0</v>
      </c>
      <c r="HQ17" s="28">
        <f t="shared" si="3"/>
        <v>0</v>
      </c>
      <c r="HR17" s="28">
        <f t="shared" si="3"/>
        <v>0</v>
      </c>
      <c r="HS17" s="28">
        <f t="shared" si="3"/>
        <v>0</v>
      </c>
      <c r="HT17" s="28">
        <f t="shared" si="3"/>
        <v>0</v>
      </c>
      <c r="HU17" s="28">
        <f t="shared" si="3"/>
        <v>0</v>
      </c>
      <c r="HV17" s="28">
        <f t="shared" si="3"/>
        <v>0</v>
      </c>
      <c r="HW17" s="28">
        <f t="shared" si="3"/>
        <v>0</v>
      </c>
      <c r="HX17" s="28">
        <f t="shared" si="3"/>
        <v>0</v>
      </c>
      <c r="HY17" s="28">
        <f t="shared" si="3"/>
        <v>0</v>
      </c>
      <c r="HZ17" s="28">
        <f t="shared" si="3"/>
        <v>0</v>
      </c>
      <c r="IA17" s="28">
        <f t="shared" si="3"/>
        <v>0</v>
      </c>
      <c r="IB17" s="28">
        <f t="shared" si="3"/>
        <v>0</v>
      </c>
      <c r="IC17" s="28">
        <f t="shared" si="3"/>
        <v>0</v>
      </c>
      <c r="ID17" s="28">
        <f t="shared" si="3"/>
        <v>0</v>
      </c>
      <c r="IE17" s="28">
        <f t="shared" si="3"/>
        <v>0</v>
      </c>
      <c r="IF17" s="28">
        <f t="shared" si="3"/>
        <v>0</v>
      </c>
      <c r="IG17" s="28">
        <f t="shared" si="3"/>
        <v>0</v>
      </c>
      <c r="IH17" s="28">
        <f t="shared" si="3"/>
        <v>0</v>
      </c>
    </row>
    <row r="18" spans="2:242"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</row>
    <row r="20" spans="2:242">
      <c r="L20" s="24" t="s">
        <v>76</v>
      </c>
      <c r="M20" s="29" t="e">
        <f>#REF!/12</f>
        <v>#REF!</v>
      </c>
    </row>
    <row r="21" spans="2:242">
      <c r="L21" s="24" t="s">
        <v>77</v>
      </c>
      <c r="O21" s="30" t="e">
        <f>O15/(1+$M$20)^O11</f>
        <v>#REF!</v>
      </c>
      <c r="P21" s="30" t="e">
        <f>P15/(1+$M$20)^P11</f>
        <v>#REF!</v>
      </c>
      <c r="Q21" s="30" t="e">
        <f t="shared" ref="Q21:CB21" si="4">Q15/(1+$M$20)^Q11</f>
        <v>#REF!</v>
      </c>
      <c r="R21" s="30" t="e">
        <f t="shared" si="4"/>
        <v>#REF!</v>
      </c>
      <c r="S21" s="30" t="e">
        <f t="shared" si="4"/>
        <v>#REF!</v>
      </c>
      <c r="T21" s="30" t="e">
        <f t="shared" si="4"/>
        <v>#REF!</v>
      </c>
      <c r="U21" s="30" t="e">
        <f t="shared" si="4"/>
        <v>#REF!</v>
      </c>
      <c r="V21" s="30" t="e">
        <f t="shared" si="4"/>
        <v>#REF!</v>
      </c>
      <c r="W21" s="30" t="e">
        <f t="shared" si="4"/>
        <v>#REF!</v>
      </c>
      <c r="X21" s="30" t="e">
        <f t="shared" si="4"/>
        <v>#REF!</v>
      </c>
      <c r="Y21" s="30" t="e">
        <f t="shared" si="4"/>
        <v>#REF!</v>
      </c>
      <c r="Z21" s="30" t="e">
        <f t="shared" si="4"/>
        <v>#REF!</v>
      </c>
      <c r="AA21" s="30" t="e">
        <f t="shared" si="4"/>
        <v>#REF!</v>
      </c>
      <c r="AB21" s="30" t="e">
        <f t="shared" si="4"/>
        <v>#REF!</v>
      </c>
      <c r="AC21" s="30" t="e">
        <f t="shared" si="4"/>
        <v>#REF!</v>
      </c>
      <c r="AD21" s="30" t="e">
        <f t="shared" si="4"/>
        <v>#REF!</v>
      </c>
      <c r="AE21" s="30" t="e">
        <f t="shared" si="4"/>
        <v>#REF!</v>
      </c>
      <c r="AF21" s="30" t="e">
        <f t="shared" si="4"/>
        <v>#REF!</v>
      </c>
      <c r="AG21" s="30" t="e">
        <f t="shared" si="4"/>
        <v>#REF!</v>
      </c>
      <c r="AH21" s="30" t="e">
        <f t="shared" si="4"/>
        <v>#REF!</v>
      </c>
      <c r="AI21" s="30" t="e">
        <f t="shared" si="4"/>
        <v>#REF!</v>
      </c>
      <c r="AJ21" s="30" t="e">
        <f t="shared" si="4"/>
        <v>#REF!</v>
      </c>
      <c r="AK21" s="30" t="e">
        <f t="shared" si="4"/>
        <v>#REF!</v>
      </c>
      <c r="AL21" s="30" t="e">
        <f t="shared" si="4"/>
        <v>#REF!</v>
      </c>
      <c r="AM21" s="30" t="e">
        <f t="shared" si="4"/>
        <v>#REF!</v>
      </c>
      <c r="AN21" s="30" t="e">
        <f t="shared" si="4"/>
        <v>#REF!</v>
      </c>
      <c r="AO21" s="30" t="e">
        <f t="shared" si="4"/>
        <v>#REF!</v>
      </c>
      <c r="AP21" s="30" t="e">
        <f t="shared" si="4"/>
        <v>#REF!</v>
      </c>
      <c r="AQ21" s="30" t="e">
        <f t="shared" si="4"/>
        <v>#REF!</v>
      </c>
      <c r="AR21" s="30" t="e">
        <f t="shared" si="4"/>
        <v>#REF!</v>
      </c>
      <c r="AS21" s="30" t="e">
        <f t="shared" si="4"/>
        <v>#REF!</v>
      </c>
      <c r="AT21" s="30" t="e">
        <f t="shared" si="4"/>
        <v>#REF!</v>
      </c>
      <c r="AU21" s="30" t="e">
        <f t="shared" si="4"/>
        <v>#REF!</v>
      </c>
      <c r="AV21" s="30" t="e">
        <f t="shared" si="4"/>
        <v>#REF!</v>
      </c>
      <c r="AW21" s="30" t="e">
        <f t="shared" si="4"/>
        <v>#REF!</v>
      </c>
      <c r="AX21" s="30" t="e">
        <f t="shared" si="4"/>
        <v>#REF!</v>
      </c>
      <c r="AY21" s="30" t="e">
        <f t="shared" si="4"/>
        <v>#REF!</v>
      </c>
      <c r="AZ21" s="30" t="e">
        <f t="shared" si="4"/>
        <v>#REF!</v>
      </c>
      <c r="BA21" s="30" t="e">
        <f t="shared" si="4"/>
        <v>#REF!</v>
      </c>
      <c r="BB21" s="30" t="e">
        <f t="shared" si="4"/>
        <v>#REF!</v>
      </c>
      <c r="BC21" s="30" t="e">
        <f t="shared" si="4"/>
        <v>#REF!</v>
      </c>
      <c r="BD21" s="30" t="e">
        <f t="shared" si="4"/>
        <v>#REF!</v>
      </c>
      <c r="BE21" s="30" t="e">
        <f t="shared" si="4"/>
        <v>#REF!</v>
      </c>
      <c r="BF21" s="30" t="e">
        <f t="shared" si="4"/>
        <v>#REF!</v>
      </c>
      <c r="BG21" s="30" t="e">
        <f t="shared" si="4"/>
        <v>#REF!</v>
      </c>
      <c r="BH21" s="30" t="e">
        <f t="shared" si="4"/>
        <v>#REF!</v>
      </c>
      <c r="BI21" s="30" t="e">
        <f t="shared" si="4"/>
        <v>#REF!</v>
      </c>
      <c r="BJ21" s="30" t="e">
        <f t="shared" si="4"/>
        <v>#REF!</v>
      </c>
      <c r="BK21" s="30" t="e">
        <f t="shared" si="4"/>
        <v>#REF!</v>
      </c>
      <c r="BL21" s="30" t="e">
        <f t="shared" si="4"/>
        <v>#REF!</v>
      </c>
      <c r="BM21" s="30" t="e">
        <f t="shared" si="4"/>
        <v>#REF!</v>
      </c>
      <c r="BN21" s="30" t="e">
        <f t="shared" si="4"/>
        <v>#REF!</v>
      </c>
      <c r="BO21" s="30" t="e">
        <f t="shared" si="4"/>
        <v>#REF!</v>
      </c>
      <c r="BP21" s="30" t="e">
        <f t="shared" si="4"/>
        <v>#REF!</v>
      </c>
      <c r="BQ21" s="30" t="e">
        <f t="shared" si="4"/>
        <v>#REF!</v>
      </c>
      <c r="BR21" s="30" t="e">
        <f t="shared" si="4"/>
        <v>#REF!</v>
      </c>
      <c r="BS21" s="30" t="e">
        <f t="shared" si="4"/>
        <v>#REF!</v>
      </c>
      <c r="BT21" s="30" t="e">
        <f t="shared" si="4"/>
        <v>#REF!</v>
      </c>
      <c r="BU21" s="30" t="e">
        <f t="shared" si="4"/>
        <v>#REF!</v>
      </c>
      <c r="BV21" s="30" t="e">
        <f t="shared" si="4"/>
        <v>#REF!</v>
      </c>
      <c r="BW21" s="30" t="e">
        <f t="shared" si="4"/>
        <v>#REF!</v>
      </c>
      <c r="BX21" s="30" t="e">
        <f t="shared" si="4"/>
        <v>#REF!</v>
      </c>
      <c r="BY21" s="30" t="e">
        <f t="shared" si="4"/>
        <v>#REF!</v>
      </c>
      <c r="BZ21" s="30" t="e">
        <f t="shared" si="4"/>
        <v>#REF!</v>
      </c>
      <c r="CA21" s="30" t="e">
        <f t="shared" si="4"/>
        <v>#REF!</v>
      </c>
      <c r="CB21" s="30" t="e">
        <f t="shared" si="4"/>
        <v>#REF!</v>
      </c>
      <c r="CC21" s="30" t="e">
        <f t="shared" ref="CC21:EN21" si="5">CC15/(1+$M$20)^CC11</f>
        <v>#REF!</v>
      </c>
      <c r="CD21" s="30" t="e">
        <f t="shared" si="5"/>
        <v>#REF!</v>
      </c>
      <c r="CE21" s="30" t="e">
        <f t="shared" si="5"/>
        <v>#REF!</v>
      </c>
      <c r="CF21" s="30" t="e">
        <f t="shared" si="5"/>
        <v>#REF!</v>
      </c>
      <c r="CG21" s="30" t="e">
        <f t="shared" si="5"/>
        <v>#REF!</v>
      </c>
      <c r="CH21" s="30" t="e">
        <f t="shared" si="5"/>
        <v>#REF!</v>
      </c>
      <c r="CI21" s="30" t="e">
        <f t="shared" si="5"/>
        <v>#REF!</v>
      </c>
      <c r="CJ21" s="30" t="e">
        <f t="shared" si="5"/>
        <v>#REF!</v>
      </c>
      <c r="CK21" s="30" t="e">
        <f t="shared" si="5"/>
        <v>#REF!</v>
      </c>
      <c r="CL21" s="30" t="e">
        <f t="shared" si="5"/>
        <v>#REF!</v>
      </c>
      <c r="CM21" s="30" t="e">
        <f t="shared" si="5"/>
        <v>#REF!</v>
      </c>
      <c r="CN21" s="30" t="e">
        <f t="shared" si="5"/>
        <v>#REF!</v>
      </c>
      <c r="CO21" s="30" t="e">
        <f t="shared" si="5"/>
        <v>#REF!</v>
      </c>
      <c r="CP21" s="30" t="e">
        <f t="shared" si="5"/>
        <v>#REF!</v>
      </c>
      <c r="CQ21" s="30" t="e">
        <f t="shared" si="5"/>
        <v>#REF!</v>
      </c>
      <c r="CR21" s="30" t="e">
        <f t="shared" si="5"/>
        <v>#REF!</v>
      </c>
      <c r="CS21" s="30" t="e">
        <f t="shared" si="5"/>
        <v>#REF!</v>
      </c>
      <c r="CT21" s="30" t="e">
        <f t="shared" si="5"/>
        <v>#REF!</v>
      </c>
      <c r="CU21" s="30" t="e">
        <f t="shared" si="5"/>
        <v>#REF!</v>
      </c>
      <c r="CV21" s="30" t="e">
        <f t="shared" si="5"/>
        <v>#REF!</v>
      </c>
      <c r="CW21" s="30" t="e">
        <f t="shared" si="5"/>
        <v>#REF!</v>
      </c>
      <c r="CX21" s="30" t="e">
        <f t="shared" si="5"/>
        <v>#REF!</v>
      </c>
      <c r="CY21" s="30" t="e">
        <f t="shared" si="5"/>
        <v>#REF!</v>
      </c>
      <c r="CZ21" s="30" t="e">
        <f t="shared" si="5"/>
        <v>#REF!</v>
      </c>
      <c r="DA21" s="30" t="e">
        <f t="shared" si="5"/>
        <v>#REF!</v>
      </c>
      <c r="DB21" s="30" t="e">
        <f t="shared" si="5"/>
        <v>#REF!</v>
      </c>
      <c r="DC21" s="30" t="e">
        <f t="shared" si="5"/>
        <v>#REF!</v>
      </c>
      <c r="DD21" s="30" t="e">
        <f t="shared" si="5"/>
        <v>#REF!</v>
      </c>
      <c r="DE21" s="30" t="e">
        <f t="shared" si="5"/>
        <v>#REF!</v>
      </c>
      <c r="DF21" s="30" t="e">
        <f t="shared" si="5"/>
        <v>#REF!</v>
      </c>
      <c r="DG21" s="30" t="e">
        <f t="shared" si="5"/>
        <v>#REF!</v>
      </c>
      <c r="DH21" s="30" t="e">
        <f t="shared" si="5"/>
        <v>#REF!</v>
      </c>
      <c r="DI21" s="30" t="e">
        <f t="shared" si="5"/>
        <v>#REF!</v>
      </c>
      <c r="DJ21" s="30" t="e">
        <f t="shared" si="5"/>
        <v>#REF!</v>
      </c>
      <c r="DK21" s="30" t="e">
        <f t="shared" si="5"/>
        <v>#REF!</v>
      </c>
      <c r="DL21" s="30" t="e">
        <f t="shared" si="5"/>
        <v>#REF!</v>
      </c>
      <c r="DM21" s="30" t="e">
        <f t="shared" si="5"/>
        <v>#REF!</v>
      </c>
      <c r="DN21" s="30" t="e">
        <f t="shared" si="5"/>
        <v>#REF!</v>
      </c>
      <c r="DO21" s="30" t="e">
        <f t="shared" si="5"/>
        <v>#REF!</v>
      </c>
      <c r="DP21" s="30" t="e">
        <f t="shared" si="5"/>
        <v>#REF!</v>
      </c>
      <c r="DQ21" s="30" t="e">
        <f t="shared" si="5"/>
        <v>#REF!</v>
      </c>
      <c r="DR21" s="30" t="e">
        <f t="shared" si="5"/>
        <v>#REF!</v>
      </c>
      <c r="DS21" s="30" t="e">
        <f t="shared" si="5"/>
        <v>#REF!</v>
      </c>
      <c r="DT21" s="30" t="e">
        <f t="shared" si="5"/>
        <v>#REF!</v>
      </c>
      <c r="DU21" s="30" t="e">
        <f t="shared" si="5"/>
        <v>#REF!</v>
      </c>
      <c r="DV21" s="30" t="e">
        <f t="shared" si="5"/>
        <v>#REF!</v>
      </c>
      <c r="DW21" s="30" t="e">
        <f t="shared" si="5"/>
        <v>#REF!</v>
      </c>
      <c r="DX21" s="30" t="e">
        <f t="shared" si="5"/>
        <v>#REF!</v>
      </c>
      <c r="DY21" s="30" t="e">
        <f t="shared" si="5"/>
        <v>#REF!</v>
      </c>
      <c r="DZ21" s="30" t="e">
        <f t="shared" si="5"/>
        <v>#REF!</v>
      </c>
      <c r="EA21" s="30" t="e">
        <f t="shared" si="5"/>
        <v>#REF!</v>
      </c>
      <c r="EB21" s="30" t="e">
        <f t="shared" si="5"/>
        <v>#REF!</v>
      </c>
      <c r="EC21" s="30" t="e">
        <f t="shared" si="5"/>
        <v>#REF!</v>
      </c>
      <c r="ED21" s="30" t="e">
        <f t="shared" si="5"/>
        <v>#REF!</v>
      </c>
      <c r="EE21" s="30" t="e">
        <f t="shared" si="5"/>
        <v>#REF!</v>
      </c>
      <c r="EF21" s="30" t="e">
        <f t="shared" si="5"/>
        <v>#REF!</v>
      </c>
      <c r="EG21" s="30" t="e">
        <f t="shared" si="5"/>
        <v>#REF!</v>
      </c>
      <c r="EH21" s="30" t="e">
        <f t="shared" si="5"/>
        <v>#REF!</v>
      </c>
      <c r="EI21" s="30" t="e">
        <f t="shared" si="5"/>
        <v>#REF!</v>
      </c>
      <c r="EJ21" s="30" t="e">
        <f t="shared" si="5"/>
        <v>#REF!</v>
      </c>
      <c r="EK21" s="30" t="e">
        <f t="shared" si="5"/>
        <v>#REF!</v>
      </c>
      <c r="EL21" s="30" t="e">
        <f t="shared" si="5"/>
        <v>#REF!</v>
      </c>
      <c r="EM21" s="30" t="e">
        <f t="shared" si="5"/>
        <v>#REF!</v>
      </c>
      <c r="EN21" s="30" t="e">
        <f t="shared" si="5"/>
        <v>#REF!</v>
      </c>
      <c r="EO21" s="30" t="e">
        <f t="shared" ref="EO21:GZ21" si="6">EO15/(1+$M$20)^EO11</f>
        <v>#REF!</v>
      </c>
      <c r="EP21" s="30" t="e">
        <f t="shared" si="6"/>
        <v>#REF!</v>
      </c>
      <c r="EQ21" s="30" t="e">
        <f t="shared" si="6"/>
        <v>#REF!</v>
      </c>
      <c r="ER21" s="30" t="e">
        <f t="shared" si="6"/>
        <v>#REF!</v>
      </c>
      <c r="ES21" s="30" t="e">
        <f t="shared" si="6"/>
        <v>#REF!</v>
      </c>
      <c r="ET21" s="30" t="e">
        <f t="shared" si="6"/>
        <v>#REF!</v>
      </c>
      <c r="EU21" s="30" t="e">
        <f t="shared" si="6"/>
        <v>#REF!</v>
      </c>
      <c r="EV21" s="30" t="e">
        <f t="shared" si="6"/>
        <v>#REF!</v>
      </c>
      <c r="EW21" s="30" t="e">
        <f t="shared" si="6"/>
        <v>#REF!</v>
      </c>
      <c r="EX21" s="30" t="e">
        <f t="shared" si="6"/>
        <v>#REF!</v>
      </c>
      <c r="EY21" s="30" t="e">
        <f t="shared" si="6"/>
        <v>#REF!</v>
      </c>
      <c r="EZ21" s="30" t="e">
        <f t="shared" si="6"/>
        <v>#REF!</v>
      </c>
      <c r="FA21" s="30" t="e">
        <f t="shared" si="6"/>
        <v>#REF!</v>
      </c>
      <c r="FB21" s="30" t="e">
        <f t="shared" si="6"/>
        <v>#REF!</v>
      </c>
      <c r="FC21" s="30" t="e">
        <f t="shared" si="6"/>
        <v>#REF!</v>
      </c>
      <c r="FD21" s="30" t="e">
        <f t="shared" si="6"/>
        <v>#REF!</v>
      </c>
      <c r="FE21" s="30" t="e">
        <f t="shared" si="6"/>
        <v>#REF!</v>
      </c>
      <c r="FF21" s="30" t="e">
        <f t="shared" si="6"/>
        <v>#REF!</v>
      </c>
      <c r="FG21" s="30" t="e">
        <f t="shared" si="6"/>
        <v>#REF!</v>
      </c>
      <c r="FH21" s="30" t="e">
        <f t="shared" si="6"/>
        <v>#REF!</v>
      </c>
      <c r="FI21" s="30" t="e">
        <f t="shared" si="6"/>
        <v>#REF!</v>
      </c>
      <c r="FJ21" s="30" t="e">
        <f t="shared" si="6"/>
        <v>#REF!</v>
      </c>
      <c r="FK21" s="30" t="e">
        <f t="shared" si="6"/>
        <v>#REF!</v>
      </c>
      <c r="FL21" s="30" t="e">
        <f t="shared" si="6"/>
        <v>#REF!</v>
      </c>
      <c r="FM21" s="30" t="e">
        <f t="shared" si="6"/>
        <v>#REF!</v>
      </c>
      <c r="FN21" s="30" t="e">
        <f t="shared" si="6"/>
        <v>#REF!</v>
      </c>
      <c r="FO21" s="30" t="e">
        <f t="shared" si="6"/>
        <v>#REF!</v>
      </c>
      <c r="FP21" s="30" t="e">
        <f t="shared" si="6"/>
        <v>#REF!</v>
      </c>
      <c r="FQ21" s="30" t="e">
        <f t="shared" si="6"/>
        <v>#REF!</v>
      </c>
      <c r="FR21" s="30" t="e">
        <f t="shared" si="6"/>
        <v>#REF!</v>
      </c>
      <c r="FS21" s="30" t="e">
        <f t="shared" si="6"/>
        <v>#REF!</v>
      </c>
      <c r="FT21" s="30" t="e">
        <f t="shared" si="6"/>
        <v>#REF!</v>
      </c>
      <c r="FU21" s="30" t="e">
        <f t="shared" si="6"/>
        <v>#REF!</v>
      </c>
      <c r="FV21" s="30" t="e">
        <f t="shared" si="6"/>
        <v>#REF!</v>
      </c>
      <c r="FW21" s="30" t="e">
        <f t="shared" si="6"/>
        <v>#REF!</v>
      </c>
      <c r="FX21" s="30" t="e">
        <f t="shared" si="6"/>
        <v>#REF!</v>
      </c>
      <c r="FY21" s="30" t="e">
        <f t="shared" si="6"/>
        <v>#REF!</v>
      </c>
      <c r="FZ21" s="30" t="e">
        <f t="shared" si="6"/>
        <v>#REF!</v>
      </c>
      <c r="GA21" s="30" t="e">
        <f t="shared" si="6"/>
        <v>#REF!</v>
      </c>
      <c r="GB21" s="30" t="e">
        <f t="shared" si="6"/>
        <v>#REF!</v>
      </c>
      <c r="GC21" s="30" t="e">
        <f t="shared" si="6"/>
        <v>#REF!</v>
      </c>
      <c r="GD21" s="30" t="e">
        <f t="shared" si="6"/>
        <v>#REF!</v>
      </c>
      <c r="GE21" s="30" t="e">
        <f t="shared" si="6"/>
        <v>#REF!</v>
      </c>
      <c r="GF21" s="30" t="e">
        <f t="shared" si="6"/>
        <v>#REF!</v>
      </c>
      <c r="GG21" s="30" t="e">
        <f t="shared" si="6"/>
        <v>#REF!</v>
      </c>
      <c r="GH21" s="30" t="e">
        <f t="shared" si="6"/>
        <v>#REF!</v>
      </c>
      <c r="GI21" s="30" t="e">
        <f t="shared" si="6"/>
        <v>#REF!</v>
      </c>
      <c r="GJ21" s="30" t="e">
        <f t="shared" si="6"/>
        <v>#REF!</v>
      </c>
      <c r="GK21" s="30" t="e">
        <f t="shared" si="6"/>
        <v>#REF!</v>
      </c>
      <c r="GL21" s="30" t="e">
        <f t="shared" si="6"/>
        <v>#REF!</v>
      </c>
      <c r="GM21" s="30" t="e">
        <f t="shared" si="6"/>
        <v>#REF!</v>
      </c>
      <c r="GN21" s="30" t="e">
        <f t="shared" si="6"/>
        <v>#REF!</v>
      </c>
      <c r="GO21" s="30" t="e">
        <f t="shared" si="6"/>
        <v>#REF!</v>
      </c>
      <c r="GP21" s="30" t="e">
        <f t="shared" si="6"/>
        <v>#REF!</v>
      </c>
      <c r="GQ21" s="30" t="e">
        <f t="shared" si="6"/>
        <v>#REF!</v>
      </c>
      <c r="GR21" s="30" t="e">
        <f t="shared" si="6"/>
        <v>#REF!</v>
      </c>
      <c r="GS21" s="30" t="e">
        <f t="shared" si="6"/>
        <v>#REF!</v>
      </c>
      <c r="GT21" s="30" t="e">
        <f t="shared" si="6"/>
        <v>#REF!</v>
      </c>
      <c r="GU21" s="30" t="e">
        <f t="shared" si="6"/>
        <v>#REF!</v>
      </c>
      <c r="GV21" s="30" t="e">
        <f t="shared" si="6"/>
        <v>#REF!</v>
      </c>
      <c r="GW21" s="30" t="e">
        <f t="shared" si="6"/>
        <v>#REF!</v>
      </c>
      <c r="GX21" s="30" t="e">
        <f t="shared" si="6"/>
        <v>#REF!</v>
      </c>
      <c r="GY21" s="30" t="e">
        <f t="shared" si="6"/>
        <v>#REF!</v>
      </c>
      <c r="GZ21" s="30" t="e">
        <f t="shared" si="6"/>
        <v>#REF!</v>
      </c>
      <c r="HA21" s="30" t="e">
        <f t="shared" ref="HA21:IH21" si="7">HA15/(1+$M$20)^HA11</f>
        <v>#REF!</v>
      </c>
      <c r="HB21" s="30" t="e">
        <f t="shared" si="7"/>
        <v>#REF!</v>
      </c>
      <c r="HC21" s="30" t="e">
        <f t="shared" si="7"/>
        <v>#REF!</v>
      </c>
      <c r="HD21" s="30" t="e">
        <f t="shared" si="7"/>
        <v>#REF!</v>
      </c>
      <c r="HE21" s="30" t="e">
        <f t="shared" si="7"/>
        <v>#REF!</v>
      </c>
      <c r="HF21" s="30" t="e">
        <f t="shared" si="7"/>
        <v>#REF!</v>
      </c>
      <c r="HG21" s="30" t="e">
        <f t="shared" si="7"/>
        <v>#REF!</v>
      </c>
      <c r="HH21" s="30" t="e">
        <f t="shared" si="7"/>
        <v>#REF!</v>
      </c>
      <c r="HI21" s="30" t="e">
        <f t="shared" si="7"/>
        <v>#REF!</v>
      </c>
      <c r="HJ21" s="30" t="e">
        <f t="shared" si="7"/>
        <v>#REF!</v>
      </c>
      <c r="HK21" s="30" t="e">
        <f t="shared" si="7"/>
        <v>#REF!</v>
      </c>
      <c r="HL21" s="30" t="e">
        <f t="shared" si="7"/>
        <v>#REF!</v>
      </c>
      <c r="HM21" s="30" t="e">
        <f t="shared" si="7"/>
        <v>#REF!</v>
      </c>
      <c r="HN21" s="30" t="e">
        <f t="shared" si="7"/>
        <v>#REF!</v>
      </c>
      <c r="HO21" s="30" t="e">
        <f t="shared" si="7"/>
        <v>#REF!</v>
      </c>
      <c r="HP21" s="30" t="e">
        <f t="shared" si="7"/>
        <v>#REF!</v>
      </c>
      <c r="HQ21" s="30" t="e">
        <f t="shared" si="7"/>
        <v>#REF!</v>
      </c>
      <c r="HR21" s="30" t="e">
        <f t="shared" si="7"/>
        <v>#REF!</v>
      </c>
      <c r="HS21" s="30" t="e">
        <f t="shared" si="7"/>
        <v>#REF!</v>
      </c>
      <c r="HT21" s="30" t="e">
        <f t="shared" si="7"/>
        <v>#REF!</v>
      </c>
      <c r="HU21" s="30" t="e">
        <f t="shared" si="7"/>
        <v>#REF!</v>
      </c>
      <c r="HV21" s="30" t="e">
        <f t="shared" si="7"/>
        <v>#REF!</v>
      </c>
      <c r="HW21" s="30" t="e">
        <f t="shared" si="7"/>
        <v>#REF!</v>
      </c>
      <c r="HX21" s="30" t="e">
        <f t="shared" si="7"/>
        <v>#REF!</v>
      </c>
      <c r="HY21" s="30" t="e">
        <f t="shared" si="7"/>
        <v>#REF!</v>
      </c>
      <c r="HZ21" s="30" t="e">
        <f t="shared" si="7"/>
        <v>#REF!</v>
      </c>
      <c r="IA21" s="30" t="e">
        <f t="shared" si="7"/>
        <v>#REF!</v>
      </c>
      <c r="IB21" s="30" t="e">
        <f t="shared" si="7"/>
        <v>#REF!</v>
      </c>
      <c r="IC21" s="30" t="e">
        <f t="shared" si="7"/>
        <v>#REF!</v>
      </c>
      <c r="ID21" s="30" t="e">
        <f t="shared" si="7"/>
        <v>#REF!</v>
      </c>
      <c r="IE21" s="30" t="e">
        <f t="shared" si="7"/>
        <v>#REF!</v>
      </c>
      <c r="IF21" s="30" t="e">
        <f t="shared" si="7"/>
        <v>#REF!</v>
      </c>
      <c r="IG21" s="30" t="e">
        <f t="shared" si="7"/>
        <v>#REF!</v>
      </c>
      <c r="IH21" s="30" t="e">
        <f t="shared" si="7"/>
        <v>#REF!</v>
      </c>
    </row>
    <row r="22" spans="2:242">
      <c r="L22" s="24" t="s">
        <v>78</v>
      </c>
      <c r="N22" s="31" t="e">
        <f>SUM(N21:IH21)</f>
        <v>#REF!</v>
      </c>
    </row>
    <row r="23" spans="2:242">
      <c r="L23" s="24"/>
      <c r="N23" s="32"/>
    </row>
    <row r="24" spans="2:242">
      <c r="X24" s="24" t="s">
        <v>76</v>
      </c>
      <c r="Y24" s="33" t="e">
        <f>M20</f>
        <v>#REF!</v>
      </c>
      <c r="Z24" s="32"/>
    </row>
    <row r="25" spans="2:242">
      <c r="O25" s="34"/>
      <c r="P25" s="34"/>
      <c r="Q25" s="34"/>
      <c r="R25" s="34"/>
      <c r="S25" s="34"/>
      <c r="T25" s="34"/>
      <c r="U25" s="34"/>
      <c r="V25" s="34"/>
      <c r="X25" s="24" t="s">
        <v>79</v>
      </c>
      <c r="Z25" s="32"/>
      <c r="AA25" s="34" t="e">
        <f>AA16/(1+$M$20)^AA12</f>
        <v>#REF!</v>
      </c>
      <c r="AB25" s="34" t="e">
        <f t="shared" ref="AB25:CM25" si="8">AB16/(1+$M$20)^AB12</f>
        <v>#REF!</v>
      </c>
      <c r="AC25" s="34" t="e">
        <f t="shared" si="8"/>
        <v>#REF!</v>
      </c>
      <c r="AD25" s="34" t="e">
        <f t="shared" si="8"/>
        <v>#REF!</v>
      </c>
      <c r="AE25" s="34" t="e">
        <f t="shared" si="8"/>
        <v>#REF!</v>
      </c>
      <c r="AF25" s="34" t="e">
        <f t="shared" si="8"/>
        <v>#REF!</v>
      </c>
      <c r="AG25" s="34" t="e">
        <f t="shared" si="8"/>
        <v>#REF!</v>
      </c>
      <c r="AH25" s="34" t="e">
        <f t="shared" si="8"/>
        <v>#REF!</v>
      </c>
      <c r="AI25" s="34" t="e">
        <f t="shared" si="8"/>
        <v>#REF!</v>
      </c>
      <c r="AJ25" s="34" t="e">
        <f t="shared" si="8"/>
        <v>#REF!</v>
      </c>
      <c r="AK25" s="34" t="e">
        <f t="shared" si="8"/>
        <v>#REF!</v>
      </c>
      <c r="AL25" s="34" t="e">
        <f t="shared" si="8"/>
        <v>#REF!</v>
      </c>
      <c r="AM25" s="34" t="e">
        <f t="shared" si="8"/>
        <v>#REF!</v>
      </c>
      <c r="AN25" s="34" t="e">
        <f t="shared" si="8"/>
        <v>#REF!</v>
      </c>
      <c r="AO25" s="34" t="e">
        <f t="shared" si="8"/>
        <v>#REF!</v>
      </c>
      <c r="AP25" s="34" t="e">
        <f t="shared" si="8"/>
        <v>#REF!</v>
      </c>
      <c r="AQ25" s="34" t="e">
        <f t="shared" si="8"/>
        <v>#REF!</v>
      </c>
      <c r="AR25" s="34" t="e">
        <f t="shared" si="8"/>
        <v>#REF!</v>
      </c>
      <c r="AS25" s="34" t="e">
        <f t="shared" si="8"/>
        <v>#REF!</v>
      </c>
      <c r="AT25" s="34" t="e">
        <f t="shared" si="8"/>
        <v>#REF!</v>
      </c>
      <c r="AU25" s="34" t="e">
        <f t="shared" si="8"/>
        <v>#REF!</v>
      </c>
      <c r="AV25" s="34" t="e">
        <f t="shared" si="8"/>
        <v>#REF!</v>
      </c>
      <c r="AW25" s="34" t="e">
        <f t="shared" si="8"/>
        <v>#REF!</v>
      </c>
      <c r="AX25" s="34" t="e">
        <f t="shared" si="8"/>
        <v>#REF!</v>
      </c>
      <c r="AY25" s="34" t="e">
        <f t="shared" si="8"/>
        <v>#REF!</v>
      </c>
      <c r="AZ25" s="34" t="e">
        <f t="shared" si="8"/>
        <v>#REF!</v>
      </c>
      <c r="BA25" s="34" t="e">
        <f t="shared" si="8"/>
        <v>#REF!</v>
      </c>
      <c r="BB25" s="34" t="e">
        <f t="shared" si="8"/>
        <v>#REF!</v>
      </c>
      <c r="BC25" s="34" t="e">
        <f t="shared" si="8"/>
        <v>#REF!</v>
      </c>
      <c r="BD25" s="34" t="e">
        <f t="shared" si="8"/>
        <v>#REF!</v>
      </c>
      <c r="BE25" s="34" t="e">
        <f t="shared" si="8"/>
        <v>#REF!</v>
      </c>
      <c r="BF25" s="34" t="e">
        <f t="shared" si="8"/>
        <v>#REF!</v>
      </c>
      <c r="BG25" s="34" t="e">
        <f t="shared" si="8"/>
        <v>#REF!</v>
      </c>
      <c r="BH25" s="34" t="e">
        <f t="shared" si="8"/>
        <v>#REF!</v>
      </c>
      <c r="BI25" s="34" t="e">
        <f t="shared" si="8"/>
        <v>#REF!</v>
      </c>
      <c r="BJ25" s="34" t="e">
        <f t="shared" si="8"/>
        <v>#REF!</v>
      </c>
      <c r="BK25" s="34" t="e">
        <f t="shared" si="8"/>
        <v>#REF!</v>
      </c>
      <c r="BL25" s="34" t="e">
        <f t="shared" si="8"/>
        <v>#REF!</v>
      </c>
      <c r="BM25" s="34" t="e">
        <f t="shared" si="8"/>
        <v>#REF!</v>
      </c>
      <c r="BN25" s="34" t="e">
        <f t="shared" si="8"/>
        <v>#REF!</v>
      </c>
      <c r="BO25" s="34" t="e">
        <f t="shared" si="8"/>
        <v>#REF!</v>
      </c>
      <c r="BP25" s="34" t="e">
        <f t="shared" si="8"/>
        <v>#REF!</v>
      </c>
      <c r="BQ25" s="34" t="e">
        <f t="shared" si="8"/>
        <v>#REF!</v>
      </c>
      <c r="BR25" s="34" t="e">
        <f t="shared" si="8"/>
        <v>#REF!</v>
      </c>
      <c r="BS25" s="34" t="e">
        <f t="shared" si="8"/>
        <v>#REF!</v>
      </c>
      <c r="BT25" s="34" t="e">
        <f t="shared" si="8"/>
        <v>#REF!</v>
      </c>
      <c r="BU25" s="34" t="e">
        <f t="shared" si="8"/>
        <v>#REF!</v>
      </c>
      <c r="BV25" s="34" t="e">
        <f t="shared" si="8"/>
        <v>#REF!</v>
      </c>
      <c r="BW25" s="34" t="e">
        <f t="shared" si="8"/>
        <v>#REF!</v>
      </c>
      <c r="BX25" s="34" t="e">
        <f t="shared" si="8"/>
        <v>#REF!</v>
      </c>
      <c r="BY25" s="34" t="e">
        <f t="shared" si="8"/>
        <v>#REF!</v>
      </c>
      <c r="BZ25" s="34" t="e">
        <f t="shared" si="8"/>
        <v>#REF!</v>
      </c>
      <c r="CA25" s="34" t="e">
        <f t="shared" si="8"/>
        <v>#REF!</v>
      </c>
      <c r="CB25" s="34" t="e">
        <f t="shared" si="8"/>
        <v>#REF!</v>
      </c>
      <c r="CC25" s="34" t="e">
        <f t="shared" si="8"/>
        <v>#REF!</v>
      </c>
      <c r="CD25" s="34" t="e">
        <f t="shared" si="8"/>
        <v>#REF!</v>
      </c>
      <c r="CE25" s="34" t="e">
        <f t="shared" si="8"/>
        <v>#REF!</v>
      </c>
      <c r="CF25" s="34" t="e">
        <f t="shared" si="8"/>
        <v>#REF!</v>
      </c>
      <c r="CG25" s="34" t="e">
        <f t="shared" si="8"/>
        <v>#REF!</v>
      </c>
      <c r="CH25" s="34" t="e">
        <f t="shared" si="8"/>
        <v>#REF!</v>
      </c>
      <c r="CI25" s="34" t="e">
        <f t="shared" si="8"/>
        <v>#REF!</v>
      </c>
      <c r="CJ25" s="34" t="e">
        <f t="shared" si="8"/>
        <v>#REF!</v>
      </c>
      <c r="CK25" s="34" t="e">
        <f t="shared" si="8"/>
        <v>#REF!</v>
      </c>
      <c r="CL25" s="34" t="e">
        <f t="shared" si="8"/>
        <v>#REF!</v>
      </c>
      <c r="CM25" s="34" t="e">
        <f t="shared" si="8"/>
        <v>#REF!</v>
      </c>
      <c r="CN25" s="34" t="e">
        <f t="shared" ref="CN25:EY25" si="9">CN16/(1+$M$20)^CN12</f>
        <v>#REF!</v>
      </c>
      <c r="CO25" s="34" t="e">
        <f t="shared" si="9"/>
        <v>#REF!</v>
      </c>
      <c r="CP25" s="34" t="e">
        <f t="shared" si="9"/>
        <v>#REF!</v>
      </c>
      <c r="CQ25" s="34" t="e">
        <f t="shared" si="9"/>
        <v>#REF!</v>
      </c>
      <c r="CR25" s="34" t="e">
        <f t="shared" si="9"/>
        <v>#REF!</v>
      </c>
      <c r="CS25" s="34" t="e">
        <f t="shared" si="9"/>
        <v>#REF!</v>
      </c>
      <c r="CT25" s="34" t="e">
        <f t="shared" si="9"/>
        <v>#REF!</v>
      </c>
      <c r="CU25" s="34" t="e">
        <f t="shared" si="9"/>
        <v>#REF!</v>
      </c>
      <c r="CV25" s="34" t="e">
        <f t="shared" si="9"/>
        <v>#REF!</v>
      </c>
      <c r="CW25" s="34" t="e">
        <f t="shared" si="9"/>
        <v>#REF!</v>
      </c>
      <c r="CX25" s="34" t="e">
        <f t="shared" si="9"/>
        <v>#REF!</v>
      </c>
      <c r="CY25" s="34" t="e">
        <f t="shared" si="9"/>
        <v>#REF!</v>
      </c>
      <c r="CZ25" s="34" t="e">
        <f t="shared" si="9"/>
        <v>#REF!</v>
      </c>
      <c r="DA25" s="34" t="e">
        <f t="shared" si="9"/>
        <v>#REF!</v>
      </c>
      <c r="DB25" s="34" t="e">
        <f t="shared" si="9"/>
        <v>#REF!</v>
      </c>
      <c r="DC25" s="34" t="e">
        <f t="shared" si="9"/>
        <v>#REF!</v>
      </c>
      <c r="DD25" s="34" t="e">
        <f t="shared" si="9"/>
        <v>#REF!</v>
      </c>
      <c r="DE25" s="34" t="e">
        <f t="shared" si="9"/>
        <v>#REF!</v>
      </c>
      <c r="DF25" s="34" t="e">
        <f t="shared" si="9"/>
        <v>#REF!</v>
      </c>
      <c r="DG25" s="34" t="e">
        <f t="shared" si="9"/>
        <v>#REF!</v>
      </c>
      <c r="DH25" s="34" t="e">
        <f t="shared" si="9"/>
        <v>#REF!</v>
      </c>
      <c r="DI25" s="34" t="e">
        <f t="shared" si="9"/>
        <v>#REF!</v>
      </c>
      <c r="DJ25" s="34" t="e">
        <f t="shared" si="9"/>
        <v>#REF!</v>
      </c>
      <c r="DK25" s="34" t="e">
        <f t="shared" si="9"/>
        <v>#REF!</v>
      </c>
      <c r="DL25" s="34" t="e">
        <f t="shared" si="9"/>
        <v>#REF!</v>
      </c>
      <c r="DM25" s="34" t="e">
        <f t="shared" si="9"/>
        <v>#REF!</v>
      </c>
      <c r="DN25" s="34" t="e">
        <f t="shared" si="9"/>
        <v>#REF!</v>
      </c>
      <c r="DO25" s="34" t="e">
        <f t="shared" si="9"/>
        <v>#REF!</v>
      </c>
      <c r="DP25" s="34" t="e">
        <f t="shared" si="9"/>
        <v>#REF!</v>
      </c>
      <c r="DQ25" s="34" t="e">
        <f t="shared" si="9"/>
        <v>#REF!</v>
      </c>
      <c r="DR25" s="34" t="e">
        <f t="shared" si="9"/>
        <v>#REF!</v>
      </c>
      <c r="DS25" s="34" t="e">
        <f t="shared" si="9"/>
        <v>#REF!</v>
      </c>
      <c r="DT25" s="34" t="e">
        <f t="shared" si="9"/>
        <v>#REF!</v>
      </c>
      <c r="DU25" s="34" t="e">
        <f t="shared" si="9"/>
        <v>#REF!</v>
      </c>
      <c r="DV25" s="34" t="e">
        <f t="shared" si="9"/>
        <v>#REF!</v>
      </c>
      <c r="DW25" s="34" t="e">
        <f t="shared" si="9"/>
        <v>#REF!</v>
      </c>
      <c r="DX25" s="34" t="e">
        <f t="shared" si="9"/>
        <v>#REF!</v>
      </c>
      <c r="DY25" s="34" t="e">
        <f t="shared" si="9"/>
        <v>#REF!</v>
      </c>
      <c r="DZ25" s="34" t="e">
        <f t="shared" si="9"/>
        <v>#REF!</v>
      </c>
      <c r="EA25" s="34" t="e">
        <f t="shared" si="9"/>
        <v>#REF!</v>
      </c>
      <c r="EB25" s="34" t="e">
        <f t="shared" si="9"/>
        <v>#REF!</v>
      </c>
      <c r="EC25" s="34" t="e">
        <f t="shared" si="9"/>
        <v>#REF!</v>
      </c>
      <c r="ED25" s="34" t="e">
        <f t="shared" si="9"/>
        <v>#REF!</v>
      </c>
      <c r="EE25" s="34" t="e">
        <f t="shared" si="9"/>
        <v>#REF!</v>
      </c>
      <c r="EF25" s="34" t="e">
        <f t="shared" si="9"/>
        <v>#REF!</v>
      </c>
      <c r="EG25" s="34" t="e">
        <f t="shared" si="9"/>
        <v>#REF!</v>
      </c>
      <c r="EH25" s="34" t="e">
        <f t="shared" si="9"/>
        <v>#REF!</v>
      </c>
      <c r="EI25" s="34" t="e">
        <f t="shared" si="9"/>
        <v>#REF!</v>
      </c>
      <c r="EJ25" s="34" t="e">
        <f t="shared" si="9"/>
        <v>#REF!</v>
      </c>
      <c r="EK25" s="34" t="e">
        <f t="shared" si="9"/>
        <v>#REF!</v>
      </c>
      <c r="EL25" s="34" t="e">
        <f t="shared" si="9"/>
        <v>#REF!</v>
      </c>
      <c r="EM25" s="34" t="e">
        <f t="shared" si="9"/>
        <v>#REF!</v>
      </c>
      <c r="EN25" s="34" t="e">
        <f t="shared" si="9"/>
        <v>#REF!</v>
      </c>
      <c r="EO25" s="34" t="e">
        <f t="shared" si="9"/>
        <v>#REF!</v>
      </c>
      <c r="EP25" s="34" t="e">
        <f t="shared" si="9"/>
        <v>#REF!</v>
      </c>
      <c r="EQ25" s="34" t="e">
        <f t="shared" si="9"/>
        <v>#REF!</v>
      </c>
      <c r="ER25" s="34" t="e">
        <f t="shared" si="9"/>
        <v>#REF!</v>
      </c>
      <c r="ES25" s="34" t="e">
        <f t="shared" si="9"/>
        <v>#REF!</v>
      </c>
      <c r="ET25" s="34" t="e">
        <f t="shared" si="9"/>
        <v>#REF!</v>
      </c>
      <c r="EU25" s="34" t="e">
        <f t="shared" si="9"/>
        <v>#REF!</v>
      </c>
      <c r="EV25" s="34" t="e">
        <f t="shared" si="9"/>
        <v>#REF!</v>
      </c>
      <c r="EW25" s="34" t="e">
        <f t="shared" si="9"/>
        <v>#REF!</v>
      </c>
      <c r="EX25" s="34" t="e">
        <f t="shared" si="9"/>
        <v>#REF!</v>
      </c>
      <c r="EY25" s="34" t="e">
        <f t="shared" si="9"/>
        <v>#REF!</v>
      </c>
      <c r="EZ25" s="34" t="e">
        <f t="shared" ref="EZ25:HK25" si="10">EZ16/(1+$M$20)^EZ12</f>
        <v>#REF!</v>
      </c>
      <c r="FA25" s="34" t="e">
        <f t="shared" si="10"/>
        <v>#REF!</v>
      </c>
      <c r="FB25" s="34" t="e">
        <f t="shared" si="10"/>
        <v>#REF!</v>
      </c>
      <c r="FC25" s="34" t="e">
        <f t="shared" si="10"/>
        <v>#REF!</v>
      </c>
      <c r="FD25" s="34" t="e">
        <f t="shared" si="10"/>
        <v>#REF!</v>
      </c>
      <c r="FE25" s="34" t="e">
        <f t="shared" si="10"/>
        <v>#REF!</v>
      </c>
      <c r="FF25" s="34" t="e">
        <f t="shared" si="10"/>
        <v>#REF!</v>
      </c>
      <c r="FG25" s="34" t="e">
        <f t="shared" si="10"/>
        <v>#REF!</v>
      </c>
      <c r="FH25" s="34" t="e">
        <f t="shared" si="10"/>
        <v>#REF!</v>
      </c>
      <c r="FI25" s="34" t="e">
        <f t="shared" si="10"/>
        <v>#REF!</v>
      </c>
      <c r="FJ25" s="34" t="e">
        <f t="shared" si="10"/>
        <v>#REF!</v>
      </c>
      <c r="FK25" s="34" t="e">
        <f t="shared" si="10"/>
        <v>#REF!</v>
      </c>
      <c r="FL25" s="34" t="e">
        <f t="shared" si="10"/>
        <v>#REF!</v>
      </c>
      <c r="FM25" s="34" t="e">
        <f t="shared" si="10"/>
        <v>#REF!</v>
      </c>
      <c r="FN25" s="34" t="e">
        <f t="shared" si="10"/>
        <v>#REF!</v>
      </c>
      <c r="FO25" s="34" t="e">
        <f t="shared" si="10"/>
        <v>#REF!</v>
      </c>
      <c r="FP25" s="34" t="e">
        <f t="shared" si="10"/>
        <v>#REF!</v>
      </c>
      <c r="FQ25" s="34" t="e">
        <f t="shared" si="10"/>
        <v>#REF!</v>
      </c>
      <c r="FR25" s="34" t="e">
        <f t="shared" si="10"/>
        <v>#REF!</v>
      </c>
      <c r="FS25" s="34" t="e">
        <f t="shared" si="10"/>
        <v>#REF!</v>
      </c>
      <c r="FT25" s="34" t="e">
        <f t="shared" si="10"/>
        <v>#REF!</v>
      </c>
      <c r="FU25" s="34" t="e">
        <f t="shared" si="10"/>
        <v>#REF!</v>
      </c>
      <c r="FV25" s="34" t="e">
        <f t="shared" si="10"/>
        <v>#REF!</v>
      </c>
      <c r="FW25" s="34" t="e">
        <f t="shared" si="10"/>
        <v>#REF!</v>
      </c>
      <c r="FX25" s="34" t="e">
        <f t="shared" si="10"/>
        <v>#REF!</v>
      </c>
      <c r="FY25" s="34" t="e">
        <f t="shared" si="10"/>
        <v>#REF!</v>
      </c>
      <c r="FZ25" s="34" t="e">
        <f t="shared" si="10"/>
        <v>#REF!</v>
      </c>
      <c r="GA25" s="34" t="e">
        <f t="shared" si="10"/>
        <v>#REF!</v>
      </c>
      <c r="GB25" s="34" t="e">
        <f t="shared" si="10"/>
        <v>#REF!</v>
      </c>
      <c r="GC25" s="34" t="e">
        <f t="shared" si="10"/>
        <v>#REF!</v>
      </c>
      <c r="GD25" s="34" t="e">
        <f t="shared" si="10"/>
        <v>#REF!</v>
      </c>
      <c r="GE25" s="34" t="e">
        <f t="shared" si="10"/>
        <v>#REF!</v>
      </c>
      <c r="GF25" s="34" t="e">
        <f t="shared" si="10"/>
        <v>#REF!</v>
      </c>
      <c r="GG25" s="34" t="e">
        <f t="shared" si="10"/>
        <v>#REF!</v>
      </c>
      <c r="GH25" s="34" t="e">
        <f t="shared" si="10"/>
        <v>#REF!</v>
      </c>
      <c r="GI25" s="34" t="e">
        <f t="shared" si="10"/>
        <v>#REF!</v>
      </c>
      <c r="GJ25" s="34" t="e">
        <f t="shared" si="10"/>
        <v>#REF!</v>
      </c>
      <c r="GK25" s="34" t="e">
        <f t="shared" si="10"/>
        <v>#REF!</v>
      </c>
      <c r="GL25" s="34" t="e">
        <f t="shared" si="10"/>
        <v>#REF!</v>
      </c>
      <c r="GM25" s="34" t="e">
        <f t="shared" si="10"/>
        <v>#REF!</v>
      </c>
      <c r="GN25" s="34" t="e">
        <f t="shared" si="10"/>
        <v>#REF!</v>
      </c>
      <c r="GO25" s="34" t="e">
        <f t="shared" si="10"/>
        <v>#REF!</v>
      </c>
      <c r="GP25" s="34" t="e">
        <f t="shared" si="10"/>
        <v>#REF!</v>
      </c>
      <c r="GQ25" s="34" t="e">
        <f t="shared" si="10"/>
        <v>#REF!</v>
      </c>
      <c r="GR25" s="34" t="e">
        <f t="shared" si="10"/>
        <v>#REF!</v>
      </c>
      <c r="GS25" s="34" t="e">
        <f t="shared" si="10"/>
        <v>#REF!</v>
      </c>
      <c r="GT25" s="34" t="e">
        <f t="shared" si="10"/>
        <v>#REF!</v>
      </c>
      <c r="GU25" s="34" t="e">
        <f t="shared" si="10"/>
        <v>#REF!</v>
      </c>
      <c r="GV25" s="34" t="e">
        <f t="shared" si="10"/>
        <v>#REF!</v>
      </c>
      <c r="GW25" s="34" t="e">
        <f t="shared" si="10"/>
        <v>#REF!</v>
      </c>
      <c r="GX25" s="34" t="e">
        <f t="shared" si="10"/>
        <v>#REF!</v>
      </c>
      <c r="GY25" s="34" t="e">
        <f t="shared" si="10"/>
        <v>#REF!</v>
      </c>
      <c r="GZ25" s="34" t="e">
        <f t="shared" si="10"/>
        <v>#REF!</v>
      </c>
      <c r="HA25" s="34" t="e">
        <f t="shared" si="10"/>
        <v>#REF!</v>
      </c>
      <c r="HB25" s="34" t="e">
        <f t="shared" si="10"/>
        <v>#REF!</v>
      </c>
      <c r="HC25" s="34" t="e">
        <f t="shared" si="10"/>
        <v>#REF!</v>
      </c>
      <c r="HD25" s="34" t="e">
        <f t="shared" si="10"/>
        <v>#REF!</v>
      </c>
      <c r="HE25" s="34" t="e">
        <f t="shared" si="10"/>
        <v>#REF!</v>
      </c>
      <c r="HF25" s="34" t="e">
        <f t="shared" si="10"/>
        <v>#REF!</v>
      </c>
      <c r="HG25" s="34" t="e">
        <f t="shared" si="10"/>
        <v>#REF!</v>
      </c>
      <c r="HH25" s="34" t="e">
        <f t="shared" si="10"/>
        <v>#REF!</v>
      </c>
      <c r="HI25" s="34" t="e">
        <f t="shared" si="10"/>
        <v>#REF!</v>
      </c>
      <c r="HJ25" s="34" t="e">
        <f t="shared" si="10"/>
        <v>#REF!</v>
      </c>
      <c r="HK25" s="34" t="e">
        <f t="shared" si="10"/>
        <v>#REF!</v>
      </c>
      <c r="HL25" s="34" t="e">
        <f t="shared" ref="HL25:IH25" si="11">HL16/(1+$M$20)^HL12</f>
        <v>#REF!</v>
      </c>
      <c r="HM25" s="34" t="e">
        <f t="shared" si="11"/>
        <v>#REF!</v>
      </c>
      <c r="HN25" s="34" t="e">
        <f t="shared" si="11"/>
        <v>#REF!</v>
      </c>
      <c r="HO25" s="34" t="e">
        <f t="shared" si="11"/>
        <v>#REF!</v>
      </c>
      <c r="HP25" s="34" t="e">
        <f t="shared" si="11"/>
        <v>#REF!</v>
      </c>
      <c r="HQ25" s="34" t="e">
        <f t="shared" si="11"/>
        <v>#REF!</v>
      </c>
      <c r="HR25" s="34" t="e">
        <f t="shared" si="11"/>
        <v>#REF!</v>
      </c>
      <c r="HS25" s="34" t="e">
        <f t="shared" si="11"/>
        <v>#REF!</v>
      </c>
      <c r="HT25" s="34" t="e">
        <f t="shared" si="11"/>
        <v>#REF!</v>
      </c>
      <c r="HU25" s="34" t="e">
        <f t="shared" si="11"/>
        <v>#REF!</v>
      </c>
      <c r="HV25" s="34" t="e">
        <f t="shared" si="11"/>
        <v>#REF!</v>
      </c>
      <c r="HW25" s="34" t="e">
        <f t="shared" si="11"/>
        <v>#REF!</v>
      </c>
      <c r="HX25" s="34" t="e">
        <f t="shared" si="11"/>
        <v>#REF!</v>
      </c>
      <c r="HY25" s="34" t="e">
        <f t="shared" si="11"/>
        <v>#REF!</v>
      </c>
      <c r="HZ25" s="34" t="e">
        <f t="shared" si="11"/>
        <v>#REF!</v>
      </c>
      <c r="IA25" s="34" t="e">
        <f t="shared" si="11"/>
        <v>#REF!</v>
      </c>
      <c r="IB25" s="34" t="e">
        <f t="shared" si="11"/>
        <v>#REF!</v>
      </c>
      <c r="IC25" s="34" t="e">
        <f t="shared" si="11"/>
        <v>#REF!</v>
      </c>
      <c r="ID25" s="34" t="e">
        <f t="shared" si="11"/>
        <v>#REF!</v>
      </c>
      <c r="IE25" s="34" t="e">
        <f t="shared" si="11"/>
        <v>#REF!</v>
      </c>
      <c r="IF25" s="34" t="e">
        <f t="shared" si="11"/>
        <v>#REF!</v>
      </c>
      <c r="IG25" s="34" t="e">
        <f t="shared" si="11"/>
        <v>#REF!</v>
      </c>
      <c r="IH25" s="34" t="e">
        <f t="shared" si="11"/>
        <v>#REF!</v>
      </c>
    </row>
    <row r="26" spans="2:242">
      <c r="L26" s="63" t="s">
        <v>80</v>
      </c>
      <c r="M26" s="63" t="s">
        <v>81</v>
      </c>
      <c r="N26" s="63" t="s">
        <v>82</v>
      </c>
      <c r="O26" s="64" t="s">
        <v>83</v>
      </c>
      <c r="X26" s="24" t="s">
        <v>84</v>
      </c>
      <c r="Z26" s="35" t="e">
        <f>SUM(Z25:IH25)</f>
        <v>#REF!</v>
      </c>
    </row>
    <row r="27" spans="2:242">
      <c r="K27" s="57">
        <v>43831</v>
      </c>
      <c r="L27" s="61" t="e">
        <f>N32-N44</f>
        <v>#REF!</v>
      </c>
      <c r="M27" s="30" t="e">
        <f>N27-L27</f>
        <v>#REF!</v>
      </c>
      <c r="N27" s="62" t="e">
        <f>N32</f>
        <v>#REF!</v>
      </c>
      <c r="O27" s="30">
        <f>SUM(L32)</f>
        <v>0</v>
      </c>
    </row>
    <row r="28" spans="2:242">
      <c r="B28" s="36"/>
      <c r="K28" s="57">
        <v>44196</v>
      </c>
      <c r="L28" s="30" t="e">
        <f>SUM(L45:M56)</f>
        <v>#REF!</v>
      </c>
      <c r="M28" s="30" t="e">
        <f>SUM(L57:M92)</f>
        <v>#REF!</v>
      </c>
      <c r="N28" s="30" t="e">
        <f>N44</f>
        <v>#REF!</v>
      </c>
      <c r="O28" s="30" t="e">
        <f>SUM(L45:L56)</f>
        <v>#REF!</v>
      </c>
    </row>
    <row r="29" spans="2:242">
      <c r="B29" s="27"/>
      <c r="K29" s="57">
        <v>44561</v>
      </c>
      <c r="L29" s="30" t="e">
        <f>SUM(M57:M68)</f>
        <v>#REF!</v>
      </c>
      <c r="M29" s="30" t="e">
        <f>SUM(M69:M92)</f>
        <v>#REF!</v>
      </c>
      <c r="N29" s="30" t="e">
        <f>N56</f>
        <v>#REF!</v>
      </c>
      <c r="O29" s="30" t="e">
        <f>SUM(L57:L92)</f>
        <v>#REF!</v>
      </c>
    </row>
    <row r="30" spans="2:242">
      <c r="B30" s="27"/>
      <c r="H30" s="37" t="s">
        <v>85</v>
      </c>
      <c r="I30" s="38"/>
      <c r="J30" s="38"/>
      <c r="K30" s="38"/>
      <c r="L30" s="38"/>
      <c r="M30" s="39"/>
      <c r="N30" s="38"/>
      <c r="O30" s="30"/>
      <c r="T30" s="37" t="s">
        <v>86</v>
      </c>
      <c r="U30" s="38"/>
      <c r="V30" s="38"/>
      <c r="W30" s="38"/>
      <c r="X30" s="38"/>
      <c r="Y30" s="39"/>
      <c r="Z30" s="38"/>
    </row>
    <row r="31" spans="2:242" ht="26">
      <c r="B31" s="27"/>
      <c r="H31" s="40" t="s">
        <v>87</v>
      </c>
      <c r="I31" s="40" t="s">
        <v>88</v>
      </c>
      <c r="J31" s="40" t="s">
        <v>89</v>
      </c>
      <c r="K31" s="40" t="s">
        <v>90</v>
      </c>
      <c r="L31" s="40" t="s">
        <v>91</v>
      </c>
      <c r="M31" s="40" t="s">
        <v>92</v>
      </c>
      <c r="N31" s="40" t="s">
        <v>93</v>
      </c>
      <c r="P31" s="41" t="s">
        <v>94</v>
      </c>
      <c r="R31" s="30" t="e">
        <f>R39-S43+R45-S49</f>
        <v>#REF!</v>
      </c>
      <c r="T31" s="40" t="s">
        <v>87</v>
      </c>
      <c r="U31" s="40" t="s">
        <v>88</v>
      </c>
      <c r="V31" s="40" t="s">
        <v>89</v>
      </c>
      <c r="W31" s="40" t="s">
        <v>90</v>
      </c>
      <c r="X31" s="40" t="s">
        <v>91</v>
      </c>
      <c r="Y31" s="40" t="s">
        <v>92</v>
      </c>
      <c r="Z31" s="40" t="s">
        <v>93</v>
      </c>
      <c r="AB31" s="41" t="s">
        <v>95</v>
      </c>
    </row>
    <row r="32" spans="2:242">
      <c r="B32" s="27"/>
      <c r="H32" s="36">
        <v>0</v>
      </c>
      <c r="I32" s="42">
        <v>43831</v>
      </c>
      <c r="J32" s="34" t="e">
        <f>N22</f>
        <v>#REF!</v>
      </c>
      <c r="K32" s="34">
        <v>0</v>
      </c>
      <c r="L32" s="34">
        <v>0</v>
      </c>
      <c r="M32" s="34">
        <v>0</v>
      </c>
      <c r="N32" s="43" t="e">
        <f t="shared" ref="N32:N38" si="12">J32-M32</f>
        <v>#REF!</v>
      </c>
      <c r="P32" s="44" t="s">
        <v>96</v>
      </c>
      <c r="Q32" s="30"/>
      <c r="R32" s="30"/>
      <c r="S32" s="30"/>
      <c r="T32" s="36">
        <v>0</v>
      </c>
      <c r="U32" s="42">
        <v>43831</v>
      </c>
      <c r="V32" s="34"/>
      <c r="W32" s="34"/>
      <c r="X32" s="34"/>
      <c r="Y32" s="34"/>
      <c r="Z32" s="45"/>
      <c r="AB32" s="44" t="s">
        <v>96</v>
      </c>
      <c r="AC32" s="30"/>
      <c r="AD32" s="30"/>
      <c r="AE32" s="30"/>
    </row>
    <row r="33" spans="2:242">
      <c r="B33" s="27"/>
      <c r="F33" s="25">
        <f>I33</f>
        <v>43831</v>
      </c>
      <c r="H33" s="36">
        <v>1</v>
      </c>
      <c r="I33" s="25">
        <v>43831</v>
      </c>
      <c r="J33" s="34" t="e">
        <f>N32</f>
        <v>#REF!</v>
      </c>
      <c r="K33" s="34">
        <f>O15</f>
        <v>90000</v>
      </c>
      <c r="L33" s="34" t="e">
        <f>J33*$M$20</f>
        <v>#REF!</v>
      </c>
      <c r="M33" s="34" t="e">
        <f>K33-L33</f>
        <v>#REF!</v>
      </c>
      <c r="N33" s="58" t="e">
        <f>J33-M33</f>
        <v>#REF!</v>
      </c>
      <c r="O33" s="30"/>
      <c r="T33" s="36">
        <v>1</v>
      </c>
      <c r="U33" s="25">
        <v>43831</v>
      </c>
      <c r="V33" s="34"/>
      <c r="W33" s="34"/>
      <c r="X33" s="34"/>
      <c r="Y33" s="34"/>
      <c r="Z33" s="34"/>
      <c r="AA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</row>
    <row r="34" spans="2:242">
      <c r="B34" s="27"/>
      <c r="F34" s="25">
        <f t="shared" ref="F34:F97" si="13">I34</f>
        <v>43862</v>
      </c>
      <c r="H34" s="36">
        <v>2</v>
      </c>
      <c r="I34" s="25">
        <v>43862</v>
      </c>
      <c r="J34" s="34" t="e">
        <f>N33</f>
        <v>#REF!</v>
      </c>
      <c r="K34" s="34">
        <f>P15</f>
        <v>90000</v>
      </c>
      <c r="L34" s="34" t="e">
        <f t="shared" ref="L34:L97" si="14">J34*$M$20</f>
        <v>#REF!</v>
      </c>
      <c r="M34" s="34" t="e">
        <f t="shared" ref="M34:M97" si="15">K34-L34</f>
        <v>#REF!</v>
      </c>
      <c r="N34" s="58" t="e">
        <f>J34-M34</f>
        <v>#REF!</v>
      </c>
      <c r="P34" s="23" t="s">
        <v>97</v>
      </c>
      <c r="R34" s="30" t="e">
        <f>N32</f>
        <v>#REF!</v>
      </c>
      <c r="T34" s="36">
        <v>2</v>
      </c>
      <c r="U34" s="25">
        <v>43862</v>
      </c>
      <c r="V34" s="34"/>
      <c r="W34" s="34"/>
      <c r="X34" s="34"/>
      <c r="Y34" s="34"/>
      <c r="Z34" s="34"/>
      <c r="AB34" s="23" t="s">
        <v>97</v>
      </c>
      <c r="AD34" s="30">
        <f>Z32</f>
        <v>0</v>
      </c>
    </row>
    <row r="35" spans="2:242">
      <c r="B35" s="27"/>
      <c r="F35" s="25">
        <f t="shared" si="13"/>
        <v>43891</v>
      </c>
      <c r="H35" s="36">
        <v>3</v>
      </c>
      <c r="I35" s="25">
        <v>43891</v>
      </c>
      <c r="J35" s="34" t="e">
        <f t="shared" ref="J35:J98" si="16">N34</f>
        <v>#REF!</v>
      </c>
      <c r="K35" s="34">
        <f>Q15</f>
        <v>90000</v>
      </c>
      <c r="L35" s="34" t="e">
        <f t="shared" si="14"/>
        <v>#REF!</v>
      </c>
      <c r="M35" s="34" t="e">
        <f t="shared" si="15"/>
        <v>#REF!</v>
      </c>
      <c r="N35" s="58" t="e">
        <f>J35-M35</f>
        <v>#REF!</v>
      </c>
      <c r="O35" s="30"/>
      <c r="P35" s="23" t="s">
        <v>98</v>
      </c>
      <c r="R35" s="30" t="e">
        <f>L261</f>
        <v>#REF!</v>
      </c>
      <c r="T35" s="36">
        <v>3</v>
      </c>
      <c r="U35" s="25">
        <v>43891</v>
      </c>
      <c r="V35" s="34"/>
      <c r="W35" s="34"/>
      <c r="X35" s="34"/>
      <c r="Y35" s="34"/>
      <c r="Z35" s="34"/>
      <c r="AA35" s="30"/>
      <c r="AB35" s="23" t="s">
        <v>98</v>
      </c>
      <c r="AD35" s="30">
        <v>0</v>
      </c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</row>
    <row r="36" spans="2:242">
      <c r="B36" s="27"/>
      <c r="F36" s="25">
        <f t="shared" si="13"/>
        <v>43922</v>
      </c>
      <c r="H36" s="36">
        <v>4</v>
      </c>
      <c r="I36" s="25">
        <v>43922</v>
      </c>
      <c r="J36" s="34" t="e">
        <f t="shared" si="16"/>
        <v>#REF!</v>
      </c>
      <c r="K36" s="34">
        <f>R15</f>
        <v>90000</v>
      </c>
      <c r="L36" s="34" t="e">
        <f t="shared" si="14"/>
        <v>#REF!</v>
      </c>
      <c r="M36" s="34" t="e">
        <f t="shared" si="15"/>
        <v>#REF!</v>
      </c>
      <c r="N36" s="58" t="e">
        <f>J36-M36</f>
        <v>#REF!</v>
      </c>
      <c r="P36" s="46" t="s">
        <v>99</v>
      </c>
      <c r="S36" s="30" t="e">
        <f>SUM(R34:R35)</f>
        <v>#REF!</v>
      </c>
      <c r="T36" s="36">
        <v>4</v>
      </c>
      <c r="U36" s="25">
        <v>43922</v>
      </c>
      <c r="V36" s="34"/>
      <c r="W36" s="34"/>
      <c r="X36" s="34"/>
      <c r="Y36" s="34"/>
      <c r="Z36" s="34"/>
      <c r="AB36" s="46" t="s">
        <v>99</v>
      </c>
      <c r="AE36" s="30">
        <f>SUM(AD34:AD35)</f>
        <v>0</v>
      </c>
    </row>
    <row r="37" spans="2:242">
      <c r="B37" s="27"/>
      <c r="F37" s="25">
        <f t="shared" si="13"/>
        <v>43952</v>
      </c>
      <c r="H37" s="36">
        <v>5</v>
      </c>
      <c r="I37" s="25">
        <v>43952</v>
      </c>
      <c r="J37" s="34" t="e">
        <f t="shared" si="16"/>
        <v>#REF!</v>
      </c>
      <c r="K37" s="34">
        <f>S15</f>
        <v>90000</v>
      </c>
      <c r="L37" s="34" t="e">
        <f t="shared" si="14"/>
        <v>#REF!</v>
      </c>
      <c r="M37" s="34" t="e">
        <f t="shared" si="15"/>
        <v>#REF!</v>
      </c>
      <c r="N37" s="58" t="e">
        <f t="shared" si="12"/>
        <v>#REF!</v>
      </c>
      <c r="T37" s="36">
        <v>5</v>
      </c>
      <c r="U37" s="25">
        <v>43952</v>
      </c>
      <c r="V37" s="34"/>
      <c r="W37" s="34"/>
      <c r="X37" s="34"/>
      <c r="Y37" s="34"/>
      <c r="Z37" s="34"/>
    </row>
    <row r="38" spans="2:242">
      <c r="B38" s="27"/>
      <c r="F38" s="25">
        <f t="shared" si="13"/>
        <v>43983</v>
      </c>
      <c r="H38" s="36">
        <v>6</v>
      </c>
      <c r="I38" s="25">
        <v>43983</v>
      </c>
      <c r="J38" s="34" t="e">
        <f t="shared" si="16"/>
        <v>#REF!</v>
      </c>
      <c r="K38" s="34">
        <f>T15</f>
        <v>90000</v>
      </c>
      <c r="L38" s="34" t="e">
        <f t="shared" si="14"/>
        <v>#REF!</v>
      </c>
      <c r="M38" s="34" t="e">
        <f t="shared" si="15"/>
        <v>#REF!</v>
      </c>
      <c r="N38" s="58" t="e">
        <f t="shared" si="12"/>
        <v>#REF!</v>
      </c>
      <c r="P38" s="44" t="s">
        <v>100</v>
      </c>
      <c r="T38" s="36">
        <v>6</v>
      </c>
      <c r="U38" s="25">
        <v>43983</v>
      </c>
      <c r="V38" s="34"/>
      <c r="W38" s="34"/>
      <c r="X38" s="34"/>
      <c r="Y38" s="34"/>
      <c r="Z38" s="34"/>
      <c r="AB38" s="44" t="s">
        <v>100</v>
      </c>
    </row>
    <row r="39" spans="2:242">
      <c r="B39" s="27"/>
      <c r="F39" s="25">
        <f t="shared" si="13"/>
        <v>44013</v>
      </c>
      <c r="H39" s="36">
        <v>7</v>
      </c>
      <c r="I39" s="25">
        <v>44013</v>
      </c>
      <c r="J39" s="34" t="e">
        <f t="shared" si="16"/>
        <v>#REF!</v>
      </c>
      <c r="K39" s="34">
        <f>U15</f>
        <v>90000</v>
      </c>
      <c r="L39" s="34" t="e">
        <f t="shared" si="14"/>
        <v>#REF!</v>
      </c>
      <c r="M39" s="34" t="e">
        <f t="shared" si="15"/>
        <v>#REF!</v>
      </c>
      <c r="N39" s="58" t="e">
        <f t="shared" ref="N39:N98" si="17">J39-M39</f>
        <v>#REF!</v>
      </c>
      <c r="P39" s="23" t="s">
        <v>101</v>
      </c>
      <c r="R39" s="30" t="e">
        <f>SUM(K268:K279)</f>
        <v>#REF!</v>
      </c>
      <c r="T39" s="36">
        <v>7</v>
      </c>
      <c r="U39" s="25">
        <v>44013</v>
      </c>
      <c r="V39" s="34"/>
      <c r="W39" s="34"/>
      <c r="X39" s="34"/>
      <c r="Y39" s="34"/>
      <c r="Z39" s="34"/>
      <c r="AB39" s="23" t="s">
        <v>101</v>
      </c>
      <c r="AD39" s="30">
        <f>SUM(W268:W279)</f>
        <v>0</v>
      </c>
    </row>
    <row r="40" spans="2:242">
      <c r="B40" s="27"/>
      <c r="F40" s="25">
        <f t="shared" si="13"/>
        <v>44044</v>
      </c>
      <c r="H40" s="36">
        <v>8</v>
      </c>
      <c r="I40" s="25">
        <v>44044</v>
      </c>
      <c r="J40" s="34" t="e">
        <f t="shared" si="16"/>
        <v>#REF!</v>
      </c>
      <c r="K40" s="34">
        <f>V15</f>
        <v>90000</v>
      </c>
      <c r="L40" s="34" t="e">
        <f t="shared" si="14"/>
        <v>#REF!</v>
      </c>
      <c r="M40" s="34" t="e">
        <f t="shared" si="15"/>
        <v>#REF!</v>
      </c>
      <c r="N40" s="58" t="e">
        <f t="shared" si="17"/>
        <v>#REF!</v>
      </c>
      <c r="P40" s="46" t="s">
        <v>102</v>
      </c>
      <c r="S40" s="30" t="e">
        <f>R39</f>
        <v>#REF!</v>
      </c>
      <c r="T40" s="36">
        <v>8</v>
      </c>
      <c r="U40" s="25">
        <v>44044</v>
      </c>
      <c r="V40" s="34"/>
      <c r="W40" s="34"/>
      <c r="X40" s="34"/>
      <c r="Y40" s="34"/>
      <c r="Z40" s="34"/>
      <c r="AB40" s="46" t="s">
        <v>102</v>
      </c>
      <c r="AE40" s="30">
        <f>AD39</f>
        <v>0</v>
      </c>
    </row>
    <row r="41" spans="2:242">
      <c r="B41" s="27"/>
      <c r="F41" s="25">
        <f t="shared" si="13"/>
        <v>44075</v>
      </c>
      <c r="H41" s="36">
        <v>9</v>
      </c>
      <c r="I41" s="25">
        <v>44075</v>
      </c>
      <c r="J41" s="34" t="e">
        <f t="shared" si="16"/>
        <v>#REF!</v>
      </c>
      <c r="K41" s="34">
        <f>W15</f>
        <v>90000</v>
      </c>
      <c r="L41" s="34" t="e">
        <f t="shared" si="14"/>
        <v>#REF!</v>
      </c>
      <c r="M41" s="34" t="e">
        <f t="shared" si="15"/>
        <v>#REF!</v>
      </c>
      <c r="N41" s="58" t="e">
        <f t="shared" si="17"/>
        <v>#REF!</v>
      </c>
      <c r="T41" s="36">
        <v>9</v>
      </c>
      <c r="U41" s="25">
        <v>44075</v>
      </c>
      <c r="V41" s="34"/>
      <c r="W41" s="34"/>
      <c r="X41" s="34"/>
      <c r="Y41" s="34"/>
      <c r="Z41" s="34"/>
    </row>
    <row r="42" spans="2:242">
      <c r="B42" s="27"/>
      <c r="F42" s="25">
        <f t="shared" si="13"/>
        <v>44105</v>
      </c>
      <c r="H42" s="36">
        <v>10</v>
      </c>
      <c r="I42" s="25">
        <v>44105</v>
      </c>
      <c r="J42" s="34" t="e">
        <f t="shared" si="16"/>
        <v>#REF!</v>
      </c>
      <c r="K42" s="34">
        <f>X15</f>
        <v>90000</v>
      </c>
      <c r="L42" s="34" t="e">
        <f t="shared" si="14"/>
        <v>#REF!</v>
      </c>
      <c r="M42" s="34" t="e">
        <f t="shared" si="15"/>
        <v>#REF!</v>
      </c>
      <c r="N42" s="58" t="e">
        <f t="shared" si="17"/>
        <v>#REF!</v>
      </c>
      <c r="P42" s="23" t="s">
        <v>103</v>
      </c>
      <c r="R42" s="30">
        <f>SUM(K33:K44)</f>
        <v>1080000</v>
      </c>
      <c r="T42" s="36">
        <v>10</v>
      </c>
      <c r="U42" s="25">
        <v>44105</v>
      </c>
      <c r="V42" s="34"/>
      <c r="W42" s="34"/>
      <c r="X42" s="34"/>
      <c r="Y42" s="34"/>
      <c r="Z42" s="34"/>
    </row>
    <row r="43" spans="2:242">
      <c r="B43" s="27"/>
      <c r="F43" s="25">
        <f t="shared" si="13"/>
        <v>44136</v>
      </c>
      <c r="H43" s="36">
        <v>11</v>
      </c>
      <c r="I43" s="25">
        <v>44136</v>
      </c>
      <c r="J43" s="34" t="e">
        <f t="shared" si="16"/>
        <v>#REF!</v>
      </c>
      <c r="K43" s="34">
        <f>Y15</f>
        <v>90000</v>
      </c>
      <c r="L43" s="34" t="e">
        <f t="shared" si="14"/>
        <v>#REF!</v>
      </c>
      <c r="M43" s="34" t="e">
        <f t="shared" si="15"/>
        <v>#REF!</v>
      </c>
      <c r="N43" s="58" t="e">
        <f t="shared" si="17"/>
        <v>#REF!</v>
      </c>
      <c r="P43" s="46" t="s">
        <v>104</v>
      </c>
      <c r="S43" s="30">
        <f>R42</f>
        <v>1080000</v>
      </c>
      <c r="T43" s="36">
        <v>11</v>
      </c>
      <c r="U43" s="25">
        <v>44136</v>
      </c>
      <c r="V43" s="34"/>
      <c r="W43" s="34"/>
      <c r="X43" s="34"/>
      <c r="Y43" s="34"/>
      <c r="Z43" s="34"/>
    </row>
    <row r="44" spans="2:242">
      <c r="B44" s="27"/>
      <c r="F44" s="25">
        <f t="shared" si="13"/>
        <v>44166</v>
      </c>
      <c r="H44" s="36">
        <v>12</v>
      </c>
      <c r="I44" s="25">
        <v>44166</v>
      </c>
      <c r="J44" s="34" t="e">
        <f t="shared" si="16"/>
        <v>#REF!</v>
      </c>
      <c r="K44" s="34">
        <f>Z15</f>
        <v>90000</v>
      </c>
      <c r="L44" s="34" t="e">
        <f t="shared" si="14"/>
        <v>#REF!</v>
      </c>
      <c r="M44" s="34" t="e">
        <f t="shared" si="15"/>
        <v>#REF!</v>
      </c>
      <c r="N44" s="58" t="e">
        <f t="shared" si="17"/>
        <v>#REF!</v>
      </c>
      <c r="O44" s="30" t="e">
        <f>N32-N44</f>
        <v>#REF!</v>
      </c>
      <c r="T44" s="36">
        <v>12</v>
      </c>
      <c r="U44" s="42">
        <v>44197</v>
      </c>
      <c r="V44" s="34" t="e">
        <f>Z26</f>
        <v>#REF!</v>
      </c>
      <c r="W44" s="34">
        <v>0</v>
      </c>
      <c r="X44" s="34">
        <v>0</v>
      </c>
      <c r="Y44" s="34">
        <v>0</v>
      </c>
      <c r="Z44" s="34" t="e">
        <f t="shared" ref="Z44:Z107" si="18">V44-Y44</f>
        <v>#REF!</v>
      </c>
      <c r="AB44" s="44" t="s">
        <v>105</v>
      </c>
    </row>
    <row r="45" spans="2:242">
      <c r="B45" s="27"/>
      <c r="F45" s="25">
        <f t="shared" si="13"/>
        <v>44197</v>
      </c>
      <c r="H45" s="36">
        <v>13</v>
      </c>
      <c r="I45" s="47">
        <v>44197</v>
      </c>
      <c r="J45" s="48" t="e">
        <f t="shared" si="16"/>
        <v>#REF!</v>
      </c>
      <c r="K45" s="34">
        <f>AA15</f>
        <v>150000</v>
      </c>
      <c r="L45" s="34" t="e">
        <f t="shared" si="14"/>
        <v>#REF!</v>
      </c>
      <c r="M45" s="34" t="e">
        <f t="shared" si="15"/>
        <v>#REF!</v>
      </c>
      <c r="N45" s="59" t="e">
        <f t="shared" si="17"/>
        <v>#REF!</v>
      </c>
      <c r="O45" s="30" t="e">
        <f>N44</f>
        <v>#REF!</v>
      </c>
      <c r="P45" s="23" t="s">
        <v>106</v>
      </c>
      <c r="R45" s="30" t="e">
        <f>SUM(L33:L44)</f>
        <v>#REF!</v>
      </c>
      <c r="T45" s="36">
        <v>13</v>
      </c>
      <c r="U45" s="25">
        <v>44197</v>
      </c>
      <c r="V45" s="34" t="e">
        <f t="shared" ref="V45:V108" si="19">Z44</f>
        <v>#REF!</v>
      </c>
      <c r="W45" s="34">
        <f>AA16</f>
        <v>225000</v>
      </c>
      <c r="X45" s="34" t="e">
        <f>V45*$Y$24</f>
        <v>#REF!</v>
      </c>
      <c r="Y45" s="34" t="e">
        <f t="shared" ref="Y45:Y108" si="20">W45-X45</f>
        <v>#REF!</v>
      </c>
      <c r="Z45" s="34" t="e">
        <f t="shared" si="18"/>
        <v>#REF!</v>
      </c>
      <c r="AA45" s="30"/>
      <c r="AB45" s="23" t="s">
        <v>97</v>
      </c>
      <c r="AD45" s="30" t="e">
        <f>Z44</f>
        <v>#REF!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</row>
    <row r="46" spans="2:242">
      <c r="B46" s="27"/>
      <c r="F46" s="25">
        <f t="shared" si="13"/>
        <v>44228</v>
      </c>
      <c r="H46" s="36">
        <v>14</v>
      </c>
      <c r="I46" s="47">
        <v>44228</v>
      </c>
      <c r="J46" s="48" t="e">
        <f t="shared" si="16"/>
        <v>#REF!</v>
      </c>
      <c r="K46" s="34">
        <f>AB15</f>
        <v>150000</v>
      </c>
      <c r="L46" s="34" t="e">
        <f t="shared" si="14"/>
        <v>#REF!</v>
      </c>
      <c r="M46" s="34" t="e">
        <f t="shared" si="15"/>
        <v>#REF!</v>
      </c>
      <c r="N46" s="59" t="e">
        <f t="shared" si="17"/>
        <v>#REF!</v>
      </c>
      <c r="P46" s="46" t="s">
        <v>107</v>
      </c>
      <c r="S46" s="30" t="e">
        <f>R45</f>
        <v>#REF!</v>
      </c>
      <c r="T46" s="36">
        <v>14</v>
      </c>
      <c r="U46" s="25">
        <v>44228</v>
      </c>
      <c r="V46" s="34" t="e">
        <f t="shared" si="19"/>
        <v>#REF!</v>
      </c>
      <c r="W46" s="34">
        <f>AB16</f>
        <v>225000</v>
      </c>
      <c r="X46" s="34" t="e">
        <f t="shared" ref="X46:X109" si="21">V46*$Y$24</f>
        <v>#REF!</v>
      </c>
      <c r="Y46" s="34" t="e">
        <f t="shared" si="20"/>
        <v>#REF!</v>
      </c>
      <c r="Z46" s="34" t="e">
        <f t="shared" si="18"/>
        <v>#REF!</v>
      </c>
      <c r="AB46" s="23" t="s">
        <v>98</v>
      </c>
      <c r="AD46" s="30" t="e">
        <f>X261</f>
        <v>#REF!</v>
      </c>
    </row>
    <row r="47" spans="2:242">
      <c r="B47" s="27"/>
      <c r="F47" s="25">
        <f t="shared" si="13"/>
        <v>44256</v>
      </c>
      <c r="H47" s="36">
        <v>15</v>
      </c>
      <c r="I47" s="47">
        <v>44256</v>
      </c>
      <c r="J47" s="48" t="e">
        <f t="shared" si="16"/>
        <v>#REF!</v>
      </c>
      <c r="K47" s="34">
        <f>AC15</f>
        <v>150000</v>
      </c>
      <c r="L47" s="34" t="e">
        <f t="shared" si="14"/>
        <v>#REF!</v>
      </c>
      <c r="M47" s="34" t="e">
        <f t="shared" si="15"/>
        <v>#REF!</v>
      </c>
      <c r="N47" s="59" t="e">
        <f t="shared" si="17"/>
        <v>#REF!</v>
      </c>
      <c r="T47" s="36">
        <v>15</v>
      </c>
      <c r="U47" s="25">
        <v>44256</v>
      </c>
      <c r="V47" s="34" t="e">
        <f t="shared" si="19"/>
        <v>#REF!</v>
      </c>
      <c r="W47" s="34">
        <f>AC16</f>
        <v>225000</v>
      </c>
      <c r="X47" s="34" t="e">
        <f t="shared" si="21"/>
        <v>#REF!</v>
      </c>
      <c r="Y47" s="34" t="e">
        <f t="shared" si="20"/>
        <v>#REF!</v>
      </c>
      <c r="Z47" s="34" t="e">
        <f t="shared" si="18"/>
        <v>#REF!</v>
      </c>
      <c r="AB47" s="46" t="s">
        <v>99</v>
      </c>
      <c r="AE47" s="30" t="e">
        <f>SUM(AD45:AD46)</f>
        <v>#REF!</v>
      </c>
    </row>
    <row r="48" spans="2:242">
      <c r="B48" s="27"/>
      <c r="F48" s="25">
        <f t="shared" si="13"/>
        <v>44287</v>
      </c>
      <c r="H48" s="36">
        <v>16</v>
      </c>
      <c r="I48" s="47">
        <v>44287</v>
      </c>
      <c r="J48" s="48" t="e">
        <f t="shared" si="16"/>
        <v>#REF!</v>
      </c>
      <c r="K48" s="34">
        <f>AD15</f>
        <v>150000</v>
      </c>
      <c r="L48" s="34" t="e">
        <f t="shared" si="14"/>
        <v>#REF!</v>
      </c>
      <c r="M48" s="34" t="e">
        <f t="shared" si="15"/>
        <v>#REF!</v>
      </c>
      <c r="N48" s="59" t="e">
        <f t="shared" si="17"/>
        <v>#REF!</v>
      </c>
      <c r="P48" s="23" t="s">
        <v>108</v>
      </c>
      <c r="R48" s="30" t="e">
        <f>Q86</f>
        <v>#REF!</v>
      </c>
      <c r="T48" s="36">
        <v>16</v>
      </c>
      <c r="U48" s="25">
        <v>44287</v>
      </c>
      <c r="V48" s="34" t="e">
        <f t="shared" si="19"/>
        <v>#REF!</v>
      </c>
      <c r="W48" s="34">
        <f>AD16</f>
        <v>225000</v>
      </c>
      <c r="X48" s="34" t="e">
        <f t="shared" si="21"/>
        <v>#REF!</v>
      </c>
      <c r="Y48" s="34" t="e">
        <f t="shared" si="20"/>
        <v>#REF!</v>
      </c>
      <c r="Z48" s="34" t="e">
        <f t="shared" si="18"/>
        <v>#REF!</v>
      </c>
    </row>
    <row r="49" spans="2:29">
      <c r="B49" s="27"/>
      <c r="F49" s="25">
        <f t="shared" si="13"/>
        <v>44317</v>
      </c>
      <c r="H49" s="36">
        <v>17</v>
      </c>
      <c r="I49" s="47">
        <v>44317</v>
      </c>
      <c r="J49" s="48" t="e">
        <f t="shared" si="16"/>
        <v>#REF!</v>
      </c>
      <c r="K49" s="34">
        <f>AE15</f>
        <v>150000</v>
      </c>
      <c r="L49" s="34" t="e">
        <f t="shared" si="14"/>
        <v>#REF!</v>
      </c>
      <c r="M49" s="34" t="e">
        <f t="shared" si="15"/>
        <v>#REF!</v>
      </c>
      <c r="N49" s="59" t="e">
        <f t="shared" si="17"/>
        <v>#REF!</v>
      </c>
      <c r="P49" s="46" t="s">
        <v>109</v>
      </c>
      <c r="S49" s="30" t="e">
        <f>R48</f>
        <v>#REF!</v>
      </c>
      <c r="T49" s="36">
        <v>17</v>
      </c>
      <c r="U49" s="25">
        <v>44317</v>
      </c>
      <c r="V49" s="34" t="e">
        <f t="shared" si="19"/>
        <v>#REF!</v>
      </c>
      <c r="W49" s="34">
        <f>AE16</f>
        <v>225000</v>
      </c>
      <c r="X49" s="34" t="e">
        <f t="shared" si="21"/>
        <v>#REF!</v>
      </c>
      <c r="Y49" s="34" t="e">
        <f t="shared" si="20"/>
        <v>#REF!</v>
      </c>
      <c r="Z49" s="34" t="e">
        <f t="shared" si="18"/>
        <v>#REF!</v>
      </c>
    </row>
    <row r="50" spans="2:29">
      <c r="B50" s="27"/>
      <c r="F50" s="25">
        <f t="shared" si="13"/>
        <v>44348</v>
      </c>
      <c r="H50" s="36">
        <v>18</v>
      </c>
      <c r="I50" s="47">
        <v>44348</v>
      </c>
      <c r="J50" s="48" t="e">
        <f t="shared" si="16"/>
        <v>#REF!</v>
      </c>
      <c r="K50" s="34">
        <f>AF15</f>
        <v>150000</v>
      </c>
      <c r="L50" s="34" t="e">
        <f t="shared" si="14"/>
        <v>#REF!</v>
      </c>
      <c r="M50" s="34" t="e">
        <f t="shared" si="15"/>
        <v>#REF!</v>
      </c>
      <c r="N50" s="59" t="e">
        <f t="shared" si="17"/>
        <v>#REF!</v>
      </c>
      <c r="P50" s="46"/>
      <c r="T50" s="36">
        <v>18</v>
      </c>
      <c r="U50" s="25">
        <v>44348</v>
      </c>
      <c r="V50" s="34" t="e">
        <f t="shared" si="19"/>
        <v>#REF!</v>
      </c>
      <c r="W50" s="34">
        <f>AF16</f>
        <v>225000</v>
      </c>
      <c r="X50" s="34" t="e">
        <f t="shared" si="21"/>
        <v>#REF!</v>
      </c>
      <c r="Y50" s="34" t="e">
        <f t="shared" si="20"/>
        <v>#REF!</v>
      </c>
      <c r="Z50" s="34" t="e">
        <f t="shared" si="18"/>
        <v>#REF!</v>
      </c>
    </row>
    <row r="51" spans="2:29">
      <c r="B51" s="27"/>
      <c r="F51" s="25">
        <f t="shared" si="13"/>
        <v>44378</v>
      </c>
      <c r="H51" s="36">
        <v>19</v>
      </c>
      <c r="I51" s="47">
        <v>44378</v>
      </c>
      <c r="J51" s="48" t="e">
        <f t="shared" si="16"/>
        <v>#REF!</v>
      </c>
      <c r="K51" s="34">
        <f>AG15</f>
        <v>150000</v>
      </c>
      <c r="L51" s="34" t="e">
        <f t="shared" si="14"/>
        <v>#REF!</v>
      </c>
      <c r="M51" s="34" t="e">
        <f t="shared" si="15"/>
        <v>#REF!</v>
      </c>
      <c r="N51" s="59" t="e">
        <f t="shared" si="17"/>
        <v>#REF!</v>
      </c>
      <c r="T51" s="36">
        <v>19</v>
      </c>
      <c r="U51" s="25">
        <v>44378</v>
      </c>
      <c r="V51" s="34" t="e">
        <f t="shared" si="19"/>
        <v>#REF!</v>
      </c>
      <c r="W51" s="34">
        <f>AG16</f>
        <v>225000</v>
      </c>
      <c r="X51" s="34" t="e">
        <f t="shared" si="21"/>
        <v>#REF!</v>
      </c>
      <c r="Y51" s="34" t="e">
        <f t="shared" si="20"/>
        <v>#REF!</v>
      </c>
      <c r="Z51" s="34" t="e">
        <f t="shared" si="18"/>
        <v>#REF!</v>
      </c>
    </row>
    <row r="52" spans="2:29">
      <c r="B52" s="27"/>
      <c r="F52" s="25">
        <f t="shared" si="13"/>
        <v>44409</v>
      </c>
      <c r="H52" s="36">
        <v>20</v>
      </c>
      <c r="I52" s="47">
        <v>44409</v>
      </c>
      <c r="J52" s="48" t="e">
        <f t="shared" si="16"/>
        <v>#REF!</v>
      </c>
      <c r="K52" s="34">
        <f>AH15</f>
        <v>150000</v>
      </c>
      <c r="L52" s="34" t="e">
        <f t="shared" si="14"/>
        <v>#REF!</v>
      </c>
      <c r="M52" s="34" t="e">
        <f t="shared" si="15"/>
        <v>#REF!</v>
      </c>
      <c r="N52" s="59" t="e">
        <f t="shared" si="17"/>
        <v>#REF!</v>
      </c>
      <c r="P52" s="41" t="s">
        <v>110</v>
      </c>
      <c r="T52" s="36">
        <v>20</v>
      </c>
      <c r="U52" s="25">
        <v>44409</v>
      </c>
      <c r="V52" s="34" t="e">
        <f t="shared" si="19"/>
        <v>#REF!</v>
      </c>
      <c r="W52" s="34">
        <f>AH16</f>
        <v>225000</v>
      </c>
      <c r="X52" s="34" t="e">
        <f t="shared" si="21"/>
        <v>#REF!</v>
      </c>
      <c r="Y52" s="34" t="e">
        <f t="shared" si="20"/>
        <v>#REF!</v>
      </c>
      <c r="Z52" s="34" t="e">
        <f t="shared" si="18"/>
        <v>#REF!</v>
      </c>
      <c r="AB52" s="41" t="s">
        <v>110</v>
      </c>
    </row>
    <row r="53" spans="2:29">
      <c r="B53" s="27"/>
      <c r="F53" s="25">
        <f t="shared" si="13"/>
        <v>44440</v>
      </c>
      <c r="H53" s="36">
        <v>21</v>
      </c>
      <c r="I53" s="47">
        <v>44440</v>
      </c>
      <c r="J53" s="48" t="e">
        <f t="shared" si="16"/>
        <v>#REF!</v>
      </c>
      <c r="K53" s="34">
        <f>AI15</f>
        <v>150000</v>
      </c>
      <c r="L53" s="34" t="e">
        <f t="shared" si="14"/>
        <v>#REF!</v>
      </c>
      <c r="M53" s="34" t="e">
        <f t="shared" si="15"/>
        <v>#REF!</v>
      </c>
      <c r="N53" s="59" t="e">
        <f t="shared" si="17"/>
        <v>#REF!</v>
      </c>
      <c r="T53" s="36">
        <v>21</v>
      </c>
      <c r="U53" s="25">
        <v>44440</v>
      </c>
      <c r="V53" s="34" t="e">
        <f t="shared" si="19"/>
        <v>#REF!</v>
      </c>
      <c r="W53" s="34">
        <f>AI16</f>
        <v>225000</v>
      </c>
      <c r="X53" s="34" t="e">
        <f t="shared" si="21"/>
        <v>#REF!</v>
      </c>
      <c r="Y53" s="34" t="e">
        <f t="shared" si="20"/>
        <v>#REF!</v>
      </c>
      <c r="Z53" s="34" t="e">
        <f t="shared" si="18"/>
        <v>#REF!</v>
      </c>
    </row>
    <row r="54" spans="2:29">
      <c r="B54" s="27"/>
      <c r="F54" s="25">
        <f t="shared" si="13"/>
        <v>44470</v>
      </c>
      <c r="H54" s="36">
        <v>22</v>
      </c>
      <c r="I54" s="47">
        <v>44470</v>
      </c>
      <c r="J54" s="48" t="e">
        <f t="shared" si="16"/>
        <v>#REF!</v>
      </c>
      <c r="K54" s="34">
        <f>AJ15</f>
        <v>150000</v>
      </c>
      <c r="L54" s="34" t="e">
        <f t="shared" si="14"/>
        <v>#REF!</v>
      </c>
      <c r="M54" s="34" t="e">
        <f t="shared" si="15"/>
        <v>#REF!</v>
      </c>
      <c r="N54" s="59" t="e">
        <f t="shared" si="17"/>
        <v>#REF!</v>
      </c>
      <c r="P54" s="23" t="s">
        <v>111</v>
      </c>
      <c r="T54" s="36">
        <v>22</v>
      </c>
      <c r="U54" s="25">
        <v>44470</v>
      </c>
      <c r="V54" s="34" t="e">
        <f t="shared" si="19"/>
        <v>#REF!</v>
      </c>
      <c r="W54" s="34">
        <f>AJ16</f>
        <v>225000</v>
      </c>
      <c r="X54" s="34" t="e">
        <f t="shared" si="21"/>
        <v>#REF!</v>
      </c>
      <c r="Y54" s="34" t="e">
        <f t="shared" si="20"/>
        <v>#REF!</v>
      </c>
      <c r="Z54" s="34" t="e">
        <f t="shared" si="18"/>
        <v>#REF!</v>
      </c>
      <c r="AB54" s="23" t="s">
        <v>111</v>
      </c>
    </row>
    <row r="55" spans="2:29">
      <c r="B55" s="27"/>
      <c r="F55" s="25">
        <f t="shared" si="13"/>
        <v>44501</v>
      </c>
      <c r="H55" s="36">
        <v>23</v>
      </c>
      <c r="I55" s="47">
        <v>44501</v>
      </c>
      <c r="J55" s="48" t="e">
        <f t="shared" si="16"/>
        <v>#REF!</v>
      </c>
      <c r="K55" s="34">
        <f>AK15</f>
        <v>150000</v>
      </c>
      <c r="L55" s="34" t="e">
        <f t="shared" si="14"/>
        <v>#REF!</v>
      </c>
      <c r="M55" s="34" t="e">
        <f t="shared" si="15"/>
        <v>#REF!</v>
      </c>
      <c r="N55" s="59" t="e">
        <f t="shared" si="17"/>
        <v>#REF!</v>
      </c>
      <c r="P55" s="49" t="s">
        <v>112</v>
      </c>
      <c r="Q55" s="34" t="e">
        <f>K496</f>
        <v>#REF!</v>
      </c>
      <c r="T55" s="36">
        <v>23</v>
      </c>
      <c r="U55" s="25">
        <v>44501</v>
      </c>
      <c r="V55" s="34" t="e">
        <f t="shared" si="19"/>
        <v>#REF!</v>
      </c>
      <c r="W55" s="34">
        <f>AK16</f>
        <v>225000</v>
      </c>
      <c r="X55" s="34" t="e">
        <f t="shared" si="21"/>
        <v>#REF!</v>
      </c>
      <c r="Y55" s="34" t="e">
        <f t="shared" si="20"/>
        <v>#REF!</v>
      </c>
      <c r="Z55" s="34" t="e">
        <f t="shared" si="18"/>
        <v>#REF!</v>
      </c>
      <c r="AB55" s="49" t="s">
        <v>112</v>
      </c>
      <c r="AC55" s="34" t="e">
        <f>W496</f>
        <v>#REF!</v>
      </c>
    </row>
    <row r="56" spans="2:29">
      <c r="B56" s="27"/>
      <c r="F56" s="25">
        <f t="shared" si="13"/>
        <v>44531</v>
      </c>
      <c r="H56" s="36">
        <v>24</v>
      </c>
      <c r="I56" s="47">
        <v>44531</v>
      </c>
      <c r="J56" s="48" t="e">
        <f t="shared" si="16"/>
        <v>#REF!</v>
      </c>
      <c r="K56" s="34">
        <f>AL15</f>
        <v>150000</v>
      </c>
      <c r="L56" s="34" t="e">
        <f t="shared" si="14"/>
        <v>#REF!</v>
      </c>
      <c r="M56" s="34" t="e">
        <f t="shared" si="15"/>
        <v>#REF!</v>
      </c>
      <c r="N56" s="59" t="e">
        <f t="shared" si="17"/>
        <v>#REF!</v>
      </c>
      <c r="P56" s="49" t="s">
        <v>91</v>
      </c>
      <c r="Q56" s="30" t="e">
        <f>L261</f>
        <v>#REF!</v>
      </c>
      <c r="T56" s="36">
        <v>24</v>
      </c>
      <c r="U56" s="25">
        <v>44531</v>
      </c>
      <c r="V56" s="34" t="e">
        <f t="shared" si="19"/>
        <v>#REF!</v>
      </c>
      <c r="W56" s="34">
        <f>AL16</f>
        <v>225000</v>
      </c>
      <c r="X56" s="34" t="e">
        <f t="shared" si="21"/>
        <v>#REF!</v>
      </c>
      <c r="Y56" s="34" t="e">
        <f t="shared" si="20"/>
        <v>#REF!</v>
      </c>
      <c r="Z56" s="34" t="e">
        <f t="shared" si="18"/>
        <v>#REF!</v>
      </c>
      <c r="AB56" s="49" t="s">
        <v>91</v>
      </c>
      <c r="AC56" s="34" t="e">
        <f>X261</f>
        <v>#REF!</v>
      </c>
    </row>
    <row r="57" spans="2:29">
      <c r="B57" s="27"/>
      <c r="F57" s="25">
        <f t="shared" si="13"/>
        <v>44562</v>
      </c>
      <c r="H57" s="36">
        <v>25</v>
      </c>
      <c r="I57" s="25">
        <v>44562</v>
      </c>
      <c r="J57" s="34" t="e">
        <f t="shared" si="16"/>
        <v>#REF!</v>
      </c>
      <c r="K57" s="34">
        <f>AM15</f>
        <v>150000</v>
      </c>
      <c r="L57" s="34" t="e">
        <f t="shared" si="14"/>
        <v>#REF!</v>
      </c>
      <c r="M57" s="34" t="e">
        <f t="shared" si="15"/>
        <v>#REF!</v>
      </c>
      <c r="N57" s="60" t="e">
        <f t="shared" si="17"/>
        <v>#REF!</v>
      </c>
      <c r="P57" s="50" t="s">
        <v>113</v>
      </c>
      <c r="Q57" s="51" t="e">
        <f>SUM(Q55:Q56)</f>
        <v>#REF!</v>
      </c>
      <c r="T57" s="36">
        <v>25</v>
      </c>
      <c r="U57" s="25">
        <v>44562</v>
      </c>
      <c r="V57" s="34" t="e">
        <f t="shared" si="19"/>
        <v>#REF!</v>
      </c>
      <c r="W57" s="34">
        <f>AM16</f>
        <v>225000</v>
      </c>
      <c r="X57" s="34" t="e">
        <f t="shared" si="21"/>
        <v>#REF!</v>
      </c>
      <c r="Y57" s="34" t="e">
        <f t="shared" si="20"/>
        <v>#REF!</v>
      </c>
      <c r="Z57" s="34" t="e">
        <f t="shared" si="18"/>
        <v>#REF!</v>
      </c>
      <c r="AB57" s="50" t="s">
        <v>113</v>
      </c>
      <c r="AC57" s="52" t="e">
        <f>SUM(AC55:AC56)</f>
        <v>#REF!</v>
      </c>
    </row>
    <row r="58" spans="2:29">
      <c r="B58" s="27"/>
      <c r="F58" s="25">
        <f t="shared" si="13"/>
        <v>44593</v>
      </c>
      <c r="H58" s="36">
        <v>26</v>
      </c>
      <c r="I58" s="25">
        <v>44593</v>
      </c>
      <c r="J58" s="34" t="e">
        <f t="shared" si="16"/>
        <v>#REF!</v>
      </c>
      <c r="K58" s="34">
        <f>AN15</f>
        <v>150000</v>
      </c>
      <c r="L58" s="34" t="e">
        <f t="shared" si="14"/>
        <v>#REF!</v>
      </c>
      <c r="M58" s="34" t="e">
        <f t="shared" si="15"/>
        <v>#REF!</v>
      </c>
      <c r="N58" s="60" t="e">
        <f t="shared" si="17"/>
        <v>#REF!</v>
      </c>
      <c r="T58" s="36">
        <v>26</v>
      </c>
      <c r="U58" s="25">
        <v>44593</v>
      </c>
      <c r="V58" s="34" t="e">
        <f t="shared" si="19"/>
        <v>#REF!</v>
      </c>
      <c r="W58" s="34">
        <f>AN16</f>
        <v>225000</v>
      </c>
      <c r="X58" s="34" t="e">
        <f t="shared" si="21"/>
        <v>#REF!</v>
      </c>
      <c r="Y58" s="34" t="e">
        <f t="shared" si="20"/>
        <v>#REF!</v>
      </c>
      <c r="Z58" s="34" t="e">
        <f t="shared" si="18"/>
        <v>#REF!</v>
      </c>
      <c r="AC58" s="34"/>
    </row>
    <row r="59" spans="2:29">
      <c r="B59" s="27"/>
      <c r="F59" s="25">
        <f t="shared" si="13"/>
        <v>44621</v>
      </c>
      <c r="H59" s="36">
        <v>27</v>
      </c>
      <c r="I59" s="25">
        <v>44621</v>
      </c>
      <c r="J59" s="34" t="e">
        <f t="shared" si="16"/>
        <v>#REF!</v>
      </c>
      <c r="K59" s="34">
        <f>AO15</f>
        <v>150000</v>
      </c>
      <c r="L59" s="34" t="e">
        <f t="shared" si="14"/>
        <v>#REF!</v>
      </c>
      <c r="M59" s="34" t="e">
        <f t="shared" si="15"/>
        <v>#REF!</v>
      </c>
      <c r="N59" s="60" t="e">
        <f t="shared" si="17"/>
        <v>#REF!</v>
      </c>
      <c r="P59" s="23" t="s">
        <v>114</v>
      </c>
      <c r="T59" s="36">
        <v>27</v>
      </c>
      <c r="U59" s="25">
        <v>44621</v>
      </c>
      <c r="V59" s="34" t="e">
        <f t="shared" si="19"/>
        <v>#REF!</v>
      </c>
      <c r="W59" s="34">
        <f>AO16</f>
        <v>225000</v>
      </c>
      <c r="X59" s="34" t="e">
        <f t="shared" si="21"/>
        <v>#REF!</v>
      </c>
      <c r="Y59" s="34" t="e">
        <f t="shared" si="20"/>
        <v>#REF!</v>
      </c>
      <c r="Z59" s="34" t="e">
        <f t="shared" si="18"/>
        <v>#REF!</v>
      </c>
      <c r="AB59" s="23" t="s">
        <v>114</v>
      </c>
      <c r="AC59" s="34"/>
    </row>
    <row r="60" spans="2:29">
      <c r="B60" s="27"/>
      <c r="F60" s="25">
        <f t="shared" si="13"/>
        <v>44652</v>
      </c>
      <c r="H60" s="36">
        <v>28</v>
      </c>
      <c r="I60" s="25">
        <v>44652</v>
      </c>
      <c r="J60" s="34" t="e">
        <f t="shared" si="16"/>
        <v>#REF!</v>
      </c>
      <c r="K60" s="34">
        <f>AP15</f>
        <v>150000</v>
      </c>
      <c r="L60" s="34" t="e">
        <f t="shared" si="14"/>
        <v>#REF!</v>
      </c>
      <c r="M60" s="34" t="e">
        <f t="shared" si="15"/>
        <v>#REF!</v>
      </c>
      <c r="N60" s="60" t="e">
        <f t="shared" si="17"/>
        <v>#REF!</v>
      </c>
      <c r="P60" s="49" t="s">
        <v>115</v>
      </c>
      <c r="Q60" s="30" t="e">
        <f>M261</f>
        <v>#REF!</v>
      </c>
      <c r="T60" s="36">
        <v>28</v>
      </c>
      <c r="U60" s="25">
        <v>44652</v>
      </c>
      <c r="V60" s="34" t="e">
        <f t="shared" si="19"/>
        <v>#REF!</v>
      </c>
      <c r="W60" s="34">
        <f>AP16</f>
        <v>225000</v>
      </c>
      <c r="X60" s="34" t="e">
        <f t="shared" si="21"/>
        <v>#REF!</v>
      </c>
      <c r="Y60" s="34" t="e">
        <f t="shared" si="20"/>
        <v>#REF!</v>
      </c>
      <c r="Z60" s="34" t="e">
        <f t="shared" si="18"/>
        <v>#REF!</v>
      </c>
      <c r="AB60" s="49" t="s">
        <v>115</v>
      </c>
      <c r="AC60" s="34" t="e">
        <f>Z44</f>
        <v>#REF!</v>
      </c>
    </row>
    <row r="61" spans="2:29">
      <c r="B61" s="27"/>
      <c r="F61" s="25">
        <f t="shared" si="13"/>
        <v>44682</v>
      </c>
      <c r="H61" s="36">
        <v>29</v>
      </c>
      <c r="I61" s="25">
        <v>44682</v>
      </c>
      <c r="J61" s="34" t="e">
        <f t="shared" si="16"/>
        <v>#REF!</v>
      </c>
      <c r="K61" s="34">
        <f>AQ15</f>
        <v>150000</v>
      </c>
      <c r="L61" s="34" t="e">
        <f t="shared" si="14"/>
        <v>#REF!</v>
      </c>
      <c r="M61" s="34" t="e">
        <f t="shared" si="15"/>
        <v>#REF!</v>
      </c>
      <c r="N61" s="60" t="e">
        <f t="shared" si="17"/>
        <v>#REF!</v>
      </c>
      <c r="P61" s="50" t="s">
        <v>113</v>
      </c>
      <c r="Q61" s="51" t="e">
        <f>SUM(Q60)</f>
        <v>#REF!</v>
      </c>
      <c r="T61" s="36">
        <v>29</v>
      </c>
      <c r="U61" s="25">
        <v>44682</v>
      </c>
      <c r="V61" s="34" t="e">
        <f t="shared" si="19"/>
        <v>#REF!</v>
      </c>
      <c r="W61" s="34">
        <f>AQ16</f>
        <v>225000</v>
      </c>
      <c r="X61" s="34" t="e">
        <f t="shared" si="21"/>
        <v>#REF!</v>
      </c>
      <c r="Y61" s="34" t="e">
        <f t="shared" si="20"/>
        <v>#REF!</v>
      </c>
      <c r="Z61" s="34" t="e">
        <f t="shared" si="18"/>
        <v>#REF!</v>
      </c>
      <c r="AB61" s="50" t="s">
        <v>113</v>
      </c>
      <c r="AC61" s="52" t="e">
        <f>SUM(AC60)</f>
        <v>#REF!</v>
      </c>
    </row>
    <row r="62" spans="2:29">
      <c r="B62" s="27"/>
      <c r="F62" s="25">
        <f t="shared" si="13"/>
        <v>44713</v>
      </c>
      <c r="H62" s="36">
        <v>30</v>
      </c>
      <c r="I62" s="25">
        <v>44713</v>
      </c>
      <c r="J62" s="34" t="e">
        <f t="shared" si="16"/>
        <v>#REF!</v>
      </c>
      <c r="K62" s="34">
        <f>AR15</f>
        <v>150000</v>
      </c>
      <c r="L62" s="34" t="e">
        <f t="shared" si="14"/>
        <v>#REF!</v>
      </c>
      <c r="M62" s="34" t="e">
        <f t="shared" si="15"/>
        <v>#REF!</v>
      </c>
      <c r="N62" s="60" t="e">
        <f t="shared" si="17"/>
        <v>#REF!</v>
      </c>
      <c r="T62" s="36">
        <v>30</v>
      </c>
      <c r="U62" s="25">
        <v>44713</v>
      </c>
      <c r="V62" s="34" t="e">
        <f t="shared" si="19"/>
        <v>#REF!</v>
      </c>
      <c r="W62" s="34">
        <f>AR16</f>
        <v>225000</v>
      </c>
      <c r="X62" s="34" t="e">
        <f t="shared" si="21"/>
        <v>#REF!</v>
      </c>
      <c r="Y62" s="34" t="e">
        <f t="shared" si="20"/>
        <v>#REF!</v>
      </c>
      <c r="Z62" s="34" t="e">
        <f t="shared" si="18"/>
        <v>#REF!</v>
      </c>
      <c r="AB62" s="50"/>
      <c r="AC62" s="52"/>
    </row>
    <row r="63" spans="2:29">
      <c r="B63" s="27"/>
      <c r="F63" s="25">
        <f t="shared" si="13"/>
        <v>44743</v>
      </c>
      <c r="H63" s="36">
        <v>31</v>
      </c>
      <c r="I63" s="25">
        <v>44743</v>
      </c>
      <c r="J63" s="34" t="e">
        <f t="shared" si="16"/>
        <v>#REF!</v>
      </c>
      <c r="K63" s="34">
        <f>AS15</f>
        <v>150000</v>
      </c>
      <c r="L63" s="34" t="e">
        <f t="shared" si="14"/>
        <v>#REF!</v>
      </c>
      <c r="M63" s="34" t="e">
        <f t="shared" si="15"/>
        <v>#REF!</v>
      </c>
      <c r="N63" s="60" t="e">
        <f t="shared" si="17"/>
        <v>#REF!</v>
      </c>
      <c r="P63" s="41" t="s">
        <v>116</v>
      </c>
      <c r="T63" s="36">
        <v>31</v>
      </c>
      <c r="U63" s="25">
        <v>44743</v>
      </c>
      <c r="V63" s="34" t="e">
        <f t="shared" si="19"/>
        <v>#REF!</v>
      </c>
      <c r="W63" s="34">
        <f>AS16</f>
        <v>225000</v>
      </c>
      <c r="X63" s="34" t="e">
        <f t="shared" si="21"/>
        <v>#REF!</v>
      </c>
      <c r="Y63" s="34" t="e">
        <f t="shared" si="20"/>
        <v>#REF!</v>
      </c>
      <c r="Z63" s="34" t="e">
        <f t="shared" si="18"/>
        <v>#REF!</v>
      </c>
      <c r="AB63" s="41" t="s">
        <v>116</v>
      </c>
    </row>
    <row r="64" spans="2:29">
      <c r="B64" s="27"/>
      <c r="F64" s="25">
        <f t="shared" si="13"/>
        <v>44774</v>
      </c>
      <c r="H64" s="36">
        <v>32</v>
      </c>
      <c r="I64" s="25">
        <v>44774</v>
      </c>
      <c r="J64" s="34" t="e">
        <f t="shared" si="16"/>
        <v>#REF!</v>
      </c>
      <c r="K64" s="34">
        <f>AT15</f>
        <v>150000</v>
      </c>
      <c r="L64" s="34" t="e">
        <f t="shared" si="14"/>
        <v>#REF!</v>
      </c>
      <c r="M64" s="34" t="e">
        <f t="shared" si="15"/>
        <v>#REF!</v>
      </c>
      <c r="N64" s="60" t="e">
        <f t="shared" si="17"/>
        <v>#REF!</v>
      </c>
      <c r="P64" s="49" t="s">
        <v>117</v>
      </c>
      <c r="Q64" s="30">
        <f>SUM(K33:K260)</f>
        <v>8280000</v>
      </c>
      <c r="T64" s="36">
        <v>32</v>
      </c>
      <c r="U64" s="25">
        <v>44774</v>
      </c>
      <c r="V64" s="34" t="e">
        <f t="shared" si="19"/>
        <v>#REF!</v>
      </c>
      <c r="W64" s="34">
        <f>AT16</f>
        <v>225000</v>
      </c>
      <c r="X64" s="34" t="e">
        <f t="shared" si="21"/>
        <v>#REF!</v>
      </c>
      <c r="Y64" s="34" t="e">
        <f t="shared" si="20"/>
        <v>#REF!</v>
      </c>
      <c r="Z64" s="34" t="e">
        <f t="shared" si="18"/>
        <v>#REF!</v>
      </c>
      <c r="AB64" s="49" t="s">
        <v>117</v>
      </c>
      <c r="AC64" s="30">
        <f>SUM(W33:W260)</f>
        <v>13500000</v>
      </c>
    </row>
    <row r="65" spans="2:29">
      <c r="B65" s="27"/>
      <c r="F65" s="25">
        <f t="shared" si="13"/>
        <v>44805</v>
      </c>
      <c r="H65" s="36">
        <v>33</v>
      </c>
      <c r="I65" s="25">
        <v>44805</v>
      </c>
      <c r="J65" s="34" t="e">
        <f t="shared" si="16"/>
        <v>#REF!</v>
      </c>
      <c r="K65" s="34">
        <f>AU15</f>
        <v>150000</v>
      </c>
      <c r="L65" s="34" t="e">
        <f t="shared" si="14"/>
        <v>#REF!</v>
      </c>
      <c r="M65" s="34" t="e">
        <f t="shared" si="15"/>
        <v>#REF!</v>
      </c>
      <c r="N65" s="60" t="e">
        <f t="shared" si="17"/>
        <v>#REF!</v>
      </c>
      <c r="P65" s="50" t="s">
        <v>113</v>
      </c>
      <c r="Q65" s="51">
        <f>SUM(Q64)</f>
        <v>8280000</v>
      </c>
      <c r="T65" s="36">
        <v>33</v>
      </c>
      <c r="U65" s="25">
        <v>44805</v>
      </c>
      <c r="V65" s="34" t="e">
        <f t="shared" si="19"/>
        <v>#REF!</v>
      </c>
      <c r="W65" s="34">
        <f>AU16</f>
        <v>225000</v>
      </c>
      <c r="X65" s="34" t="e">
        <f t="shared" si="21"/>
        <v>#REF!</v>
      </c>
      <c r="Y65" s="34" t="e">
        <f t="shared" si="20"/>
        <v>#REF!</v>
      </c>
      <c r="Z65" s="34" t="e">
        <f t="shared" si="18"/>
        <v>#REF!</v>
      </c>
      <c r="AB65" s="50" t="s">
        <v>113</v>
      </c>
      <c r="AC65" s="51">
        <f>SUM(AC64)</f>
        <v>13500000</v>
      </c>
    </row>
    <row r="66" spans="2:29">
      <c r="B66" s="27"/>
      <c r="F66" s="25">
        <f t="shared" si="13"/>
        <v>44835</v>
      </c>
      <c r="H66" s="36">
        <v>34</v>
      </c>
      <c r="I66" s="25">
        <v>44835</v>
      </c>
      <c r="J66" s="34" t="e">
        <f t="shared" si="16"/>
        <v>#REF!</v>
      </c>
      <c r="K66" s="34">
        <f>AV15</f>
        <v>150000</v>
      </c>
      <c r="L66" s="34" t="e">
        <f t="shared" si="14"/>
        <v>#REF!</v>
      </c>
      <c r="M66" s="34" t="e">
        <f t="shared" si="15"/>
        <v>#REF!</v>
      </c>
      <c r="N66" s="60" t="e">
        <f t="shared" si="17"/>
        <v>#REF!</v>
      </c>
      <c r="T66" s="36">
        <v>34</v>
      </c>
      <c r="U66" s="25">
        <v>44835</v>
      </c>
      <c r="V66" s="34" t="e">
        <f t="shared" si="19"/>
        <v>#REF!</v>
      </c>
      <c r="W66" s="34">
        <f>AV16</f>
        <v>225000</v>
      </c>
      <c r="X66" s="34" t="e">
        <f t="shared" si="21"/>
        <v>#REF!</v>
      </c>
      <c r="Y66" s="34" t="e">
        <f t="shared" si="20"/>
        <v>#REF!</v>
      </c>
      <c r="Z66" s="34" t="e">
        <f t="shared" si="18"/>
        <v>#REF!</v>
      </c>
    </row>
    <row r="67" spans="2:29">
      <c r="B67" s="27"/>
      <c r="F67" s="25">
        <f t="shared" si="13"/>
        <v>44866</v>
      </c>
      <c r="H67" s="36">
        <v>35</v>
      </c>
      <c r="I67" s="25">
        <v>44866</v>
      </c>
      <c r="J67" s="34" t="e">
        <f t="shared" si="16"/>
        <v>#REF!</v>
      </c>
      <c r="K67" s="34">
        <f>AW15</f>
        <v>150000</v>
      </c>
      <c r="L67" s="34" t="e">
        <f t="shared" si="14"/>
        <v>#REF!</v>
      </c>
      <c r="M67" s="34" t="e">
        <f t="shared" si="15"/>
        <v>#REF!</v>
      </c>
      <c r="N67" s="60" t="e">
        <f t="shared" si="17"/>
        <v>#REF!</v>
      </c>
      <c r="P67" s="23" t="s">
        <v>118</v>
      </c>
      <c r="Q67" s="30" t="e">
        <f>Q57-Q65</f>
        <v>#REF!</v>
      </c>
      <c r="T67" s="36">
        <v>35</v>
      </c>
      <c r="U67" s="25">
        <v>44866</v>
      </c>
      <c r="V67" s="34" t="e">
        <f t="shared" si="19"/>
        <v>#REF!</v>
      </c>
      <c r="W67" s="34">
        <f>AW16</f>
        <v>225000</v>
      </c>
      <c r="X67" s="34" t="e">
        <f t="shared" si="21"/>
        <v>#REF!</v>
      </c>
      <c r="Y67" s="34" t="e">
        <f t="shared" si="20"/>
        <v>#REF!</v>
      </c>
      <c r="Z67" s="34" t="e">
        <f t="shared" si="18"/>
        <v>#REF!</v>
      </c>
      <c r="AB67" s="23" t="s">
        <v>118</v>
      </c>
      <c r="AC67" s="30" t="e">
        <f>AC57-AC65</f>
        <v>#REF!</v>
      </c>
    </row>
    <row r="68" spans="2:29">
      <c r="B68" s="27"/>
      <c r="F68" s="25">
        <f t="shared" si="13"/>
        <v>44896</v>
      </c>
      <c r="H68" s="36">
        <v>36</v>
      </c>
      <c r="I68" s="25">
        <v>44896</v>
      </c>
      <c r="J68" s="34" t="e">
        <f t="shared" si="16"/>
        <v>#REF!</v>
      </c>
      <c r="K68" s="34">
        <f>AX15</f>
        <v>150000</v>
      </c>
      <c r="L68" s="34" t="e">
        <f t="shared" si="14"/>
        <v>#REF!</v>
      </c>
      <c r="M68" s="34" t="e">
        <f t="shared" si="15"/>
        <v>#REF!</v>
      </c>
      <c r="N68" s="60" t="e">
        <f t="shared" si="17"/>
        <v>#REF!</v>
      </c>
      <c r="P68" s="50" t="s">
        <v>119</v>
      </c>
      <c r="Q68" s="51" t="e">
        <f>Q67*0.2</f>
        <v>#REF!</v>
      </c>
      <c r="T68" s="36">
        <v>36</v>
      </c>
      <c r="U68" s="25">
        <v>44896</v>
      </c>
      <c r="V68" s="34" t="e">
        <f t="shared" si="19"/>
        <v>#REF!</v>
      </c>
      <c r="W68" s="34">
        <f>AX16</f>
        <v>225000</v>
      </c>
      <c r="X68" s="34" t="e">
        <f t="shared" si="21"/>
        <v>#REF!</v>
      </c>
      <c r="Y68" s="34" t="e">
        <f t="shared" si="20"/>
        <v>#REF!</v>
      </c>
      <c r="Z68" s="34" t="e">
        <f t="shared" si="18"/>
        <v>#REF!</v>
      </c>
      <c r="AB68" s="50" t="s">
        <v>119</v>
      </c>
      <c r="AC68" s="51" t="e">
        <f>AC67*0.2</f>
        <v>#REF!</v>
      </c>
    </row>
    <row r="69" spans="2:29">
      <c r="B69" s="27"/>
      <c r="F69" s="25">
        <f t="shared" si="13"/>
        <v>44927</v>
      </c>
      <c r="H69" s="36">
        <v>37</v>
      </c>
      <c r="I69" s="25">
        <v>44927</v>
      </c>
      <c r="J69" s="34" t="e">
        <f t="shared" si="16"/>
        <v>#REF!</v>
      </c>
      <c r="K69" s="34">
        <f>AY15</f>
        <v>150000</v>
      </c>
      <c r="L69" s="34" t="e">
        <f t="shared" si="14"/>
        <v>#REF!</v>
      </c>
      <c r="M69" s="34" t="e">
        <f t="shared" si="15"/>
        <v>#REF!</v>
      </c>
      <c r="N69" s="34" t="e">
        <f t="shared" si="17"/>
        <v>#REF!</v>
      </c>
      <c r="T69" s="36">
        <v>37</v>
      </c>
      <c r="U69" s="25">
        <v>44927</v>
      </c>
      <c r="V69" s="34" t="e">
        <f t="shared" si="19"/>
        <v>#REF!</v>
      </c>
      <c r="W69" s="34">
        <f>AY16</f>
        <v>225000</v>
      </c>
      <c r="X69" s="34" t="e">
        <f t="shared" si="21"/>
        <v>#REF!</v>
      </c>
      <c r="Y69" s="34" t="e">
        <f t="shared" si="20"/>
        <v>#REF!</v>
      </c>
      <c r="Z69" s="34" t="e">
        <f t="shared" si="18"/>
        <v>#REF!</v>
      </c>
      <c r="AC69" s="34"/>
    </row>
    <row r="70" spans="2:29">
      <c r="B70" s="27"/>
      <c r="F70" s="25">
        <f t="shared" si="13"/>
        <v>44958</v>
      </c>
      <c r="H70" s="36">
        <v>38</v>
      </c>
      <c r="I70" s="25">
        <v>44958</v>
      </c>
      <c r="J70" s="34" t="e">
        <f t="shared" si="16"/>
        <v>#REF!</v>
      </c>
      <c r="K70" s="34">
        <f>AZ15</f>
        <v>150000</v>
      </c>
      <c r="L70" s="34" t="e">
        <f t="shared" si="14"/>
        <v>#REF!</v>
      </c>
      <c r="M70" s="34" t="e">
        <f t="shared" si="15"/>
        <v>#REF!</v>
      </c>
      <c r="N70" s="34" t="e">
        <f t="shared" si="17"/>
        <v>#REF!</v>
      </c>
      <c r="P70" s="44" t="s">
        <v>120</v>
      </c>
      <c r="T70" s="36">
        <v>38</v>
      </c>
      <c r="U70" s="25">
        <v>44958</v>
      </c>
      <c r="V70" s="34" t="e">
        <f t="shared" si="19"/>
        <v>#REF!</v>
      </c>
      <c r="W70" s="34">
        <f>AZ16</f>
        <v>225000</v>
      </c>
      <c r="X70" s="34" t="e">
        <f t="shared" si="21"/>
        <v>#REF!</v>
      </c>
      <c r="Y70" s="34" t="e">
        <f t="shared" si="20"/>
        <v>#REF!</v>
      </c>
      <c r="Z70" s="34" t="e">
        <f t="shared" si="18"/>
        <v>#REF!</v>
      </c>
      <c r="AB70" s="44" t="s">
        <v>120</v>
      </c>
      <c r="AC70" s="34"/>
    </row>
    <row r="71" spans="2:29">
      <c r="B71" s="27"/>
      <c r="F71" s="25">
        <f t="shared" si="13"/>
        <v>44986</v>
      </c>
      <c r="H71" s="36">
        <v>39</v>
      </c>
      <c r="I71" s="25">
        <v>44986</v>
      </c>
      <c r="J71" s="34" t="e">
        <f t="shared" si="16"/>
        <v>#REF!</v>
      </c>
      <c r="K71" s="34">
        <f>BA15</f>
        <v>150000</v>
      </c>
      <c r="L71" s="34" t="e">
        <f t="shared" si="14"/>
        <v>#REF!</v>
      </c>
      <c r="M71" s="34" t="e">
        <f t="shared" si="15"/>
        <v>#REF!</v>
      </c>
      <c r="N71" s="34" t="e">
        <f t="shared" si="17"/>
        <v>#REF!</v>
      </c>
      <c r="T71" s="36">
        <v>39</v>
      </c>
      <c r="U71" s="25">
        <v>44986</v>
      </c>
      <c r="V71" s="34" t="e">
        <f t="shared" si="19"/>
        <v>#REF!</v>
      </c>
      <c r="W71" s="34">
        <f>BA16</f>
        <v>225000</v>
      </c>
      <c r="X71" s="34" t="e">
        <f t="shared" si="21"/>
        <v>#REF!</v>
      </c>
      <c r="Y71" s="34" t="e">
        <f t="shared" si="20"/>
        <v>#REF!</v>
      </c>
      <c r="Z71" s="34" t="e">
        <f t="shared" si="18"/>
        <v>#REF!</v>
      </c>
    </row>
    <row r="72" spans="2:29">
      <c r="B72" s="27"/>
      <c r="F72" s="25">
        <f t="shared" si="13"/>
        <v>45017</v>
      </c>
      <c r="H72" s="36">
        <v>40</v>
      </c>
      <c r="I72" s="25">
        <v>45017</v>
      </c>
      <c r="J72" s="34" t="e">
        <f t="shared" si="16"/>
        <v>#REF!</v>
      </c>
      <c r="K72" s="34">
        <f>BB15</f>
        <v>150000</v>
      </c>
      <c r="L72" s="34" t="e">
        <f t="shared" si="14"/>
        <v>#REF!</v>
      </c>
      <c r="M72" s="34" t="e">
        <f t="shared" si="15"/>
        <v>#REF!</v>
      </c>
      <c r="N72" s="34" t="e">
        <f t="shared" si="17"/>
        <v>#REF!</v>
      </c>
      <c r="P72" s="23" t="s">
        <v>111</v>
      </c>
      <c r="T72" s="36">
        <v>40</v>
      </c>
      <c r="U72" s="25">
        <v>45017</v>
      </c>
      <c r="V72" s="34" t="e">
        <f t="shared" si="19"/>
        <v>#REF!</v>
      </c>
      <c r="W72" s="34">
        <f>BB16</f>
        <v>225000</v>
      </c>
      <c r="X72" s="34" t="e">
        <f t="shared" si="21"/>
        <v>#REF!</v>
      </c>
      <c r="Y72" s="34" t="e">
        <f t="shared" si="20"/>
        <v>#REF!</v>
      </c>
      <c r="Z72" s="34" t="e">
        <f t="shared" si="18"/>
        <v>#REF!</v>
      </c>
    </row>
    <row r="73" spans="2:29">
      <c r="B73" s="27"/>
      <c r="F73" s="25">
        <f t="shared" si="13"/>
        <v>45047</v>
      </c>
      <c r="H73" s="36">
        <v>41</v>
      </c>
      <c r="I73" s="25">
        <v>45047</v>
      </c>
      <c r="J73" s="34" t="e">
        <f t="shared" si="16"/>
        <v>#REF!</v>
      </c>
      <c r="K73" s="34">
        <f>BC15</f>
        <v>150000</v>
      </c>
      <c r="L73" s="34" t="e">
        <f t="shared" si="14"/>
        <v>#REF!</v>
      </c>
      <c r="M73" s="34" t="e">
        <f t="shared" si="15"/>
        <v>#REF!</v>
      </c>
      <c r="N73" s="34" t="e">
        <f t="shared" si="17"/>
        <v>#REF!</v>
      </c>
      <c r="P73" s="49" t="s">
        <v>112</v>
      </c>
      <c r="Q73" s="65" t="e">
        <f>SUM(K268:K279)</f>
        <v>#REF!</v>
      </c>
      <c r="T73" s="36">
        <v>41</v>
      </c>
      <c r="U73" s="25">
        <v>45047</v>
      </c>
      <c r="V73" s="34" t="e">
        <f t="shared" si="19"/>
        <v>#REF!</v>
      </c>
      <c r="W73" s="34">
        <f>BC16</f>
        <v>225000</v>
      </c>
      <c r="X73" s="34" t="e">
        <f t="shared" si="21"/>
        <v>#REF!</v>
      </c>
      <c r="Y73" s="34" t="e">
        <f t="shared" si="20"/>
        <v>#REF!</v>
      </c>
      <c r="Z73" s="34" t="e">
        <f t="shared" si="18"/>
        <v>#REF!</v>
      </c>
    </row>
    <row r="74" spans="2:29">
      <c r="B74" s="27"/>
      <c r="F74" s="25">
        <f t="shared" si="13"/>
        <v>45078</v>
      </c>
      <c r="H74" s="36">
        <v>42</v>
      </c>
      <c r="I74" s="25">
        <v>45078</v>
      </c>
      <c r="J74" s="34" t="e">
        <f t="shared" si="16"/>
        <v>#REF!</v>
      </c>
      <c r="K74" s="34">
        <f>BD15</f>
        <v>150000</v>
      </c>
      <c r="L74" s="34" t="e">
        <f t="shared" si="14"/>
        <v>#REF!</v>
      </c>
      <c r="M74" s="34" t="e">
        <f t="shared" si="15"/>
        <v>#REF!</v>
      </c>
      <c r="N74" s="34" t="e">
        <f t="shared" si="17"/>
        <v>#REF!</v>
      </c>
      <c r="P74" s="49" t="s">
        <v>91</v>
      </c>
      <c r="Q74" s="65" t="e">
        <f>SUM(L33:L44)</f>
        <v>#REF!</v>
      </c>
      <c r="T74" s="36">
        <v>42</v>
      </c>
      <c r="U74" s="25">
        <v>45078</v>
      </c>
      <c r="V74" s="34" t="e">
        <f t="shared" si="19"/>
        <v>#REF!</v>
      </c>
      <c r="W74" s="34">
        <f>BD16</f>
        <v>225000</v>
      </c>
      <c r="X74" s="34" t="e">
        <f t="shared" si="21"/>
        <v>#REF!</v>
      </c>
      <c r="Y74" s="34" t="e">
        <f t="shared" si="20"/>
        <v>#REF!</v>
      </c>
      <c r="Z74" s="34" t="e">
        <f t="shared" si="18"/>
        <v>#REF!</v>
      </c>
    </row>
    <row r="75" spans="2:29">
      <c r="B75" s="27"/>
      <c r="F75" s="25">
        <f t="shared" si="13"/>
        <v>45108</v>
      </c>
      <c r="H75" s="36">
        <v>43</v>
      </c>
      <c r="I75" s="25">
        <v>45108</v>
      </c>
      <c r="J75" s="34" t="e">
        <f t="shared" si="16"/>
        <v>#REF!</v>
      </c>
      <c r="K75" s="34">
        <f>BE15</f>
        <v>150000</v>
      </c>
      <c r="L75" s="34" t="e">
        <f t="shared" si="14"/>
        <v>#REF!</v>
      </c>
      <c r="M75" s="34" t="e">
        <f t="shared" si="15"/>
        <v>#REF!</v>
      </c>
      <c r="N75" s="34" t="e">
        <f t="shared" si="17"/>
        <v>#REF!</v>
      </c>
      <c r="P75" s="50" t="s">
        <v>113</v>
      </c>
      <c r="Q75" s="51" t="e">
        <f>SUM(Q73:Q74)</f>
        <v>#REF!</v>
      </c>
      <c r="T75" s="36">
        <v>43</v>
      </c>
      <c r="U75" s="25">
        <v>45108</v>
      </c>
      <c r="V75" s="34" t="e">
        <f t="shared" si="19"/>
        <v>#REF!</v>
      </c>
      <c r="W75" s="34">
        <f>BE16</f>
        <v>225000</v>
      </c>
      <c r="X75" s="34" t="e">
        <f t="shared" si="21"/>
        <v>#REF!</v>
      </c>
      <c r="Y75" s="34" t="e">
        <f t="shared" si="20"/>
        <v>#REF!</v>
      </c>
      <c r="Z75" s="34" t="e">
        <f t="shared" si="18"/>
        <v>#REF!</v>
      </c>
    </row>
    <row r="76" spans="2:29">
      <c r="B76" s="27"/>
      <c r="F76" s="25">
        <f t="shared" si="13"/>
        <v>45139</v>
      </c>
      <c r="H76" s="36">
        <v>44</v>
      </c>
      <c r="I76" s="25">
        <v>45139</v>
      </c>
      <c r="J76" s="34" t="e">
        <f t="shared" si="16"/>
        <v>#REF!</v>
      </c>
      <c r="K76" s="34">
        <f>BF15</f>
        <v>150000</v>
      </c>
      <c r="L76" s="34" t="e">
        <f t="shared" si="14"/>
        <v>#REF!</v>
      </c>
      <c r="M76" s="34" t="e">
        <f t="shared" si="15"/>
        <v>#REF!</v>
      </c>
      <c r="N76" s="34" t="e">
        <f t="shared" si="17"/>
        <v>#REF!</v>
      </c>
      <c r="T76" s="36">
        <v>44</v>
      </c>
      <c r="U76" s="25">
        <v>45139</v>
      </c>
      <c r="V76" s="34" t="e">
        <f t="shared" si="19"/>
        <v>#REF!</v>
      </c>
      <c r="W76" s="34">
        <f>BF16</f>
        <v>225000</v>
      </c>
      <c r="X76" s="34" t="e">
        <f t="shared" si="21"/>
        <v>#REF!</v>
      </c>
      <c r="Y76" s="34" t="e">
        <f t="shared" si="20"/>
        <v>#REF!</v>
      </c>
      <c r="Z76" s="34" t="e">
        <f t="shared" si="18"/>
        <v>#REF!</v>
      </c>
    </row>
    <row r="77" spans="2:29">
      <c r="B77" s="27"/>
      <c r="F77" s="25">
        <f t="shared" si="13"/>
        <v>45170</v>
      </c>
      <c r="H77" s="36">
        <v>45</v>
      </c>
      <c r="I77" s="25">
        <v>45170</v>
      </c>
      <c r="J77" s="34" t="e">
        <f t="shared" si="16"/>
        <v>#REF!</v>
      </c>
      <c r="K77" s="34">
        <f>BG15</f>
        <v>150000</v>
      </c>
      <c r="L77" s="34" t="e">
        <f t="shared" si="14"/>
        <v>#REF!</v>
      </c>
      <c r="M77" s="34" t="e">
        <f t="shared" si="15"/>
        <v>#REF!</v>
      </c>
      <c r="N77" s="34" t="e">
        <f t="shared" si="17"/>
        <v>#REF!</v>
      </c>
      <c r="P77" s="23" t="s">
        <v>114</v>
      </c>
      <c r="R77" s="53" t="s">
        <v>121</v>
      </c>
      <c r="S77" s="53" t="s">
        <v>122</v>
      </c>
      <c r="T77" s="36">
        <v>45</v>
      </c>
      <c r="U77" s="25">
        <v>45170</v>
      </c>
      <c r="V77" s="34" t="e">
        <f t="shared" si="19"/>
        <v>#REF!</v>
      </c>
      <c r="W77" s="34">
        <f>BG16</f>
        <v>225000</v>
      </c>
      <c r="X77" s="34" t="e">
        <f t="shared" si="21"/>
        <v>#REF!</v>
      </c>
      <c r="Y77" s="34" t="e">
        <f t="shared" si="20"/>
        <v>#REF!</v>
      </c>
      <c r="Z77" s="34" t="e">
        <f t="shared" si="18"/>
        <v>#REF!</v>
      </c>
    </row>
    <row r="78" spans="2:29">
      <c r="B78" s="27"/>
      <c r="F78" s="25">
        <f t="shared" si="13"/>
        <v>45200</v>
      </c>
      <c r="H78" s="36">
        <v>46</v>
      </c>
      <c r="I78" s="25">
        <v>45200</v>
      </c>
      <c r="J78" s="34" t="e">
        <f t="shared" si="16"/>
        <v>#REF!</v>
      </c>
      <c r="K78" s="34">
        <f>BH15</f>
        <v>150000</v>
      </c>
      <c r="L78" s="34" t="e">
        <f t="shared" si="14"/>
        <v>#REF!</v>
      </c>
      <c r="M78" s="34" t="e">
        <f t="shared" si="15"/>
        <v>#REF!</v>
      </c>
      <c r="N78" s="34" t="e">
        <f t="shared" si="17"/>
        <v>#REF!</v>
      </c>
      <c r="P78" s="49" t="s">
        <v>115</v>
      </c>
      <c r="Q78" s="30" t="e">
        <f>SUM(M33:M44)</f>
        <v>#REF!</v>
      </c>
      <c r="T78" s="36">
        <v>46</v>
      </c>
      <c r="U78" s="25">
        <v>45200</v>
      </c>
      <c r="V78" s="34" t="e">
        <f t="shared" si="19"/>
        <v>#REF!</v>
      </c>
      <c r="W78" s="34">
        <f>BH16</f>
        <v>225000</v>
      </c>
      <c r="X78" s="34" t="e">
        <f t="shared" si="21"/>
        <v>#REF!</v>
      </c>
      <c r="Y78" s="34" t="e">
        <f t="shared" si="20"/>
        <v>#REF!</v>
      </c>
      <c r="Z78" s="34" t="e">
        <f t="shared" si="18"/>
        <v>#REF!</v>
      </c>
    </row>
    <row r="79" spans="2:29">
      <c r="B79" s="27"/>
      <c r="F79" s="25">
        <f t="shared" si="13"/>
        <v>45231</v>
      </c>
      <c r="H79" s="36">
        <v>47</v>
      </c>
      <c r="I79" s="25">
        <v>45231</v>
      </c>
      <c r="J79" s="34" t="e">
        <f t="shared" si="16"/>
        <v>#REF!</v>
      </c>
      <c r="K79" s="34">
        <f>BI15</f>
        <v>150000</v>
      </c>
      <c r="L79" s="34" t="e">
        <f t="shared" si="14"/>
        <v>#REF!</v>
      </c>
      <c r="M79" s="34" t="e">
        <f t="shared" si="15"/>
        <v>#REF!</v>
      </c>
      <c r="N79" s="34" t="e">
        <f t="shared" si="17"/>
        <v>#REF!</v>
      </c>
      <c r="P79" s="50" t="s">
        <v>113</v>
      </c>
      <c r="Q79" s="51" t="e">
        <f>SUM(Q78)</f>
        <v>#REF!</v>
      </c>
      <c r="T79" s="36">
        <v>47</v>
      </c>
      <c r="U79" s="25">
        <v>45231</v>
      </c>
      <c r="V79" s="34" t="e">
        <f t="shared" si="19"/>
        <v>#REF!</v>
      </c>
      <c r="W79" s="34">
        <f>BI16</f>
        <v>225000</v>
      </c>
      <c r="X79" s="34" t="e">
        <f t="shared" si="21"/>
        <v>#REF!</v>
      </c>
      <c r="Y79" s="34" t="e">
        <f t="shared" si="20"/>
        <v>#REF!</v>
      </c>
      <c r="Z79" s="34" t="e">
        <f t="shared" si="18"/>
        <v>#REF!</v>
      </c>
    </row>
    <row r="80" spans="2:29">
      <c r="B80" s="27"/>
      <c r="F80" s="25">
        <f t="shared" si="13"/>
        <v>45261</v>
      </c>
      <c r="H80" s="36">
        <v>48</v>
      </c>
      <c r="I80" s="25">
        <v>45261</v>
      </c>
      <c r="J80" s="34" t="e">
        <f t="shared" si="16"/>
        <v>#REF!</v>
      </c>
      <c r="K80" s="34">
        <f>BJ15</f>
        <v>150000</v>
      </c>
      <c r="L80" s="34" t="e">
        <f t="shared" si="14"/>
        <v>#REF!</v>
      </c>
      <c r="M80" s="34" t="e">
        <f t="shared" si="15"/>
        <v>#REF!</v>
      </c>
      <c r="N80" s="34" t="e">
        <f t="shared" si="17"/>
        <v>#REF!</v>
      </c>
      <c r="T80" s="36">
        <v>48</v>
      </c>
      <c r="U80" s="25">
        <v>45261</v>
      </c>
      <c r="V80" s="34" t="e">
        <f t="shared" si="19"/>
        <v>#REF!</v>
      </c>
      <c r="W80" s="34">
        <f>BJ16</f>
        <v>225000</v>
      </c>
      <c r="X80" s="34" t="e">
        <f t="shared" si="21"/>
        <v>#REF!</v>
      </c>
      <c r="Y80" s="34" t="e">
        <f t="shared" si="20"/>
        <v>#REF!</v>
      </c>
      <c r="Z80" s="34" t="e">
        <f t="shared" si="18"/>
        <v>#REF!</v>
      </c>
    </row>
    <row r="81" spans="2:30">
      <c r="B81" s="27"/>
      <c r="F81" s="25">
        <f t="shared" si="13"/>
        <v>45292</v>
      </c>
      <c r="H81" s="36">
        <v>49</v>
      </c>
      <c r="I81" s="25">
        <v>45292</v>
      </c>
      <c r="J81" s="34" t="e">
        <f t="shared" si="16"/>
        <v>#REF!</v>
      </c>
      <c r="K81" s="34">
        <f>BK15</f>
        <v>150000</v>
      </c>
      <c r="L81" s="34" t="e">
        <f t="shared" si="14"/>
        <v>#REF!</v>
      </c>
      <c r="M81" s="34" t="e">
        <f t="shared" si="15"/>
        <v>#REF!</v>
      </c>
      <c r="N81" s="34" t="e">
        <f t="shared" si="17"/>
        <v>#REF!</v>
      </c>
      <c r="P81" s="41" t="s">
        <v>116</v>
      </c>
      <c r="T81" s="36">
        <v>49</v>
      </c>
      <c r="U81" s="25">
        <v>45292</v>
      </c>
      <c r="V81" s="34" t="e">
        <f t="shared" si="19"/>
        <v>#REF!</v>
      </c>
      <c r="W81" s="34">
        <f>BK16</f>
        <v>225000</v>
      </c>
      <c r="X81" s="34" t="e">
        <f t="shared" si="21"/>
        <v>#REF!</v>
      </c>
      <c r="Y81" s="34" t="e">
        <f t="shared" si="20"/>
        <v>#REF!</v>
      </c>
      <c r="Z81" s="34" t="e">
        <f t="shared" si="18"/>
        <v>#REF!</v>
      </c>
    </row>
    <row r="82" spans="2:30">
      <c r="B82" s="27"/>
      <c r="F82" s="25">
        <f t="shared" si="13"/>
        <v>45323</v>
      </c>
      <c r="H82" s="36">
        <v>50</v>
      </c>
      <c r="I82" s="25">
        <v>45323</v>
      </c>
      <c r="J82" s="34" t="e">
        <f t="shared" si="16"/>
        <v>#REF!</v>
      </c>
      <c r="K82" s="34">
        <f>BL15</f>
        <v>150000</v>
      </c>
      <c r="L82" s="34" t="e">
        <f t="shared" si="14"/>
        <v>#REF!</v>
      </c>
      <c r="M82" s="34" t="e">
        <f t="shared" si="15"/>
        <v>#REF!</v>
      </c>
      <c r="N82" s="34" t="e">
        <f t="shared" si="17"/>
        <v>#REF!</v>
      </c>
      <c r="P82" s="49" t="s">
        <v>117</v>
      </c>
      <c r="Q82" s="65">
        <f>SUM(K33:K44)</f>
        <v>1080000</v>
      </c>
      <c r="T82" s="36">
        <v>50</v>
      </c>
      <c r="U82" s="25">
        <v>45323</v>
      </c>
      <c r="V82" s="34" t="e">
        <f t="shared" si="19"/>
        <v>#REF!</v>
      </c>
      <c r="W82" s="34">
        <f>BL16</f>
        <v>225000</v>
      </c>
      <c r="X82" s="34" t="e">
        <f t="shared" si="21"/>
        <v>#REF!</v>
      </c>
      <c r="Y82" s="34" t="e">
        <f t="shared" si="20"/>
        <v>#REF!</v>
      </c>
      <c r="Z82" s="34" t="e">
        <f t="shared" si="18"/>
        <v>#REF!</v>
      </c>
    </row>
    <row r="83" spans="2:30">
      <c r="B83" s="27"/>
      <c r="F83" s="25">
        <f t="shared" si="13"/>
        <v>45352</v>
      </c>
      <c r="H83" s="36">
        <v>51</v>
      </c>
      <c r="I83" s="25">
        <v>45352</v>
      </c>
      <c r="J83" s="34" t="e">
        <f t="shared" si="16"/>
        <v>#REF!</v>
      </c>
      <c r="K83" s="34">
        <f>BM15</f>
        <v>150000</v>
      </c>
      <c r="L83" s="34" t="e">
        <f t="shared" si="14"/>
        <v>#REF!</v>
      </c>
      <c r="M83" s="34" t="e">
        <f t="shared" si="15"/>
        <v>#REF!</v>
      </c>
      <c r="N83" s="34" t="e">
        <f t="shared" si="17"/>
        <v>#REF!</v>
      </c>
      <c r="P83" s="50" t="s">
        <v>113</v>
      </c>
      <c r="Q83" s="51">
        <f>SUM(Q82)</f>
        <v>1080000</v>
      </c>
      <c r="T83" s="36">
        <v>51</v>
      </c>
      <c r="U83" s="25">
        <v>45352</v>
      </c>
      <c r="V83" s="34" t="e">
        <f t="shared" si="19"/>
        <v>#REF!</v>
      </c>
      <c r="W83" s="34">
        <f>BM16</f>
        <v>225000</v>
      </c>
      <c r="X83" s="34" t="e">
        <f t="shared" si="21"/>
        <v>#REF!</v>
      </c>
      <c r="Y83" s="34" t="e">
        <f t="shared" si="20"/>
        <v>#REF!</v>
      </c>
      <c r="Z83" s="34" t="e">
        <f t="shared" si="18"/>
        <v>#REF!</v>
      </c>
    </row>
    <row r="84" spans="2:30">
      <c r="B84" s="27"/>
      <c r="F84" s="25">
        <f t="shared" si="13"/>
        <v>45383</v>
      </c>
      <c r="H84" s="36">
        <v>52</v>
      </c>
      <c r="I84" s="25">
        <v>45383</v>
      </c>
      <c r="J84" s="34" t="e">
        <f t="shared" si="16"/>
        <v>#REF!</v>
      </c>
      <c r="K84" s="34">
        <f>BN15</f>
        <v>150000</v>
      </c>
      <c r="L84" s="34" t="e">
        <f t="shared" si="14"/>
        <v>#REF!</v>
      </c>
      <c r="M84" s="34" t="e">
        <f t="shared" si="15"/>
        <v>#REF!</v>
      </c>
      <c r="N84" s="34" t="e">
        <f t="shared" si="17"/>
        <v>#REF!</v>
      </c>
      <c r="T84" s="36">
        <v>52</v>
      </c>
      <c r="U84" s="25">
        <v>45383</v>
      </c>
      <c r="V84" s="34" t="e">
        <f t="shared" si="19"/>
        <v>#REF!</v>
      </c>
      <c r="W84" s="34">
        <f>BN16</f>
        <v>225000</v>
      </c>
      <c r="X84" s="34" t="e">
        <f t="shared" si="21"/>
        <v>#REF!</v>
      </c>
      <c r="Y84" s="34" t="e">
        <f t="shared" si="20"/>
        <v>#REF!</v>
      </c>
      <c r="Z84" s="34" t="e">
        <f t="shared" si="18"/>
        <v>#REF!</v>
      </c>
    </row>
    <row r="85" spans="2:30">
      <c r="B85" s="27"/>
      <c r="F85" s="25">
        <f t="shared" si="13"/>
        <v>45413</v>
      </c>
      <c r="H85" s="36">
        <v>53</v>
      </c>
      <c r="I85" s="25">
        <v>45413</v>
      </c>
      <c r="J85" s="34" t="e">
        <f t="shared" si="16"/>
        <v>#REF!</v>
      </c>
      <c r="K85" s="34">
        <f>BO15</f>
        <v>150000</v>
      </c>
      <c r="L85" s="34" t="e">
        <f t="shared" si="14"/>
        <v>#REF!</v>
      </c>
      <c r="M85" s="34" t="e">
        <f t="shared" si="15"/>
        <v>#REF!</v>
      </c>
      <c r="N85" s="34" t="e">
        <f t="shared" si="17"/>
        <v>#REF!</v>
      </c>
      <c r="P85" s="23" t="s">
        <v>118</v>
      </c>
      <c r="Q85" s="30" t="e">
        <f>Q75-Q83</f>
        <v>#REF!</v>
      </c>
      <c r="T85" s="36">
        <v>53</v>
      </c>
      <c r="U85" s="25">
        <v>45413</v>
      </c>
      <c r="V85" s="34" t="e">
        <f t="shared" si="19"/>
        <v>#REF!</v>
      </c>
      <c r="W85" s="34">
        <f>BO16</f>
        <v>225000</v>
      </c>
      <c r="X85" s="34" t="e">
        <f t="shared" si="21"/>
        <v>#REF!</v>
      </c>
      <c r="Y85" s="34" t="e">
        <f t="shared" si="20"/>
        <v>#REF!</v>
      </c>
      <c r="Z85" s="34" t="e">
        <f t="shared" si="18"/>
        <v>#REF!</v>
      </c>
    </row>
    <row r="86" spans="2:30" s="75" customFormat="1">
      <c r="B86" s="74"/>
      <c r="F86" s="76">
        <f t="shared" si="13"/>
        <v>45444</v>
      </c>
      <c r="H86" s="77">
        <v>54</v>
      </c>
      <c r="I86" s="76">
        <v>45444</v>
      </c>
      <c r="J86" s="78" t="e">
        <f t="shared" si="16"/>
        <v>#REF!</v>
      </c>
      <c r="K86" s="78">
        <f>BP15</f>
        <v>150000</v>
      </c>
      <c r="L86" s="78" t="e">
        <f t="shared" si="14"/>
        <v>#REF!</v>
      </c>
      <c r="M86" s="78" t="e">
        <f t="shared" si="15"/>
        <v>#REF!</v>
      </c>
      <c r="N86" s="78" t="e">
        <f t="shared" si="17"/>
        <v>#REF!</v>
      </c>
      <c r="P86" s="79" t="s">
        <v>119</v>
      </c>
      <c r="Q86" s="80" t="e">
        <f>Q85*0.2</f>
        <v>#REF!</v>
      </c>
      <c r="R86" s="81" t="e">
        <f>Q85-Q86</f>
        <v>#REF!</v>
      </c>
      <c r="T86" s="77">
        <v>54</v>
      </c>
      <c r="U86" s="76">
        <v>45444</v>
      </c>
      <c r="V86" s="78" t="e">
        <f t="shared" si="19"/>
        <v>#REF!</v>
      </c>
      <c r="W86" s="78">
        <f>BP16</f>
        <v>225000</v>
      </c>
      <c r="X86" s="78" t="e">
        <f t="shared" si="21"/>
        <v>#REF!</v>
      </c>
      <c r="Y86" s="78" t="e">
        <f t="shared" si="20"/>
        <v>#REF!</v>
      </c>
      <c r="Z86" s="78" t="e">
        <f t="shared" si="18"/>
        <v>#REF!</v>
      </c>
    </row>
    <row r="87" spans="2:30">
      <c r="B87" s="27"/>
      <c r="F87" s="25">
        <f t="shared" si="13"/>
        <v>45474</v>
      </c>
      <c r="H87" s="36">
        <v>55</v>
      </c>
      <c r="I87" s="25">
        <v>45474</v>
      </c>
      <c r="J87" s="34" t="e">
        <f t="shared" si="16"/>
        <v>#REF!</v>
      </c>
      <c r="K87" s="34">
        <f>BQ15</f>
        <v>150000</v>
      </c>
      <c r="L87" s="34" t="e">
        <f t="shared" si="14"/>
        <v>#REF!</v>
      </c>
      <c r="M87" s="34" t="e">
        <f t="shared" si="15"/>
        <v>#REF!</v>
      </c>
      <c r="N87" s="34" t="e">
        <f t="shared" si="17"/>
        <v>#REF!</v>
      </c>
      <c r="T87" s="36">
        <v>55</v>
      </c>
      <c r="U87" s="25">
        <v>45474</v>
      </c>
      <c r="V87" s="34" t="e">
        <f t="shared" si="19"/>
        <v>#REF!</v>
      </c>
      <c r="W87" s="34">
        <f>BQ16</f>
        <v>225000</v>
      </c>
      <c r="X87" s="34" t="e">
        <f t="shared" si="21"/>
        <v>#REF!</v>
      </c>
      <c r="Y87" s="34" t="e">
        <f t="shared" si="20"/>
        <v>#REF!</v>
      </c>
      <c r="Z87" s="34" t="e">
        <f t="shared" si="18"/>
        <v>#REF!</v>
      </c>
    </row>
    <row r="88" spans="2:30">
      <c r="B88" s="27"/>
      <c r="F88" s="25">
        <f t="shared" si="13"/>
        <v>45505</v>
      </c>
      <c r="H88" s="36">
        <v>56</v>
      </c>
      <c r="I88" s="25">
        <v>45505</v>
      </c>
      <c r="J88" s="34" t="e">
        <f t="shared" si="16"/>
        <v>#REF!</v>
      </c>
      <c r="K88" s="34">
        <f>BR15</f>
        <v>150000</v>
      </c>
      <c r="L88" s="34" t="e">
        <f t="shared" si="14"/>
        <v>#REF!</v>
      </c>
      <c r="M88" s="34" t="e">
        <f t="shared" si="15"/>
        <v>#REF!</v>
      </c>
      <c r="N88" s="34" t="e">
        <f t="shared" si="17"/>
        <v>#REF!</v>
      </c>
      <c r="T88" s="36">
        <v>56</v>
      </c>
      <c r="U88" s="25">
        <v>45505</v>
      </c>
      <c r="V88" s="34" t="e">
        <f t="shared" si="19"/>
        <v>#REF!</v>
      </c>
      <c r="W88" s="34">
        <f>BR16</f>
        <v>225000</v>
      </c>
      <c r="X88" s="34" t="e">
        <f t="shared" si="21"/>
        <v>#REF!</v>
      </c>
      <c r="Y88" s="34" t="e">
        <f t="shared" si="20"/>
        <v>#REF!</v>
      </c>
      <c r="Z88" s="34" t="e">
        <f t="shared" si="18"/>
        <v>#REF!</v>
      </c>
    </row>
    <row r="89" spans="2:30">
      <c r="B89" s="27"/>
      <c r="F89" s="25">
        <f t="shared" si="13"/>
        <v>45536</v>
      </c>
      <c r="H89" s="36">
        <v>57</v>
      </c>
      <c r="I89" s="25">
        <v>45536</v>
      </c>
      <c r="J89" s="34" t="e">
        <f t="shared" si="16"/>
        <v>#REF!</v>
      </c>
      <c r="K89" s="34">
        <f>BS15</f>
        <v>150000</v>
      </c>
      <c r="L89" s="34" t="e">
        <f t="shared" si="14"/>
        <v>#REF!</v>
      </c>
      <c r="M89" s="34" t="e">
        <f t="shared" si="15"/>
        <v>#REF!</v>
      </c>
      <c r="N89" s="34" t="e">
        <f t="shared" si="17"/>
        <v>#REF!</v>
      </c>
      <c r="T89" s="36">
        <v>57</v>
      </c>
      <c r="U89" s="25">
        <v>45536</v>
      </c>
      <c r="V89" s="34" t="e">
        <f t="shared" si="19"/>
        <v>#REF!</v>
      </c>
      <c r="W89" s="34">
        <f>BS16</f>
        <v>225000</v>
      </c>
      <c r="X89" s="34" t="e">
        <f t="shared" si="21"/>
        <v>#REF!</v>
      </c>
      <c r="Y89" s="34" t="e">
        <f t="shared" si="20"/>
        <v>#REF!</v>
      </c>
      <c r="Z89" s="34" t="e">
        <f t="shared" si="18"/>
        <v>#REF!</v>
      </c>
    </row>
    <row r="90" spans="2:30">
      <c r="B90" s="27"/>
      <c r="F90" s="25">
        <f t="shared" si="13"/>
        <v>45566</v>
      </c>
      <c r="H90" s="36">
        <v>58</v>
      </c>
      <c r="I90" s="25">
        <v>45566</v>
      </c>
      <c r="J90" s="34" t="e">
        <f t="shared" si="16"/>
        <v>#REF!</v>
      </c>
      <c r="K90" s="34">
        <f>BT15</f>
        <v>150000</v>
      </c>
      <c r="L90" s="34" t="e">
        <f t="shared" si="14"/>
        <v>#REF!</v>
      </c>
      <c r="M90" s="34" t="e">
        <f t="shared" si="15"/>
        <v>#REF!</v>
      </c>
      <c r="N90" s="34" t="e">
        <f t="shared" si="17"/>
        <v>#REF!</v>
      </c>
      <c r="P90" s="44" t="s">
        <v>123</v>
      </c>
      <c r="T90" s="36">
        <v>58</v>
      </c>
      <c r="U90" s="25">
        <v>45566</v>
      </c>
      <c r="V90" s="34" t="e">
        <f t="shared" si="19"/>
        <v>#REF!</v>
      </c>
      <c r="W90" s="34">
        <f>BT16</f>
        <v>225000</v>
      </c>
      <c r="X90" s="34" t="e">
        <f t="shared" si="21"/>
        <v>#REF!</v>
      </c>
      <c r="Y90" s="34" t="e">
        <f t="shared" si="20"/>
        <v>#REF!</v>
      </c>
      <c r="Z90" s="34" t="e">
        <f t="shared" si="18"/>
        <v>#REF!</v>
      </c>
      <c r="AB90" s="44" t="s">
        <v>124</v>
      </c>
    </row>
    <row r="91" spans="2:30">
      <c r="B91" s="27"/>
      <c r="F91" s="25">
        <f t="shared" si="13"/>
        <v>45597</v>
      </c>
      <c r="H91" s="36">
        <v>59</v>
      </c>
      <c r="I91" s="25">
        <v>45597</v>
      </c>
      <c r="J91" s="34" t="e">
        <f t="shared" si="16"/>
        <v>#REF!</v>
      </c>
      <c r="K91" s="34">
        <f>BU15</f>
        <v>150000</v>
      </c>
      <c r="L91" s="34" t="e">
        <f t="shared" si="14"/>
        <v>#REF!</v>
      </c>
      <c r="M91" s="34" t="e">
        <f t="shared" si="15"/>
        <v>#REF!</v>
      </c>
      <c r="N91" s="34" t="e">
        <f t="shared" si="17"/>
        <v>#REF!</v>
      </c>
      <c r="P91" s="23" t="s">
        <v>125</v>
      </c>
      <c r="R91" s="34" t="e">
        <f>N32</f>
        <v>#REF!</v>
      </c>
      <c r="T91" s="36">
        <v>59</v>
      </c>
      <c r="U91" s="25">
        <v>45597</v>
      </c>
      <c r="V91" s="34" t="e">
        <f t="shared" si="19"/>
        <v>#REF!</v>
      </c>
      <c r="W91" s="34">
        <f>BU16</f>
        <v>225000</v>
      </c>
      <c r="X91" s="34" t="e">
        <f t="shared" si="21"/>
        <v>#REF!</v>
      </c>
      <c r="Y91" s="34" t="e">
        <f t="shared" si="20"/>
        <v>#REF!</v>
      </c>
      <c r="Z91" s="34" t="e">
        <f t="shared" si="18"/>
        <v>#REF!</v>
      </c>
      <c r="AB91" s="23" t="s">
        <v>125</v>
      </c>
      <c r="AD91" s="34" t="e">
        <f>AD45</f>
        <v>#REF!</v>
      </c>
    </row>
    <row r="92" spans="2:30">
      <c r="B92" s="27"/>
      <c r="F92" s="25">
        <f t="shared" si="13"/>
        <v>45627</v>
      </c>
      <c r="H92" s="36">
        <v>60</v>
      </c>
      <c r="I92" s="25">
        <v>45627</v>
      </c>
      <c r="J92" s="34" t="e">
        <f t="shared" si="16"/>
        <v>#REF!</v>
      </c>
      <c r="K92" s="34">
        <f>BV15</f>
        <v>150000</v>
      </c>
      <c r="L92" s="34" t="e">
        <f t="shared" si="14"/>
        <v>#REF!</v>
      </c>
      <c r="M92" s="34" t="e">
        <f t="shared" si="15"/>
        <v>#REF!</v>
      </c>
      <c r="N92" s="34" t="e">
        <f t="shared" si="17"/>
        <v>#REF!</v>
      </c>
      <c r="P92" s="23" t="s">
        <v>126</v>
      </c>
      <c r="R92" s="34">
        <v>0</v>
      </c>
      <c r="T92" s="36">
        <v>60</v>
      </c>
      <c r="U92" s="25">
        <v>45627</v>
      </c>
      <c r="V92" s="34" t="e">
        <f t="shared" si="19"/>
        <v>#REF!</v>
      </c>
      <c r="W92" s="34">
        <f>BV16</f>
        <v>225000</v>
      </c>
      <c r="X92" s="34" t="e">
        <f t="shared" si="21"/>
        <v>#REF!</v>
      </c>
      <c r="Y92" s="34" t="e">
        <f t="shared" si="20"/>
        <v>#REF!</v>
      </c>
      <c r="Z92" s="34" t="e">
        <f t="shared" si="18"/>
        <v>#REF!</v>
      </c>
      <c r="AB92" s="23" t="s">
        <v>126</v>
      </c>
      <c r="AD92" s="34">
        <v>0</v>
      </c>
    </row>
    <row r="93" spans="2:30">
      <c r="B93" s="27"/>
      <c r="F93" s="25">
        <f t="shared" si="13"/>
        <v>45658</v>
      </c>
      <c r="H93" s="36">
        <v>61</v>
      </c>
      <c r="I93" s="25">
        <v>45658</v>
      </c>
      <c r="J93" s="34" t="e">
        <f t="shared" si="16"/>
        <v>#REF!</v>
      </c>
      <c r="K93" s="34">
        <f>BW15</f>
        <v>0</v>
      </c>
      <c r="L93" s="34" t="e">
        <f t="shared" si="14"/>
        <v>#REF!</v>
      </c>
      <c r="M93" s="34" t="e">
        <f t="shared" si="15"/>
        <v>#REF!</v>
      </c>
      <c r="N93" s="34" t="e">
        <f t="shared" si="17"/>
        <v>#REF!</v>
      </c>
      <c r="P93" s="23" t="s">
        <v>127</v>
      </c>
      <c r="R93" s="34" t="e">
        <f>R35</f>
        <v>#REF!</v>
      </c>
      <c r="T93" s="36">
        <v>61</v>
      </c>
      <c r="U93" s="25">
        <v>45658</v>
      </c>
      <c r="V93" s="34" t="e">
        <f t="shared" si="19"/>
        <v>#REF!</v>
      </c>
      <c r="W93" s="34">
        <f>BW16</f>
        <v>225000</v>
      </c>
      <c r="X93" s="34" t="e">
        <f t="shared" si="21"/>
        <v>#REF!</v>
      </c>
      <c r="Y93" s="34" t="e">
        <f t="shared" si="20"/>
        <v>#REF!</v>
      </c>
      <c r="Z93" s="34" t="e">
        <f t="shared" si="18"/>
        <v>#REF!</v>
      </c>
      <c r="AB93" s="23" t="s">
        <v>127</v>
      </c>
      <c r="AD93" s="34" t="e">
        <f>AD46</f>
        <v>#REF!</v>
      </c>
    </row>
    <row r="94" spans="2:30">
      <c r="B94" s="27"/>
      <c r="F94" s="25">
        <f t="shared" si="13"/>
        <v>45689</v>
      </c>
      <c r="H94" s="36">
        <v>62</v>
      </c>
      <c r="I94" s="25">
        <v>45689</v>
      </c>
      <c r="J94" s="34" t="e">
        <f t="shared" si="16"/>
        <v>#REF!</v>
      </c>
      <c r="K94" s="34">
        <f>BX15</f>
        <v>0</v>
      </c>
      <c r="L94" s="34" t="e">
        <f t="shared" si="14"/>
        <v>#REF!</v>
      </c>
      <c r="M94" s="34" t="e">
        <f t="shared" si="15"/>
        <v>#REF!</v>
      </c>
      <c r="N94" s="34" t="e">
        <f t="shared" si="17"/>
        <v>#REF!</v>
      </c>
      <c r="P94" s="23" t="s">
        <v>128</v>
      </c>
      <c r="R94" s="34" t="e">
        <f>-S36</f>
        <v>#REF!</v>
      </c>
      <c r="T94" s="36">
        <v>62</v>
      </c>
      <c r="U94" s="25">
        <v>45689</v>
      </c>
      <c r="V94" s="34" t="e">
        <f t="shared" si="19"/>
        <v>#REF!</v>
      </c>
      <c r="W94" s="34">
        <f>BX16</f>
        <v>225000</v>
      </c>
      <c r="X94" s="34" t="e">
        <f t="shared" si="21"/>
        <v>#REF!</v>
      </c>
      <c r="Y94" s="34" t="e">
        <f t="shared" si="20"/>
        <v>#REF!</v>
      </c>
      <c r="Z94" s="34" t="e">
        <f t="shared" si="18"/>
        <v>#REF!</v>
      </c>
      <c r="AB94" s="23" t="s">
        <v>128</v>
      </c>
      <c r="AD94" s="34" t="e">
        <f>AE47</f>
        <v>#REF!</v>
      </c>
    </row>
    <row r="95" spans="2:30">
      <c r="B95" s="27"/>
      <c r="F95" s="25">
        <f t="shared" si="13"/>
        <v>45717</v>
      </c>
      <c r="H95" s="36">
        <v>63</v>
      </c>
      <c r="I95" s="25">
        <v>45717</v>
      </c>
      <c r="J95" s="34" t="e">
        <f t="shared" si="16"/>
        <v>#REF!</v>
      </c>
      <c r="K95" s="34">
        <f>BY15</f>
        <v>0</v>
      </c>
      <c r="L95" s="34" t="e">
        <f t="shared" si="14"/>
        <v>#REF!</v>
      </c>
      <c r="M95" s="34" t="e">
        <f t="shared" si="15"/>
        <v>#REF!</v>
      </c>
      <c r="N95" s="34" t="e">
        <f t="shared" si="17"/>
        <v>#REF!</v>
      </c>
      <c r="P95" s="23" t="s">
        <v>129</v>
      </c>
      <c r="R95" s="34">
        <v>0</v>
      </c>
      <c r="T95" s="36">
        <v>63</v>
      </c>
      <c r="U95" s="25">
        <v>45717</v>
      </c>
      <c r="V95" s="34" t="e">
        <f t="shared" si="19"/>
        <v>#REF!</v>
      </c>
      <c r="W95" s="34">
        <f>BY16</f>
        <v>225000</v>
      </c>
      <c r="X95" s="34" t="e">
        <f t="shared" si="21"/>
        <v>#REF!</v>
      </c>
      <c r="Y95" s="34" t="e">
        <f t="shared" si="20"/>
        <v>#REF!</v>
      </c>
      <c r="Z95" s="34" t="e">
        <f t="shared" si="18"/>
        <v>#REF!</v>
      </c>
      <c r="AB95" s="23" t="s">
        <v>129</v>
      </c>
      <c r="AD95" s="34">
        <v>0</v>
      </c>
    </row>
    <row r="96" spans="2:30">
      <c r="B96" s="27"/>
      <c r="F96" s="25">
        <f t="shared" si="13"/>
        <v>45748</v>
      </c>
      <c r="H96" s="36">
        <v>64</v>
      </c>
      <c r="I96" s="25">
        <v>45748</v>
      </c>
      <c r="J96" s="34" t="e">
        <f t="shared" si="16"/>
        <v>#REF!</v>
      </c>
      <c r="K96" s="34">
        <f>BZ15</f>
        <v>0</v>
      </c>
      <c r="L96" s="34" t="e">
        <f t="shared" si="14"/>
        <v>#REF!</v>
      </c>
      <c r="M96" s="34" t="e">
        <f t="shared" si="15"/>
        <v>#REF!</v>
      </c>
      <c r="N96" s="34" t="e">
        <f t="shared" si="17"/>
        <v>#REF!</v>
      </c>
      <c r="P96" s="23" t="s">
        <v>130</v>
      </c>
      <c r="R96" s="34">
        <v>0</v>
      </c>
      <c r="T96" s="36">
        <v>64</v>
      </c>
      <c r="U96" s="25">
        <v>45748</v>
      </c>
      <c r="V96" s="34" t="e">
        <f t="shared" si="19"/>
        <v>#REF!</v>
      </c>
      <c r="W96" s="34">
        <f>BZ16</f>
        <v>225000</v>
      </c>
      <c r="X96" s="34" t="e">
        <f t="shared" si="21"/>
        <v>#REF!</v>
      </c>
      <c r="Y96" s="34" t="e">
        <f t="shared" si="20"/>
        <v>#REF!</v>
      </c>
      <c r="Z96" s="34" t="e">
        <f t="shared" si="18"/>
        <v>#REF!</v>
      </c>
      <c r="AB96" s="23" t="s">
        <v>130</v>
      </c>
      <c r="AD96" s="34">
        <v>0</v>
      </c>
    </row>
    <row r="97" spans="2:30">
      <c r="B97" s="27"/>
      <c r="F97" s="25">
        <f t="shared" si="13"/>
        <v>45778</v>
      </c>
      <c r="H97" s="36">
        <v>65</v>
      </c>
      <c r="I97" s="25">
        <v>45778</v>
      </c>
      <c r="J97" s="34" t="e">
        <f t="shared" si="16"/>
        <v>#REF!</v>
      </c>
      <c r="K97" s="34">
        <f>CA15</f>
        <v>0</v>
      </c>
      <c r="L97" s="34" t="e">
        <f t="shared" si="14"/>
        <v>#REF!</v>
      </c>
      <c r="M97" s="34" t="e">
        <f t="shared" si="15"/>
        <v>#REF!</v>
      </c>
      <c r="N97" s="34" t="e">
        <f t="shared" si="17"/>
        <v>#REF!</v>
      </c>
      <c r="R97" s="34"/>
      <c r="T97" s="36">
        <v>65</v>
      </c>
      <c r="U97" s="25">
        <v>45778</v>
      </c>
      <c r="V97" s="34" t="e">
        <f t="shared" si="19"/>
        <v>#REF!</v>
      </c>
      <c r="W97" s="34">
        <f>CA16</f>
        <v>225000</v>
      </c>
      <c r="X97" s="34" t="e">
        <f t="shared" si="21"/>
        <v>#REF!</v>
      </c>
      <c r="Y97" s="34" t="e">
        <f t="shared" si="20"/>
        <v>#REF!</v>
      </c>
      <c r="Z97" s="34" t="e">
        <f t="shared" si="18"/>
        <v>#REF!</v>
      </c>
      <c r="AD97" s="34"/>
    </row>
    <row r="98" spans="2:30">
      <c r="B98" s="27"/>
      <c r="F98" s="25">
        <f t="shared" ref="F98:F161" si="22">I98</f>
        <v>45809</v>
      </c>
      <c r="H98" s="36">
        <v>66</v>
      </c>
      <c r="I98" s="25">
        <v>45809</v>
      </c>
      <c r="J98" s="34" t="e">
        <f t="shared" si="16"/>
        <v>#REF!</v>
      </c>
      <c r="K98" s="34">
        <f>CB15</f>
        <v>0</v>
      </c>
      <c r="L98" s="34" t="e">
        <f t="shared" ref="L98:L161" si="23">J98*$M$20</f>
        <v>#REF!</v>
      </c>
      <c r="M98" s="34" t="e">
        <f t="shared" ref="M98:M161" si="24">K98-L98</f>
        <v>#REF!</v>
      </c>
      <c r="N98" s="34" t="e">
        <f t="shared" si="17"/>
        <v>#REF!</v>
      </c>
      <c r="P98" s="23" t="s">
        <v>131</v>
      </c>
      <c r="R98" s="34">
        <v>0</v>
      </c>
      <c r="T98" s="36">
        <v>66</v>
      </c>
      <c r="U98" s="25">
        <v>45809</v>
      </c>
      <c r="V98" s="34" t="e">
        <f t="shared" si="19"/>
        <v>#REF!</v>
      </c>
      <c r="W98" s="34">
        <f>CB16</f>
        <v>225000</v>
      </c>
      <c r="X98" s="34" t="e">
        <f t="shared" si="21"/>
        <v>#REF!</v>
      </c>
      <c r="Y98" s="34" t="e">
        <f t="shared" si="20"/>
        <v>#REF!</v>
      </c>
      <c r="Z98" s="34" t="e">
        <f t="shared" si="18"/>
        <v>#REF!</v>
      </c>
      <c r="AB98" s="23" t="s">
        <v>131</v>
      </c>
      <c r="AD98" s="34">
        <v>0</v>
      </c>
    </row>
    <row r="99" spans="2:30">
      <c r="B99" s="27"/>
      <c r="F99" s="25">
        <f t="shared" si="22"/>
        <v>45839</v>
      </c>
      <c r="H99" s="36">
        <v>67</v>
      </c>
      <c r="I99" s="25">
        <v>45839</v>
      </c>
      <c r="J99" s="34" t="e">
        <f t="shared" ref="J99:J162" si="25">N98</f>
        <v>#REF!</v>
      </c>
      <c r="K99" s="34">
        <f>CC15</f>
        <v>0</v>
      </c>
      <c r="L99" s="34" t="e">
        <f t="shared" si="23"/>
        <v>#REF!</v>
      </c>
      <c r="M99" s="34" t="e">
        <f t="shared" si="24"/>
        <v>#REF!</v>
      </c>
      <c r="N99" s="34" t="e">
        <f t="shared" ref="N99:N162" si="26">J99-M99</f>
        <v>#REF!</v>
      </c>
      <c r="R99" s="34"/>
      <c r="T99" s="36">
        <v>67</v>
      </c>
      <c r="U99" s="25">
        <v>45839</v>
      </c>
      <c r="V99" s="34" t="e">
        <f t="shared" si="19"/>
        <v>#REF!</v>
      </c>
      <c r="W99" s="34">
        <f>CC16</f>
        <v>225000</v>
      </c>
      <c r="X99" s="34" t="e">
        <f t="shared" si="21"/>
        <v>#REF!</v>
      </c>
      <c r="Y99" s="34" t="e">
        <f t="shared" si="20"/>
        <v>#REF!</v>
      </c>
      <c r="Z99" s="34" t="e">
        <f t="shared" si="18"/>
        <v>#REF!</v>
      </c>
    </row>
    <row r="100" spans="2:30">
      <c r="B100" s="27"/>
      <c r="F100" s="25">
        <f t="shared" si="22"/>
        <v>45870</v>
      </c>
      <c r="H100" s="36">
        <v>68</v>
      </c>
      <c r="I100" s="25">
        <v>45870</v>
      </c>
      <c r="J100" s="34" t="e">
        <f t="shared" si="25"/>
        <v>#REF!</v>
      </c>
      <c r="K100" s="34">
        <f>CD15</f>
        <v>0</v>
      </c>
      <c r="L100" s="34" t="e">
        <f t="shared" si="23"/>
        <v>#REF!</v>
      </c>
      <c r="M100" s="34" t="e">
        <f t="shared" si="24"/>
        <v>#REF!</v>
      </c>
      <c r="N100" s="34" t="e">
        <f t="shared" si="26"/>
        <v>#REF!</v>
      </c>
      <c r="P100" s="44" t="s">
        <v>132</v>
      </c>
      <c r="R100" s="34"/>
      <c r="T100" s="36">
        <v>68</v>
      </c>
      <c r="U100" s="25">
        <v>45870</v>
      </c>
      <c r="V100" s="34" t="e">
        <f t="shared" si="19"/>
        <v>#REF!</v>
      </c>
      <c r="W100" s="34">
        <f>CD16</f>
        <v>225000</v>
      </c>
      <c r="X100" s="34" t="e">
        <f t="shared" si="21"/>
        <v>#REF!</v>
      </c>
      <c r="Y100" s="34" t="e">
        <f t="shared" si="20"/>
        <v>#REF!</v>
      </c>
      <c r="Z100" s="34" t="e">
        <f t="shared" si="18"/>
        <v>#REF!</v>
      </c>
    </row>
    <row r="101" spans="2:30">
      <c r="B101" s="27"/>
      <c r="F101" s="25">
        <f t="shared" si="22"/>
        <v>45901</v>
      </c>
      <c r="H101" s="36">
        <v>69</v>
      </c>
      <c r="I101" s="25">
        <v>45901</v>
      </c>
      <c r="J101" s="34" t="e">
        <f t="shared" si="25"/>
        <v>#REF!</v>
      </c>
      <c r="K101" s="34">
        <f>CE15</f>
        <v>0</v>
      </c>
      <c r="L101" s="34" t="e">
        <f t="shared" si="23"/>
        <v>#REF!</v>
      </c>
      <c r="M101" s="34" t="e">
        <f t="shared" si="24"/>
        <v>#REF!</v>
      </c>
      <c r="N101" s="34" t="e">
        <f t="shared" si="26"/>
        <v>#REF!</v>
      </c>
      <c r="P101" s="23" t="s">
        <v>125</v>
      </c>
      <c r="R101" s="34" t="e">
        <f>N32</f>
        <v>#REF!</v>
      </c>
      <c r="S101" s="23" t="s">
        <v>133</v>
      </c>
      <c r="T101" s="36">
        <v>69</v>
      </c>
      <c r="U101" s="25">
        <v>45901</v>
      </c>
      <c r="V101" s="34" t="e">
        <f t="shared" si="19"/>
        <v>#REF!</v>
      </c>
      <c r="W101" s="34">
        <f>CE16</f>
        <v>225000</v>
      </c>
      <c r="X101" s="34" t="e">
        <f t="shared" si="21"/>
        <v>#REF!</v>
      </c>
      <c r="Y101" s="34" t="e">
        <f t="shared" si="20"/>
        <v>#REF!</v>
      </c>
      <c r="Z101" s="34" t="e">
        <f t="shared" si="18"/>
        <v>#REF!</v>
      </c>
    </row>
    <row r="102" spans="2:30">
      <c r="B102" s="27"/>
      <c r="F102" s="25">
        <f t="shared" si="22"/>
        <v>45931</v>
      </c>
      <c r="H102" s="36">
        <v>70</v>
      </c>
      <c r="I102" s="25">
        <v>45931</v>
      </c>
      <c r="J102" s="34" t="e">
        <f t="shared" si="25"/>
        <v>#REF!</v>
      </c>
      <c r="K102" s="34">
        <f>CF15</f>
        <v>0</v>
      </c>
      <c r="L102" s="34" t="e">
        <f t="shared" si="23"/>
        <v>#REF!</v>
      </c>
      <c r="M102" s="34" t="e">
        <f t="shared" si="24"/>
        <v>#REF!</v>
      </c>
      <c r="N102" s="34" t="e">
        <f t="shared" si="26"/>
        <v>#REF!</v>
      </c>
      <c r="P102" s="23" t="s">
        <v>126</v>
      </c>
      <c r="R102" s="34" t="e">
        <f>-S40</f>
        <v>#REF!</v>
      </c>
      <c r="S102" s="56" t="e">
        <f>R102+R101</f>
        <v>#REF!</v>
      </c>
      <c r="T102" s="36">
        <v>70</v>
      </c>
      <c r="U102" s="25">
        <v>45931</v>
      </c>
      <c r="V102" s="34" t="e">
        <f t="shared" si="19"/>
        <v>#REF!</v>
      </c>
      <c r="W102" s="34">
        <f>CF16</f>
        <v>225000</v>
      </c>
      <c r="X102" s="34" t="e">
        <f t="shared" si="21"/>
        <v>#REF!</v>
      </c>
      <c r="Y102" s="34" t="e">
        <f t="shared" si="20"/>
        <v>#REF!</v>
      </c>
      <c r="Z102" s="34" t="e">
        <f t="shared" si="18"/>
        <v>#REF!</v>
      </c>
    </row>
    <row r="103" spans="2:30">
      <c r="B103" s="27"/>
      <c r="F103" s="25">
        <f t="shared" si="22"/>
        <v>45962</v>
      </c>
      <c r="H103" s="36">
        <v>71</v>
      </c>
      <c r="I103" s="25">
        <v>45962</v>
      </c>
      <c r="J103" s="34" t="e">
        <f t="shared" si="25"/>
        <v>#REF!</v>
      </c>
      <c r="K103" s="34">
        <f>CG15</f>
        <v>0</v>
      </c>
      <c r="L103" s="34" t="e">
        <f t="shared" si="23"/>
        <v>#REF!</v>
      </c>
      <c r="M103" s="34" t="e">
        <f t="shared" si="24"/>
        <v>#REF!</v>
      </c>
      <c r="N103" s="34" t="e">
        <f t="shared" si="26"/>
        <v>#REF!</v>
      </c>
      <c r="P103" s="23" t="s">
        <v>127</v>
      </c>
      <c r="R103" s="34" t="e">
        <f>R35-S46</f>
        <v>#REF!</v>
      </c>
      <c r="T103" s="36">
        <v>71</v>
      </c>
      <c r="U103" s="25">
        <v>45962</v>
      </c>
      <c r="V103" s="34" t="e">
        <f t="shared" si="19"/>
        <v>#REF!</v>
      </c>
      <c r="W103" s="34">
        <f>CG16</f>
        <v>225000</v>
      </c>
      <c r="X103" s="34" t="e">
        <f t="shared" si="21"/>
        <v>#REF!</v>
      </c>
      <c r="Y103" s="34" t="e">
        <f t="shared" si="20"/>
        <v>#REF!</v>
      </c>
      <c r="Z103" s="34" t="e">
        <f t="shared" si="18"/>
        <v>#REF!</v>
      </c>
    </row>
    <row r="104" spans="2:30">
      <c r="B104" s="27"/>
      <c r="F104" s="25">
        <f t="shared" si="22"/>
        <v>45992</v>
      </c>
      <c r="H104" s="36">
        <v>72</v>
      </c>
      <c r="I104" s="25">
        <v>45992</v>
      </c>
      <c r="J104" s="34" t="e">
        <f t="shared" si="25"/>
        <v>#REF!</v>
      </c>
      <c r="K104" s="34">
        <f>CH15</f>
        <v>0</v>
      </c>
      <c r="L104" s="34" t="e">
        <f t="shared" si="23"/>
        <v>#REF!</v>
      </c>
      <c r="M104" s="34" t="e">
        <f t="shared" si="24"/>
        <v>#REF!</v>
      </c>
      <c r="N104" s="34" t="e">
        <f t="shared" si="26"/>
        <v>#REF!</v>
      </c>
      <c r="P104" s="23" t="s">
        <v>128</v>
      </c>
      <c r="R104" s="34" t="e">
        <f>R94+R42</f>
        <v>#REF!</v>
      </c>
      <c r="S104" s="30" t="e">
        <f>R104+R103</f>
        <v>#REF!</v>
      </c>
      <c r="T104" s="36">
        <v>72</v>
      </c>
      <c r="U104" s="25">
        <v>45992</v>
      </c>
      <c r="V104" s="34" t="e">
        <f t="shared" si="19"/>
        <v>#REF!</v>
      </c>
      <c r="W104" s="34">
        <f>CH16</f>
        <v>225000</v>
      </c>
      <c r="X104" s="34" t="e">
        <f t="shared" si="21"/>
        <v>#REF!</v>
      </c>
      <c r="Y104" s="34" t="e">
        <f t="shared" si="20"/>
        <v>#REF!</v>
      </c>
      <c r="Z104" s="34" t="e">
        <f t="shared" si="18"/>
        <v>#REF!</v>
      </c>
    </row>
    <row r="105" spans="2:30">
      <c r="B105" s="27"/>
      <c r="F105" s="25">
        <f t="shared" si="22"/>
        <v>46023</v>
      </c>
      <c r="H105" s="36">
        <v>73</v>
      </c>
      <c r="I105" s="25">
        <v>46023</v>
      </c>
      <c r="J105" s="34" t="e">
        <f t="shared" si="25"/>
        <v>#REF!</v>
      </c>
      <c r="K105" s="34">
        <f>CI15</f>
        <v>0</v>
      </c>
      <c r="L105" s="34" t="e">
        <f t="shared" si="23"/>
        <v>#REF!</v>
      </c>
      <c r="M105" s="34" t="e">
        <f t="shared" si="24"/>
        <v>#REF!</v>
      </c>
      <c r="N105" s="34" t="e">
        <f t="shared" si="26"/>
        <v>#REF!</v>
      </c>
      <c r="P105" s="23" t="s">
        <v>129</v>
      </c>
      <c r="R105" s="34" t="e">
        <f>R39</f>
        <v>#REF!</v>
      </c>
      <c r="T105" s="36">
        <v>73</v>
      </c>
      <c r="U105" s="25">
        <v>46023</v>
      </c>
      <c r="V105" s="34" t="e">
        <f t="shared" si="19"/>
        <v>#REF!</v>
      </c>
      <c r="W105" s="34">
        <f>CI16</f>
        <v>0</v>
      </c>
      <c r="X105" s="34" t="e">
        <f t="shared" si="21"/>
        <v>#REF!</v>
      </c>
      <c r="Y105" s="34" t="e">
        <f t="shared" si="20"/>
        <v>#REF!</v>
      </c>
      <c r="Z105" s="34" t="e">
        <f t="shared" si="18"/>
        <v>#REF!</v>
      </c>
    </row>
    <row r="106" spans="2:30">
      <c r="B106" s="27"/>
      <c r="F106" s="25">
        <f t="shared" si="22"/>
        <v>46054</v>
      </c>
      <c r="H106" s="36">
        <v>74</v>
      </c>
      <c r="I106" s="25">
        <v>46054</v>
      </c>
      <c r="J106" s="34" t="e">
        <f t="shared" si="25"/>
        <v>#REF!</v>
      </c>
      <c r="K106" s="34">
        <f>CJ15</f>
        <v>0</v>
      </c>
      <c r="L106" s="34" t="e">
        <f t="shared" si="23"/>
        <v>#REF!</v>
      </c>
      <c r="M106" s="34" t="e">
        <f t="shared" si="24"/>
        <v>#REF!</v>
      </c>
      <c r="N106" s="34" t="e">
        <f t="shared" si="26"/>
        <v>#REF!</v>
      </c>
      <c r="P106" s="23" t="s">
        <v>130</v>
      </c>
      <c r="R106" s="34" t="e">
        <f>R45</f>
        <v>#REF!</v>
      </c>
      <c r="T106" s="36">
        <v>74</v>
      </c>
      <c r="U106" s="25">
        <v>46054</v>
      </c>
      <c r="V106" s="34" t="e">
        <f t="shared" si="19"/>
        <v>#REF!</v>
      </c>
      <c r="W106" s="34">
        <f>CJ16</f>
        <v>0</v>
      </c>
      <c r="X106" s="34" t="e">
        <f t="shared" si="21"/>
        <v>#REF!</v>
      </c>
      <c r="Y106" s="34" t="e">
        <f t="shared" si="20"/>
        <v>#REF!</v>
      </c>
      <c r="Z106" s="34" t="e">
        <f t="shared" si="18"/>
        <v>#REF!</v>
      </c>
    </row>
    <row r="107" spans="2:30">
      <c r="B107" s="27"/>
      <c r="F107" s="25">
        <f t="shared" si="22"/>
        <v>46082</v>
      </c>
      <c r="H107" s="36">
        <v>75</v>
      </c>
      <c r="I107" s="25">
        <v>46082</v>
      </c>
      <c r="J107" s="34" t="e">
        <f t="shared" si="25"/>
        <v>#REF!</v>
      </c>
      <c r="K107" s="34">
        <f>CK15</f>
        <v>0</v>
      </c>
      <c r="L107" s="34" t="e">
        <f t="shared" si="23"/>
        <v>#REF!</v>
      </c>
      <c r="M107" s="34" t="e">
        <f t="shared" si="24"/>
        <v>#REF!</v>
      </c>
      <c r="N107" s="34" t="e">
        <f t="shared" si="26"/>
        <v>#REF!</v>
      </c>
      <c r="T107" s="36">
        <v>75</v>
      </c>
      <c r="U107" s="25">
        <v>46082</v>
      </c>
      <c r="V107" s="34" t="e">
        <f t="shared" si="19"/>
        <v>#REF!</v>
      </c>
      <c r="W107" s="34">
        <f>CK16</f>
        <v>0</v>
      </c>
      <c r="X107" s="34" t="e">
        <f t="shared" si="21"/>
        <v>#REF!</v>
      </c>
      <c r="Y107" s="34" t="e">
        <f t="shared" si="20"/>
        <v>#REF!</v>
      </c>
      <c r="Z107" s="34" t="e">
        <f t="shared" si="18"/>
        <v>#REF!</v>
      </c>
    </row>
    <row r="108" spans="2:30">
      <c r="B108" s="27"/>
      <c r="F108" s="25">
        <f t="shared" si="22"/>
        <v>46113</v>
      </c>
      <c r="H108" s="36">
        <v>76</v>
      </c>
      <c r="I108" s="25">
        <v>46113</v>
      </c>
      <c r="J108" s="34" t="e">
        <f t="shared" si="25"/>
        <v>#REF!</v>
      </c>
      <c r="K108" s="34">
        <f>CL15</f>
        <v>0</v>
      </c>
      <c r="L108" s="34" t="e">
        <f t="shared" si="23"/>
        <v>#REF!</v>
      </c>
      <c r="M108" s="34" t="e">
        <f t="shared" si="24"/>
        <v>#REF!</v>
      </c>
      <c r="N108" s="34" t="e">
        <f t="shared" si="26"/>
        <v>#REF!</v>
      </c>
      <c r="P108" s="23" t="s">
        <v>131</v>
      </c>
      <c r="R108" s="30">
        <f>-S43</f>
        <v>-1080000</v>
      </c>
      <c r="T108" s="36">
        <v>76</v>
      </c>
      <c r="U108" s="25">
        <v>46113</v>
      </c>
      <c r="V108" s="34" t="e">
        <f t="shared" si="19"/>
        <v>#REF!</v>
      </c>
      <c r="W108" s="34">
        <f>CL16</f>
        <v>0</v>
      </c>
      <c r="X108" s="34" t="e">
        <f t="shared" si="21"/>
        <v>#REF!</v>
      </c>
      <c r="Y108" s="34" t="e">
        <f t="shared" si="20"/>
        <v>#REF!</v>
      </c>
      <c r="Z108" s="34" t="e">
        <f t="shared" ref="Z108:Z171" si="27">V108-Y108</f>
        <v>#REF!</v>
      </c>
    </row>
    <row r="109" spans="2:30">
      <c r="B109" s="27"/>
      <c r="F109" s="25">
        <f t="shared" si="22"/>
        <v>46143</v>
      </c>
      <c r="H109" s="36">
        <v>77</v>
      </c>
      <c r="I109" s="25">
        <v>46143</v>
      </c>
      <c r="J109" s="34" t="e">
        <f t="shared" si="25"/>
        <v>#REF!</v>
      </c>
      <c r="K109" s="34">
        <f>CM15</f>
        <v>0</v>
      </c>
      <c r="L109" s="34" t="e">
        <f t="shared" si="23"/>
        <v>#REF!</v>
      </c>
      <c r="M109" s="34" t="e">
        <f t="shared" si="24"/>
        <v>#REF!</v>
      </c>
      <c r="N109" s="34" t="e">
        <f t="shared" si="26"/>
        <v>#REF!</v>
      </c>
      <c r="T109" s="36">
        <v>77</v>
      </c>
      <c r="U109" s="25">
        <v>46143</v>
      </c>
      <c r="V109" s="34" t="e">
        <f t="shared" ref="V109:V172" si="28">Z108</f>
        <v>#REF!</v>
      </c>
      <c r="W109" s="34">
        <f>CM16</f>
        <v>0</v>
      </c>
      <c r="X109" s="34" t="e">
        <f t="shared" si="21"/>
        <v>#REF!</v>
      </c>
      <c r="Y109" s="34" t="e">
        <f t="shared" ref="Y109:Y172" si="29">W109-X109</f>
        <v>#REF!</v>
      </c>
      <c r="Z109" s="34" t="e">
        <f t="shared" si="27"/>
        <v>#REF!</v>
      </c>
    </row>
    <row r="110" spans="2:30">
      <c r="B110" s="27"/>
      <c r="F110" s="25">
        <f t="shared" si="22"/>
        <v>46174</v>
      </c>
      <c r="H110" s="36">
        <v>78</v>
      </c>
      <c r="I110" s="25">
        <v>46174</v>
      </c>
      <c r="J110" s="34" t="e">
        <f t="shared" si="25"/>
        <v>#REF!</v>
      </c>
      <c r="K110" s="34">
        <f>CN15</f>
        <v>0</v>
      </c>
      <c r="L110" s="34" t="e">
        <f t="shared" si="23"/>
        <v>#REF!</v>
      </c>
      <c r="M110" s="34" t="e">
        <f t="shared" si="24"/>
        <v>#REF!</v>
      </c>
      <c r="N110" s="34" t="e">
        <f t="shared" si="26"/>
        <v>#REF!</v>
      </c>
      <c r="P110" s="44" t="s">
        <v>132</v>
      </c>
      <c r="T110" s="36">
        <v>78</v>
      </c>
      <c r="U110" s="25">
        <v>46174</v>
      </c>
      <c r="V110" s="34" t="e">
        <f t="shared" si="28"/>
        <v>#REF!</v>
      </c>
      <c r="W110" s="34">
        <f>CN16</f>
        <v>0</v>
      </c>
      <c r="X110" s="34" t="e">
        <f t="shared" ref="X110:X173" si="30">V110*$Y$24</f>
        <v>#REF!</v>
      </c>
      <c r="Y110" s="34" t="e">
        <f t="shared" si="29"/>
        <v>#REF!</v>
      </c>
      <c r="Z110" s="34" t="e">
        <f t="shared" si="27"/>
        <v>#REF!</v>
      </c>
    </row>
    <row r="111" spans="2:30">
      <c r="B111" s="27"/>
      <c r="F111" s="25">
        <f t="shared" si="22"/>
        <v>46204</v>
      </c>
      <c r="H111" s="36">
        <v>79</v>
      </c>
      <c r="I111" s="25">
        <v>46204</v>
      </c>
      <c r="J111" s="34" t="e">
        <f t="shared" si="25"/>
        <v>#REF!</v>
      </c>
      <c r="K111" s="34">
        <f>CO15</f>
        <v>0</v>
      </c>
      <c r="L111" s="34" t="e">
        <f t="shared" si="23"/>
        <v>#REF!</v>
      </c>
      <c r="M111" s="34" t="e">
        <f t="shared" si="24"/>
        <v>#REF!</v>
      </c>
      <c r="N111" s="34" t="e">
        <f t="shared" si="26"/>
        <v>#REF!</v>
      </c>
      <c r="P111" s="23" t="s">
        <v>134</v>
      </c>
      <c r="Q111" s="30" t="e">
        <f>R101</f>
        <v>#REF!</v>
      </c>
      <c r="T111" s="36">
        <v>79</v>
      </c>
      <c r="U111" s="25">
        <v>46204</v>
      </c>
      <c r="V111" s="34" t="e">
        <f t="shared" si="28"/>
        <v>#REF!</v>
      </c>
      <c r="W111" s="34">
        <f>CO16</f>
        <v>0</v>
      </c>
      <c r="X111" s="34" t="e">
        <f t="shared" si="30"/>
        <v>#REF!</v>
      </c>
      <c r="Y111" s="34" t="e">
        <f t="shared" si="29"/>
        <v>#REF!</v>
      </c>
      <c r="Z111" s="34" t="e">
        <f t="shared" si="27"/>
        <v>#REF!</v>
      </c>
    </row>
    <row r="112" spans="2:30">
      <c r="B112" s="27"/>
      <c r="F112" s="25">
        <f t="shared" si="22"/>
        <v>46235</v>
      </c>
      <c r="H112" s="36">
        <v>80</v>
      </c>
      <c r="I112" s="25">
        <v>46235</v>
      </c>
      <c r="J112" s="34" t="e">
        <f t="shared" si="25"/>
        <v>#REF!</v>
      </c>
      <c r="K112" s="34">
        <f>CP15</f>
        <v>0</v>
      </c>
      <c r="L112" s="34" t="e">
        <f t="shared" si="23"/>
        <v>#REF!</v>
      </c>
      <c r="M112" s="34" t="e">
        <f t="shared" si="24"/>
        <v>#REF!</v>
      </c>
      <c r="N112" s="34" t="e">
        <f t="shared" si="26"/>
        <v>#REF!</v>
      </c>
      <c r="P112" s="23" t="s">
        <v>135</v>
      </c>
      <c r="Q112" s="30" t="e">
        <f>R102</f>
        <v>#REF!</v>
      </c>
      <c r="T112" s="36">
        <v>80</v>
      </c>
      <c r="U112" s="25">
        <v>46235</v>
      </c>
      <c r="V112" s="34" t="e">
        <f t="shared" si="28"/>
        <v>#REF!</v>
      </c>
      <c r="W112" s="34">
        <f>CP16</f>
        <v>0</v>
      </c>
      <c r="X112" s="34" t="e">
        <f t="shared" si="30"/>
        <v>#REF!</v>
      </c>
      <c r="Y112" s="34" t="e">
        <f t="shared" si="29"/>
        <v>#REF!</v>
      </c>
      <c r="Z112" s="34" t="e">
        <f t="shared" si="27"/>
        <v>#REF!</v>
      </c>
    </row>
    <row r="113" spans="2:31">
      <c r="B113" s="27"/>
      <c r="F113" s="25">
        <f t="shared" si="22"/>
        <v>46266</v>
      </c>
      <c r="H113" s="36">
        <v>81</v>
      </c>
      <c r="I113" s="25">
        <v>46266</v>
      </c>
      <c r="J113" s="34" t="e">
        <f t="shared" si="25"/>
        <v>#REF!</v>
      </c>
      <c r="K113" s="34">
        <f>CQ15</f>
        <v>0</v>
      </c>
      <c r="L113" s="34" t="e">
        <f t="shared" si="23"/>
        <v>#REF!</v>
      </c>
      <c r="M113" s="34" t="e">
        <f t="shared" si="24"/>
        <v>#REF!</v>
      </c>
      <c r="N113" s="34" t="e">
        <f t="shared" si="26"/>
        <v>#REF!</v>
      </c>
      <c r="P113" s="50" t="s">
        <v>136</v>
      </c>
      <c r="Q113" s="51" t="e">
        <f>SUM(Q111:Q112)</f>
        <v>#REF!</v>
      </c>
      <c r="T113" s="36">
        <v>81</v>
      </c>
      <c r="U113" s="25">
        <v>46266</v>
      </c>
      <c r="V113" s="34" t="e">
        <f t="shared" si="28"/>
        <v>#REF!</v>
      </c>
      <c r="W113" s="34">
        <f>CQ16</f>
        <v>0</v>
      </c>
      <c r="X113" s="34" t="e">
        <f t="shared" si="30"/>
        <v>#REF!</v>
      </c>
      <c r="Y113" s="34" t="e">
        <f t="shared" si="29"/>
        <v>#REF!</v>
      </c>
      <c r="Z113" s="34" t="e">
        <f t="shared" si="27"/>
        <v>#REF!</v>
      </c>
    </row>
    <row r="114" spans="2:31">
      <c r="B114" s="27"/>
      <c r="F114" s="25">
        <f t="shared" si="22"/>
        <v>46296</v>
      </c>
      <c r="H114" s="36">
        <v>82</v>
      </c>
      <c r="I114" s="25">
        <v>46296</v>
      </c>
      <c r="J114" s="34" t="e">
        <f t="shared" si="25"/>
        <v>#REF!</v>
      </c>
      <c r="K114" s="34">
        <f>CR15</f>
        <v>0</v>
      </c>
      <c r="L114" s="34" t="e">
        <f t="shared" si="23"/>
        <v>#REF!</v>
      </c>
      <c r="M114" s="34" t="e">
        <f t="shared" si="24"/>
        <v>#REF!</v>
      </c>
      <c r="N114" s="34" t="e">
        <f t="shared" si="26"/>
        <v>#REF!</v>
      </c>
      <c r="R114" s="53" t="s">
        <v>121</v>
      </c>
      <c r="S114" s="53" t="s">
        <v>122</v>
      </c>
      <c r="T114" s="36">
        <v>82</v>
      </c>
      <c r="U114" s="25">
        <v>46296</v>
      </c>
      <c r="V114" s="34" t="e">
        <f t="shared" si="28"/>
        <v>#REF!</v>
      </c>
      <c r="W114" s="34">
        <f>CR16</f>
        <v>0</v>
      </c>
      <c r="X114" s="34" t="e">
        <f t="shared" si="30"/>
        <v>#REF!</v>
      </c>
      <c r="Y114" s="34" t="e">
        <f t="shared" si="29"/>
        <v>#REF!</v>
      </c>
      <c r="Z114" s="34" t="e">
        <f t="shared" si="27"/>
        <v>#REF!</v>
      </c>
    </row>
    <row r="115" spans="2:31">
      <c r="B115" s="27"/>
      <c r="F115" s="25">
        <f t="shared" si="22"/>
        <v>46327</v>
      </c>
      <c r="H115" s="36">
        <v>83</v>
      </c>
      <c r="I115" s="25">
        <v>46327</v>
      </c>
      <c r="J115" s="34" t="e">
        <f t="shared" si="25"/>
        <v>#REF!</v>
      </c>
      <c r="K115" s="34">
        <f>CS15</f>
        <v>0</v>
      </c>
      <c r="L115" s="34" t="e">
        <f t="shared" si="23"/>
        <v>#REF!</v>
      </c>
      <c r="M115" s="34" t="e">
        <f t="shared" si="24"/>
        <v>#REF!</v>
      </c>
      <c r="N115" s="34" t="e">
        <f t="shared" si="26"/>
        <v>#REF!</v>
      </c>
      <c r="P115" s="23" t="s">
        <v>137</v>
      </c>
      <c r="Q115" s="30">
        <f>SUM(R115:S115)</f>
        <v>-7200000</v>
      </c>
      <c r="R115" s="30">
        <f>-SUM(K45:K56)</f>
        <v>-1800000</v>
      </c>
      <c r="S115" s="30">
        <f>-SUM(K57:K260)</f>
        <v>-5400000</v>
      </c>
      <c r="T115" s="36">
        <v>83</v>
      </c>
      <c r="U115" s="25">
        <v>46327</v>
      </c>
      <c r="V115" s="34" t="e">
        <f t="shared" si="28"/>
        <v>#REF!</v>
      </c>
      <c r="W115" s="34">
        <f>CS16</f>
        <v>0</v>
      </c>
      <c r="X115" s="34" t="e">
        <f t="shared" si="30"/>
        <v>#REF!</v>
      </c>
      <c r="Y115" s="34" t="e">
        <f t="shared" si="29"/>
        <v>#REF!</v>
      </c>
      <c r="Z115" s="34" t="e">
        <f t="shared" si="27"/>
        <v>#REF!</v>
      </c>
    </row>
    <row r="116" spans="2:31">
      <c r="B116" s="27"/>
      <c r="F116" s="25">
        <f t="shared" si="22"/>
        <v>46357</v>
      </c>
      <c r="H116" s="36">
        <v>84</v>
      </c>
      <c r="I116" s="25">
        <v>46357</v>
      </c>
      <c r="J116" s="34" t="e">
        <f t="shared" si="25"/>
        <v>#REF!</v>
      </c>
      <c r="K116" s="34">
        <f>CT15</f>
        <v>0</v>
      </c>
      <c r="L116" s="34" t="e">
        <f t="shared" si="23"/>
        <v>#REF!</v>
      </c>
      <c r="M116" s="34" t="e">
        <f t="shared" si="24"/>
        <v>#REF!</v>
      </c>
      <c r="N116" s="34" t="e">
        <f t="shared" si="26"/>
        <v>#REF!</v>
      </c>
      <c r="P116" s="23" t="s">
        <v>138</v>
      </c>
      <c r="Q116" s="30" t="e">
        <f>SUM(R116:S116)</f>
        <v>#REF!</v>
      </c>
      <c r="R116" s="30" t="e">
        <f>SUM(L45:L56)</f>
        <v>#REF!</v>
      </c>
      <c r="S116" s="30" t="e">
        <f>SUM(L57:L260)</f>
        <v>#REF!</v>
      </c>
      <c r="T116" s="36">
        <v>84</v>
      </c>
      <c r="U116" s="25">
        <v>46357</v>
      </c>
      <c r="V116" s="34" t="e">
        <f t="shared" si="28"/>
        <v>#REF!</v>
      </c>
      <c r="W116" s="34">
        <f>CT16</f>
        <v>0</v>
      </c>
      <c r="X116" s="34" t="e">
        <f t="shared" si="30"/>
        <v>#REF!</v>
      </c>
      <c r="Y116" s="34" t="e">
        <f t="shared" si="29"/>
        <v>#REF!</v>
      </c>
      <c r="Z116" s="34" t="e">
        <f t="shared" si="27"/>
        <v>#REF!</v>
      </c>
    </row>
    <row r="117" spans="2:31">
      <c r="B117" s="27"/>
      <c r="F117" s="25">
        <f t="shared" si="22"/>
        <v>46388</v>
      </c>
      <c r="H117" s="36">
        <v>85</v>
      </c>
      <c r="I117" s="25">
        <v>46388</v>
      </c>
      <c r="J117" s="34" t="e">
        <f t="shared" si="25"/>
        <v>#REF!</v>
      </c>
      <c r="K117" s="34">
        <f>CU15</f>
        <v>0</v>
      </c>
      <c r="L117" s="34" t="e">
        <f t="shared" si="23"/>
        <v>#REF!</v>
      </c>
      <c r="M117" s="34" t="e">
        <f t="shared" si="24"/>
        <v>#REF!</v>
      </c>
      <c r="N117" s="34" t="e">
        <f t="shared" si="26"/>
        <v>#REF!</v>
      </c>
      <c r="Q117" s="51" t="e">
        <f>SUM(Q115:Q116)</f>
        <v>#REF!</v>
      </c>
      <c r="R117" s="51" t="e">
        <f t="shared" ref="R117" si="31">SUM(R115:R116)</f>
        <v>#REF!</v>
      </c>
      <c r="S117" s="51" t="e">
        <f>SUM(S115:S116)</f>
        <v>#REF!</v>
      </c>
      <c r="T117" s="36">
        <v>85</v>
      </c>
      <c r="U117" s="25">
        <v>46388</v>
      </c>
      <c r="V117" s="34" t="e">
        <f t="shared" si="28"/>
        <v>#REF!</v>
      </c>
      <c r="W117" s="34">
        <f>CU16</f>
        <v>0</v>
      </c>
      <c r="X117" s="34" t="e">
        <f t="shared" si="30"/>
        <v>#REF!</v>
      </c>
      <c r="Y117" s="34" t="e">
        <f t="shared" si="29"/>
        <v>#REF!</v>
      </c>
      <c r="Z117" s="34" t="e">
        <f t="shared" si="27"/>
        <v>#REF!</v>
      </c>
    </row>
    <row r="118" spans="2:31">
      <c r="B118" s="27"/>
      <c r="F118" s="25">
        <f t="shared" si="22"/>
        <v>46419</v>
      </c>
      <c r="H118" s="36">
        <v>86</v>
      </c>
      <c r="I118" s="25">
        <v>46419</v>
      </c>
      <c r="J118" s="34" t="e">
        <f t="shared" si="25"/>
        <v>#REF!</v>
      </c>
      <c r="K118" s="34">
        <f>CV15</f>
        <v>0</v>
      </c>
      <c r="L118" s="34" t="e">
        <f t="shared" si="23"/>
        <v>#REF!</v>
      </c>
      <c r="M118" s="34" t="e">
        <f t="shared" si="24"/>
        <v>#REF!</v>
      </c>
      <c r="N118" s="34" t="e">
        <f t="shared" si="26"/>
        <v>#REF!</v>
      </c>
      <c r="T118" s="36">
        <v>86</v>
      </c>
      <c r="U118" s="25">
        <v>46419</v>
      </c>
      <c r="V118" s="34" t="e">
        <f t="shared" si="28"/>
        <v>#REF!</v>
      </c>
      <c r="W118" s="34">
        <f>CV16</f>
        <v>0</v>
      </c>
      <c r="X118" s="34" t="e">
        <f t="shared" si="30"/>
        <v>#REF!</v>
      </c>
      <c r="Y118" s="34" t="e">
        <f t="shared" si="29"/>
        <v>#REF!</v>
      </c>
      <c r="Z118" s="34" t="e">
        <f t="shared" si="27"/>
        <v>#REF!</v>
      </c>
    </row>
    <row r="119" spans="2:31">
      <c r="B119" s="27"/>
      <c r="F119" s="25">
        <f t="shared" si="22"/>
        <v>46447</v>
      </c>
      <c r="H119" s="36">
        <v>87</v>
      </c>
      <c r="I119" s="25">
        <v>46447</v>
      </c>
      <c r="J119" s="34" t="e">
        <f t="shared" si="25"/>
        <v>#REF!</v>
      </c>
      <c r="K119" s="34">
        <f>CW15</f>
        <v>0</v>
      </c>
      <c r="L119" s="34" t="e">
        <f t="shared" si="23"/>
        <v>#REF!</v>
      </c>
      <c r="M119" s="34" t="e">
        <f t="shared" si="24"/>
        <v>#REF!</v>
      </c>
      <c r="N119" s="34" t="e">
        <f t="shared" si="26"/>
        <v>#REF!</v>
      </c>
      <c r="P119" s="23" t="s">
        <v>139</v>
      </c>
      <c r="Q119" s="30" t="e">
        <f>Q113+Q117</f>
        <v>#REF!</v>
      </c>
      <c r="T119" s="36">
        <v>87</v>
      </c>
      <c r="U119" s="25">
        <v>46447</v>
      </c>
      <c r="V119" s="34" t="e">
        <f t="shared" si="28"/>
        <v>#REF!</v>
      </c>
      <c r="W119" s="34">
        <f>CW16</f>
        <v>0</v>
      </c>
      <c r="X119" s="34" t="e">
        <f t="shared" si="30"/>
        <v>#REF!</v>
      </c>
      <c r="Y119" s="34" t="e">
        <f t="shared" si="29"/>
        <v>#REF!</v>
      </c>
      <c r="Z119" s="34" t="e">
        <f t="shared" si="27"/>
        <v>#REF!</v>
      </c>
    </row>
    <row r="120" spans="2:31">
      <c r="B120" s="27"/>
      <c r="F120" s="25">
        <f t="shared" si="22"/>
        <v>46478</v>
      </c>
      <c r="H120" s="36">
        <v>88</v>
      </c>
      <c r="I120" s="25">
        <v>46478</v>
      </c>
      <c r="J120" s="34" t="e">
        <f t="shared" si="25"/>
        <v>#REF!</v>
      </c>
      <c r="K120" s="34">
        <f>CX15</f>
        <v>0</v>
      </c>
      <c r="L120" s="34" t="e">
        <f t="shared" si="23"/>
        <v>#REF!</v>
      </c>
      <c r="M120" s="34" t="e">
        <f t="shared" si="24"/>
        <v>#REF!</v>
      </c>
      <c r="N120" s="34" t="e">
        <f t="shared" si="26"/>
        <v>#REF!</v>
      </c>
      <c r="P120" s="23" t="s">
        <v>140</v>
      </c>
      <c r="Q120" s="30" t="e">
        <f>Q119*0.2</f>
        <v>#REF!</v>
      </c>
      <c r="T120" s="36">
        <v>88</v>
      </c>
      <c r="U120" s="25">
        <v>46478</v>
      </c>
      <c r="V120" s="34" t="e">
        <f t="shared" si="28"/>
        <v>#REF!</v>
      </c>
      <c r="W120" s="34">
        <f>CX16</f>
        <v>0</v>
      </c>
      <c r="X120" s="34" t="e">
        <f t="shared" si="30"/>
        <v>#REF!</v>
      </c>
      <c r="Y120" s="34" t="e">
        <f t="shared" si="29"/>
        <v>#REF!</v>
      </c>
      <c r="Z120" s="34" t="e">
        <f t="shared" si="27"/>
        <v>#REF!</v>
      </c>
    </row>
    <row r="121" spans="2:31">
      <c r="B121" s="27"/>
      <c r="F121" s="25">
        <f t="shared" si="22"/>
        <v>46508</v>
      </c>
      <c r="H121" s="36">
        <v>89</v>
      </c>
      <c r="I121" s="25">
        <v>46508</v>
      </c>
      <c r="J121" s="34" t="e">
        <f t="shared" si="25"/>
        <v>#REF!</v>
      </c>
      <c r="K121" s="34">
        <f>CY15</f>
        <v>0</v>
      </c>
      <c r="L121" s="34" t="e">
        <f t="shared" si="23"/>
        <v>#REF!</v>
      </c>
      <c r="M121" s="34" t="e">
        <f t="shared" si="24"/>
        <v>#REF!</v>
      </c>
      <c r="N121" s="34" t="e">
        <f t="shared" si="26"/>
        <v>#REF!</v>
      </c>
      <c r="T121" s="36">
        <v>89</v>
      </c>
      <c r="U121" s="25">
        <v>46508</v>
      </c>
      <c r="V121" s="34" t="e">
        <f t="shared" si="28"/>
        <v>#REF!</v>
      </c>
      <c r="W121" s="34">
        <f>CY16</f>
        <v>0</v>
      </c>
      <c r="X121" s="34" t="e">
        <f t="shared" si="30"/>
        <v>#REF!</v>
      </c>
      <c r="Y121" s="34" t="e">
        <f t="shared" si="29"/>
        <v>#REF!</v>
      </c>
      <c r="Z121" s="34" t="e">
        <f t="shared" si="27"/>
        <v>#REF!</v>
      </c>
    </row>
    <row r="122" spans="2:31">
      <c r="B122" s="27"/>
      <c r="F122" s="25">
        <f t="shared" si="22"/>
        <v>46539</v>
      </c>
      <c r="H122" s="36">
        <v>90</v>
      </c>
      <c r="I122" s="25">
        <v>46539</v>
      </c>
      <c r="J122" s="34" t="e">
        <f t="shared" si="25"/>
        <v>#REF!</v>
      </c>
      <c r="K122" s="34">
        <f>CZ15</f>
        <v>0</v>
      </c>
      <c r="L122" s="34" t="e">
        <f t="shared" si="23"/>
        <v>#REF!</v>
      </c>
      <c r="M122" s="34" t="e">
        <f t="shared" si="24"/>
        <v>#REF!</v>
      </c>
      <c r="N122" s="34" t="e">
        <f t="shared" si="26"/>
        <v>#REF!</v>
      </c>
      <c r="P122" s="54"/>
      <c r="Q122" s="54"/>
      <c r="R122" s="54"/>
      <c r="S122" s="54"/>
      <c r="T122" s="36">
        <v>90</v>
      </c>
      <c r="U122" s="25">
        <v>46539</v>
      </c>
      <c r="V122" s="34" t="e">
        <f t="shared" si="28"/>
        <v>#REF!</v>
      </c>
      <c r="W122" s="34">
        <f>CZ16</f>
        <v>0</v>
      </c>
      <c r="X122" s="34" t="e">
        <f t="shared" si="30"/>
        <v>#REF!</v>
      </c>
      <c r="Y122" s="34" t="e">
        <f t="shared" si="29"/>
        <v>#REF!</v>
      </c>
      <c r="Z122" s="34" t="e">
        <f t="shared" si="27"/>
        <v>#REF!</v>
      </c>
    </row>
    <row r="123" spans="2:31">
      <c r="B123" s="27"/>
      <c r="F123" s="25">
        <f t="shared" si="22"/>
        <v>46569</v>
      </c>
      <c r="H123" s="36">
        <v>91</v>
      </c>
      <c r="I123" s="25">
        <v>46569</v>
      </c>
      <c r="J123" s="34" t="e">
        <f t="shared" si="25"/>
        <v>#REF!</v>
      </c>
      <c r="K123" s="34">
        <f>DA15</f>
        <v>0</v>
      </c>
      <c r="L123" s="34" t="e">
        <f t="shared" si="23"/>
        <v>#REF!</v>
      </c>
      <c r="M123" s="34" t="e">
        <f t="shared" si="24"/>
        <v>#REF!</v>
      </c>
      <c r="N123" s="34" t="e">
        <f t="shared" si="26"/>
        <v>#REF!</v>
      </c>
      <c r="T123" s="36">
        <v>91</v>
      </c>
      <c r="U123" s="25">
        <v>46569</v>
      </c>
      <c r="V123" s="34" t="e">
        <f t="shared" si="28"/>
        <v>#REF!</v>
      </c>
      <c r="W123" s="34">
        <f>DA16</f>
        <v>0</v>
      </c>
      <c r="X123" s="34" t="e">
        <f t="shared" si="30"/>
        <v>#REF!</v>
      </c>
      <c r="Y123" s="34" t="e">
        <f t="shared" si="29"/>
        <v>#REF!</v>
      </c>
      <c r="Z123" s="34" t="e">
        <f t="shared" si="27"/>
        <v>#REF!</v>
      </c>
    </row>
    <row r="124" spans="2:31">
      <c r="B124" s="27"/>
      <c r="F124" s="25">
        <f t="shared" si="22"/>
        <v>46600</v>
      </c>
      <c r="H124" s="36">
        <v>92</v>
      </c>
      <c r="I124" s="25">
        <v>46600</v>
      </c>
      <c r="J124" s="34" t="e">
        <f t="shared" si="25"/>
        <v>#REF!</v>
      </c>
      <c r="K124" s="34">
        <f>DB15</f>
        <v>0</v>
      </c>
      <c r="L124" s="34" t="e">
        <f t="shared" si="23"/>
        <v>#REF!</v>
      </c>
      <c r="M124" s="34" t="e">
        <f t="shared" si="24"/>
        <v>#REF!</v>
      </c>
      <c r="N124" s="34" t="e">
        <f t="shared" si="26"/>
        <v>#REF!</v>
      </c>
      <c r="T124" s="36">
        <v>92</v>
      </c>
      <c r="U124" s="25">
        <v>46600</v>
      </c>
      <c r="V124" s="34" t="e">
        <f t="shared" si="28"/>
        <v>#REF!</v>
      </c>
      <c r="W124" s="34">
        <f>DB16</f>
        <v>0</v>
      </c>
      <c r="X124" s="34" t="e">
        <f t="shared" si="30"/>
        <v>#REF!</v>
      </c>
      <c r="Y124" s="34" t="e">
        <f t="shared" si="29"/>
        <v>#REF!</v>
      </c>
      <c r="Z124" s="34" t="e">
        <f t="shared" si="27"/>
        <v>#REF!</v>
      </c>
      <c r="AB124" s="44" t="s">
        <v>141</v>
      </c>
    </row>
    <row r="125" spans="2:31">
      <c r="B125" s="27"/>
      <c r="F125" s="25">
        <f t="shared" si="22"/>
        <v>46631</v>
      </c>
      <c r="H125" s="36">
        <v>93</v>
      </c>
      <c r="I125" s="25">
        <v>46631</v>
      </c>
      <c r="J125" s="34" t="e">
        <f t="shared" si="25"/>
        <v>#REF!</v>
      </c>
      <c r="K125" s="34">
        <f>DC15</f>
        <v>0</v>
      </c>
      <c r="L125" s="34" t="e">
        <f t="shared" si="23"/>
        <v>#REF!</v>
      </c>
      <c r="M125" s="34" t="e">
        <f t="shared" si="24"/>
        <v>#REF!</v>
      </c>
      <c r="N125" s="34" t="e">
        <f t="shared" si="26"/>
        <v>#REF!</v>
      </c>
      <c r="P125" s="44" t="s">
        <v>141</v>
      </c>
      <c r="Q125" s="23" t="s">
        <v>142</v>
      </c>
      <c r="T125" s="36">
        <v>93</v>
      </c>
      <c r="U125" s="25">
        <v>46631</v>
      </c>
      <c r="V125" s="34" t="e">
        <f t="shared" si="28"/>
        <v>#REF!</v>
      </c>
      <c r="W125" s="34">
        <f>DC16</f>
        <v>0</v>
      </c>
      <c r="X125" s="34" t="e">
        <f t="shared" si="30"/>
        <v>#REF!</v>
      </c>
      <c r="Y125" s="34" t="e">
        <f t="shared" si="29"/>
        <v>#REF!</v>
      </c>
      <c r="Z125" s="34" t="e">
        <f t="shared" si="27"/>
        <v>#REF!</v>
      </c>
      <c r="AB125" s="23" t="s">
        <v>101</v>
      </c>
      <c r="AD125" s="30" t="e">
        <f>SUM(W280:W291)</f>
        <v>#REF!</v>
      </c>
    </row>
    <row r="126" spans="2:31">
      <c r="B126" s="27"/>
      <c r="F126" s="25">
        <f t="shared" si="22"/>
        <v>46661</v>
      </c>
      <c r="H126" s="36">
        <v>94</v>
      </c>
      <c r="I126" s="25">
        <v>46661</v>
      </c>
      <c r="J126" s="34" t="e">
        <f t="shared" si="25"/>
        <v>#REF!</v>
      </c>
      <c r="K126" s="34">
        <f>DD15</f>
        <v>0</v>
      </c>
      <c r="L126" s="34" t="e">
        <f t="shared" si="23"/>
        <v>#REF!</v>
      </c>
      <c r="M126" s="34" t="e">
        <f t="shared" si="24"/>
        <v>#REF!</v>
      </c>
      <c r="N126" s="34" t="e">
        <f t="shared" si="26"/>
        <v>#REF!</v>
      </c>
      <c r="P126" s="23" t="s">
        <v>101</v>
      </c>
      <c r="R126" s="30" t="e">
        <f>SUM(K280:K291)</f>
        <v>#REF!</v>
      </c>
      <c r="T126" s="36">
        <v>94</v>
      </c>
      <c r="U126" s="25">
        <v>46661</v>
      </c>
      <c r="V126" s="34" t="e">
        <f t="shared" si="28"/>
        <v>#REF!</v>
      </c>
      <c r="W126" s="34">
        <f>DD16</f>
        <v>0</v>
      </c>
      <c r="X126" s="34" t="e">
        <f t="shared" si="30"/>
        <v>#REF!</v>
      </c>
      <c r="Y126" s="34" t="e">
        <f t="shared" si="29"/>
        <v>#REF!</v>
      </c>
      <c r="Z126" s="34" t="e">
        <f t="shared" si="27"/>
        <v>#REF!</v>
      </c>
      <c r="AB126" s="46" t="s">
        <v>102</v>
      </c>
      <c r="AE126" s="30" t="e">
        <f>AD125</f>
        <v>#REF!</v>
      </c>
    </row>
    <row r="127" spans="2:31">
      <c r="B127" s="27"/>
      <c r="F127" s="25">
        <f t="shared" si="22"/>
        <v>46692</v>
      </c>
      <c r="H127" s="36">
        <v>95</v>
      </c>
      <c r="I127" s="25">
        <v>46692</v>
      </c>
      <c r="J127" s="34" t="e">
        <f t="shared" si="25"/>
        <v>#REF!</v>
      </c>
      <c r="K127" s="34">
        <f>DE15</f>
        <v>0</v>
      </c>
      <c r="L127" s="34" t="e">
        <f t="shared" si="23"/>
        <v>#REF!</v>
      </c>
      <c r="M127" s="34" t="e">
        <f t="shared" si="24"/>
        <v>#REF!</v>
      </c>
      <c r="N127" s="34" t="e">
        <f t="shared" si="26"/>
        <v>#REF!</v>
      </c>
      <c r="P127" s="46" t="s">
        <v>102</v>
      </c>
      <c r="S127" s="30" t="e">
        <f>R126</f>
        <v>#REF!</v>
      </c>
      <c r="T127" s="36">
        <v>95</v>
      </c>
      <c r="U127" s="25">
        <v>46692</v>
      </c>
      <c r="V127" s="34" t="e">
        <f t="shared" si="28"/>
        <v>#REF!</v>
      </c>
      <c r="W127" s="34">
        <f>DE16</f>
        <v>0</v>
      </c>
      <c r="X127" s="34" t="e">
        <f t="shared" si="30"/>
        <v>#REF!</v>
      </c>
      <c r="Y127" s="34" t="e">
        <f t="shared" si="29"/>
        <v>#REF!</v>
      </c>
      <c r="Z127" s="34" t="e">
        <f t="shared" si="27"/>
        <v>#REF!</v>
      </c>
    </row>
    <row r="128" spans="2:31">
      <c r="B128" s="27"/>
      <c r="F128" s="25">
        <f t="shared" si="22"/>
        <v>46722</v>
      </c>
      <c r="H128" s="36">
        <v>96</v>
      </c>
      <c r="I128" s="25">
        <v>46722</v>
      </c>
      <c r="J128" s="34" t="e">
        <f t="shared" si="25"/>
        <v>#REF!</v>
      </c>
      <c r="K128" s="34">
        <f>DF15</f>
        <v>0</v>
      </c>
      <c r="L128" s="34" t="e">
        <f t="shared" si="23"/>
        <v>#REF!</v>
      </c>
      <c r="M128" s="34" t="e">
        <f t="shared" si="24"/>
        <v>#REF!</v>
      </c>
      <c r="N128" s="34" t="e">
        <f t="shared" si="26"/>
        <v>#REF!</v>
      </c>
      <c r="T128" s="36">
        <v>96</v>
      </c>
      <c r="U128" s="25">
        <v>46722</v>
      </c>
      <c r="V128" s="34" t="e">
        <f t="shared" si="28"/>
        <v>#REF!</v>
      </c>
      <c r="W128" s="34">
        <f>DF16</f>
        <v>0</v>
      </c>
      <c r="X128" s="34" t="e">
        <f t="shared" si="30"/>
        <v>#REF!</v>
      </c>
      <c r="Y128" s="34" t="e">
        <f t="shared" si="29"/>
        <v>#REF!</v>
      </c>
      <c r="Z128" s="34" t="e">
        <f t="shared" si="27"/>
        <v>#REF!</v>
      </c>
      <c r="AB128" s="23" t="s">
        <v>103</v>
      </c>
      <c r="AD128" s="30">
        <f>SUM(W45:W56)</f>
        <v>2700000</v>
      </c>
    </row>
    <row r="129" spans="2:31">
      <c r="B129" s="27"/>
      <c r="F129" s="25">
        <f t="shared" si="22"/>
        <v>46753</v>
      </c>
      <c r="H129" s="36">
        <v>97</v>
      </c>
      <c r="I129" s="25">
        <v>46753</v>
      </c>
      <c r="J129" s="34" t="e">
        <f t="shared" si="25"/>
        <v>#REF!</v>
      </c>
      <c r="K129" s="34">
        <f>DG15</f>
        <v>0</v>
      </c>
      <c r="L129" s="34" t="e">
        <f t="shared" si="23"/>
        <v>#REF!</v>
      </c>
      <c r="M129" s="34" t="e">
        <f t="shared" si="24"/>
        <v>#REF!</v>
      </c>
      <c r="N129" s="34" t="e">
        <f t="shared" si="26"/>
        <v>#REF!</v>
      </c>
      <c r="P129" s="23" t="s">
        <v>103</v>
      </c>
      <c r="R129" s="30">
        <f>SUM(K45:K56)</f>
        <v>1800000</v>
      </c>
      <c r="T129" s="36">
        <v>97</v>
      </c>
      <c r="U129" s="25">
        <v>46753</v>
      </c>
      <c r="V129" s="34" t="e">
        <f t="shared" si="28"/>
        <v>#REF!</v>
      </c>
      <c r="W129" s="34">
        <f>DG16</f>
        <v>0</v>
      </c>
      <c r="X129" s="34" t="e">
        <f t="shared" si="30"/>
        <v>#REF!</v>
      </c>
      <c r="Y129" s="34" t="e">
        <f t="shared" si="29"/>
        <v>#REF!</v>
      </c>
      <c r="Z129" s="34" t="e">
        <f t="shared" si="27"/>
        <v>#REF!</v>
      </c>
      <c r="AB129" s="46" t="s">
        <v>104</v>
      </c>
      <c r="AE129" s="30">
        <f>AD128</f>
        <v>2700000</v>
      </c>
    </row>
    <row r="130" spans="2:31">
      <c r="B130" s="27"/>
      <c r="F130" s="25">
        <f t="shared" si="22"/>
        <v>46784</v>
      </c>
      <c r="H130" s="36">
        <v>98</v>
      </c>
      <c r="I130" s="25">
        <v>46784</v>
      </c>
      <c r="J130" s="34" t="e">
        <f t="shared" si="25"/>
        <v>#REF!</v>
      </c>
      <c r="K130" s="34">
        <f>DH15</f>
        <v>0</v>
      </c>
      <c r="L130" s="34" t="e">
        <f t="shared" si="23"/>
        <v>#REF!</v>
      </c>
      <c r="M130" s="34" t="e">
        <f t="shared" si="24"/>
        <v>#REF!</v>
      </c>
      <c r="N130" s="34" t="e">
        <f t="shared" si="26"/>
        <v>#REF!</v>
      </c>
      <c r="P130" s="46" t="s">
        <v>104</v>
      </c>
      <c r="S130" s="30">
        <f>R129</f>
        <v>1800000</v>
      </c>
      <c r="T130" s="36">
        <v>98</v>
      </c>
      <c r="U130" s="25">
        <v>46784</v>
      </c>
      <c r="V130" s="34" t="e">
        <f t="shared" si="28"/>
        <v>#REF!</v>
      </c>
      <c r="W130" s="34">
        <f>DH16</f>
        <v>0</v>
      </c>
      <c r="X130" s="34" t="e">
        <f t="shared" si="30"/>
        <v>#REF!</v>
      </c>
      <c r="Y130" s="34" t="e">
        <f t="shared" si="29"/>
        <v>#REF!</v>
      </c>
      <c r="Z130" s="34" t="e">
        <f t="shared" si="27"/>
        <v>#REF!</v>
      </c>
    </row>
    <row r="131" spans="2:31">
      <c r="B131" s="27"/>
      <c r="F131" s="25">
        <f t="shared" si="22"/>
        <v>46813</v>
      </c>
      <c r="H131" s="36">
        <v>99</v>
      </c>
      <c r="I131" s="25">
        <v>46813</v>
      </c>
      <c r="J131" s="34" t="e">
        <f t="shared" si="25"/>
        <v>#REF!</v>
      </c>
      <c r="K131" s="34">
        <f>DI15</f>
        <v>0</v>
      </c>
      <c r="L131" s="34" t="e">
        <f t="shared" si="23"/>
        <v>#REF!</v>
      </c>
      <c r="M131" s="34" t="e">
        <f t="shared" si="24"/>
        <v>#REF!</v>
      </c>
      <c r="N131" s="34" t="e">
        <f t="shared" si="26"/>
        <v>#REF!</v>
      </c>
      <c r="T131" s="36">
        <v>99</v>
      </c>
      <c r="U131" s="25">
        <v>46813</v>
      </c>
      <c r="V131" s="34" t="e">
        <f t="shared" si="28"/>
        <v>#REF!</v>
      </c>
      <c r="W131" s="34">
        <f>DI16</f>
        <v>0</v>
      </c>
      <c r="X131" s="34" t="e">
        <f t="shared" si="30"/>
        <v>#REF!</v>
      </c>
      <c r="Y131" s="34" t="e">
        <f t="shared" si="29"/>
        <v>#REF!</v>
      </c>
      <c r="Z131" s="34" t="e">
        <f t="shared" si="27"/>
        <v>#REF!</v>
      </c>
      <c r="AB131" s="23" t="s">
        <v>106</v>
      </c>
      <c r="AD131" s="30" t="e">
        <f>SUM(X45:X56)</f>
        <v>#REF!</v>
      </c>
    </row>
    <row r="132" spans="2:31">
      <c r="B132" s="27"/>
      <c r="F132" s="25">
        <f t="shared" si="22"/>
        <v>46844</v>
      </c>
      <c r="H132" s="36">
        <v>100</v>
      </c>
      <c r="I132" s="25">
        <v>46844</v>
      </c>
      <c r="J132" s="34" t="e">
        <f t="shared" si="25"/>
        <v>#REF!</v>
      </c>
      <c r="K132" s="34">
        <f>DJ15</f>
        <v>0</v>
      </c>
      <c r="L132" s="34" t="e">
        <f t="shared" si="23"/>
        <v>#REF!</v>
      </c>
      <c r="M132" s="34" t="e">
        <f t="shared" si="24"/>
        <v>#REF!</v>
      </c>
      <c r="N132" s="34" t="e">
        <f t="shared" si="26"/>
        <v>#REF!</v>
      </c>
      <c r="P132" s="23" t="s">
        <v>106</v>
      </c>
      <c r="R132" s="30" t="e">
        <f>SUM(L45:L56)</f>
        <v>#REF!</v>
      </c>
      <c r="T132" s="36">
        <v>100</v>
      </c>
      <c r="U132" s="25">
        <v>46844</v>
      </c>
      <c r="V132" s="34" t="e">
        <f t="shared" si="28"/>
        <v>#REF!</v>
      </c>
      <c r="W132" s="34">
        <f>DJ16</f>
        <v>0</v>
      </c>
      <c r="X132" s="34" t="e">
        <f t="shared" si="30"/>
        <v>#REF!</v>
      </c>
      <c r="Y132" s="34" t="e">
        <f t="shared" si="29"/>
        <v>#REF!</v>
      </c>
      <c r="Z132" s="34" t="e">
        <f t="shared" si="27"/>
        <v>#REF!</v>
      </c>
      <c r="AB132" s="46" t="s">
        <v>107</v>
      </c>
      <c r="AE132" s="30" t="e">
        <f>AD131</f>
        <v>#REF!</v>
      </c>
    </row>
    <row r="133" spans="2:31">
      <c r="B133" s="27"/>
      <c r="F133" s="25">
        <f t="shared" si="22"/>
        <v>46874</v>
      </c>
      <c r="H133" s="36">
        <v>101</v>
      </c>
      <c r="I133" s="25">
        <v>46874</v>
      </c>
      <c r="J133" s="34" t="e">
        <f t="shared" si="25"/>
        <v>#REF!</v>
      </c>
      <c r="K133" s="34">
        <f>DK15</f>
        <v>0</v>
      </c>
      <c r="L133" s="34" t="e">
        <f t="shared" si="23"/>
        <v>#REF!</v>
      </c>
      <c r="M133" s="34" t="e">
        <f t="shared" si="24"/>
        <v>#REF!</v>
      </c>
      <c r="N133" s="34" t="e">
        <f t="shared" si="26"/>
        <v>#REF!</v>
      </c>
      <c r="P133" s="46" t="s">
        <v>107</v>
      </c>
      <c r="S133" s="30" t="e">
        <f>R132</f>
        <v>#REF!</v>
      </c>
      <c r="T133" s="36">
        <v>101</v>
      </c>
      <c r="U133" s="25">
        <v>46874</v>
      </c>
      <c r="V133" s="34" t="e">
        <f t="shared" si="28"/>
        <v>#REF!</v>
      </c>
      <c r="W133" s="34">
        <f>DK16</f>
        <v>0</v>
      </c>
      <c r="X133" s="34" t="e">
        <f t="shared" si="30"/>
        <v>#REF!</v>
      </c>
      <c r="Y133" s="34" t="e">
        <f t="shared" si="29"/>
        <v>#REF!</v>
      </c>
      <c r="Z133" s="34" t="e">
        <f t="shared" si="27"/>
        <v>#REF!</v>
      </c>
    </row>
    <row r="134" spans="2:31">
      <c r="B134" s="27"/>
      <c r="F134" s="25">
        <f t="shared" si="22"/>
        <v>46905</v>
      </c>
      <c r="H134" s="36">
        <v>102</v>
      </c>
      <c r="I134" s="25">
        <v>46905</v>
      </c>
      <c r="J134" s="34" t="e">
        <f t="shared" si="25"/>
        <v>#REF!</v>
      </c>
      <c r="K134" s="34">
        <f>DL15</f>
        <v>0</v>
      </c>
      <c r="L134" s="34" t="e">
        <f t="shared" si="23"/>
        <v>#REF!</v>
      </c>
      <c r="M134" s="34" t="e">
        <f t="shared" si="24"/>
        <v>#REF!</v>
      </c>
      <c r="N134" s="34" t="e">
        <f t="shared" si="26"/>
        <v>#REF!</v>
      </c>
      <c r="T134" s="36">
        <v>102</v>
      </c>
      <c r="U134" s="25">
        <v>46905</v>
      </c>
      <c r="V134" s="34" t="e">
        <f t="shared" si="28"/>
        <v>#REF!</v>
      </c>
      <c r="W134" s="34">
        <f>DL16</f>
        <v>0</v>
      </c>
      <c r="X134" s="34" t="e">
        <f t="shared" si="30"/>
        <v>#REF!</v>
      </c>
      <c r="Y134" s="34" t="e">
        <f t="shared" si="29"/>
        <v>#REF!</v>
      </c>
      <c r="Z134" s="34" t="e">
        <f t="shared" si="27"/>
        <v>#REF!</v>
      </c>
      <c r="AB134" s="23" t="s">
        <v>108</v>
      </c>
      <c r="AD134" s="30" t="e">
        <f>AC154</f>
        <v>#REF!</v>
      </c>
    </row>
    <row r="135" spans="2:31">
      <c r="B135" s="27"/>
      <c r="F135" s="25">
        <f t="shared" si="22"/>
        <v>46935</v>
      </c>
      <c r="H135" s="36">
        <v>103</v>
      </c>
      <c r="I135" s="25">
        <v>46935</v>
      </c>
      <c r="J135" s="34" t="e">
        <f t="shared" si="25"/>
        <v>#REF!</v>
      </c>
      <c r="K135" s="34">
        <f>DM15</f>
        <v>0</v>
      </c>
      <c r="L135" s="34" t="e">
        <f t="shared" si="23"/>
        <v>#REF!</v>
      </c>
      <c r="M135" s="34" t="e">
        <f t="shared" si="24"/>
        <v>#REF!</v>
      </c>
      <c r="N135" s="34" t="e">
        <f t="shared" si="26"/>
        <v>#REF!</v>
      </c>
      <c r="P135" s="23" t="s">
        <v>108</v>
      </c>
      <c r="R135" s="30" t="e">
        <f>Q154</f>
        <v>#REF!</v>
      </c>
      <c r="T135" s="36">
        <v>103</v>
      </c>
      <c r="U135" s="25">
        <v>46935</v>
      </c>
      <c r="V135" s="34" t="e">
        <f t="shared" si="28"/>
        <v>#REF!</v>
      </c>
      <c r="W135" s="34">
        <f>DM16</f>
        <v>0</v>
      </c>
      <c r="X135" s="34" t="e">
        <f t="shared" si="30"/>
        <v>#REF!</v>
      </c>
      <c r="Y135" s="34" t="e">
        <f t="shared" si="29"/>
        <v>#REF!</v>
      </c>
      <c r="Z135" s="34" t="e">
        <f t="shared" si="27"/>
        <v>#REF!</v>
      </c>
      <c r="AB135" s="46" t="s">
        <v>109</v>
      </c>
      <c r="AE135" s="30" t="e">
        <f>AD134</f>
        <v>#REF!</v>
      </c>
    </row>
    <row r="136" spans="2:31">
      <c r="B136" s="27"/>
      <c r="F136" s="25">
        <f t="shared" si="22"/>
        <v>46966</v>
      </c>
      <c r="H136" s="36">
        <v>104</v>
      </c>
      <c r="I136" s="25">
        <v>46966</v>
      </c>
      <c r="J136" s="34" t="e">
        <f t="shared" si="25"/>
        <v>#REF!</v>
      </c>
      <c r="K136" s="34">
        <f>DN15</f>
        <v>0</v>
      </c>
      <c r="L136" s="34" t="e">
        <f t="shared" si="23"/>
        <v>#REF!</v>
      </c>
      <c r="M136" s="34" t="e">
        <f t="shared" si="24"/>
        <v>#REF!</v>
      </c>
      <c r="N136" s="34" t="e">
        <f t="shared" si="26"/>
        <v>#REF!</v>
      </c>
      <c r="P136" s="46" t="s">
        <v>109</v>
      </c>
      <c r="S136" s="30" t="e">
        <f>R135</f>
        <v>#REF!</v>
      </c>
      <c r="T136" s="36">
        <v>104</v>
      </c>
      <c r="U136" s="25">
        <v>46966</v>
      </c>
      <c r="V136" s="34" t="e">
        <f t="shared" si="28"/>
        <v>#REF!</v>
      </c>
      <c r="W136" s="34">
        <f>DN16</f>
        <v>0</v>
      </c>
      <c r="X136" s="34" t="e">
        <f t="shared" si="30"/>
        <v>#REF!</v>
      </c>
      <c r="Y136" s="34" t="e">
        <f t="shared" si="29"/>
        <v>#REF!</v>
      </c>
      <c r="Z136" s="34" t="e">
        <f t="shared" si="27"/>
        <v>#REF!</v>
      </c>
    </row>
    <row r="137" spans="2:31">
      <c r="B137" s="27"/>
      <c r="F137" s="25">
        <f t="shared" si="22"/>
        <v>46997</v>
      </c>
      <c r="H137" s="36">
        <v>105</v>
      </c>
      <c r="I137" s="25">
        <v>46997</v>
      </c>
      <c r="J137" s="34" t="e">
        <f t="shared" si="25"/>
        <v>#REF!</v>
      </c>
      <c r="K137" s="34">
        <f>DO15</f>
        <v>0</v>
      </c>
      <c r="L137" s="34" t="e">
        <f t="shared" si="23"/>
        <v>#REF!</v>
      </c>
      <c r="M137" s="34" t="e">
        <f t="shared" si="24"/>
        <v>#REF!</v>
      </c>
      <c r="N137" s="34" t="e">
        <f t="shared" si="26"/>
        <v>#REF!</v>
      </c>
      <c r="T137" s="36">
        <v>105</v>
      </c>
      <c r="U137" s="25">
        <v>46997</v>
      </c>
      <c r="V137" s="34" t="e">
        <f t="shared" si="28"/>
        <v>#REF!</v>
      </c>
      <c r="W137" s="34">
        <f>DO16</f>
        <v>0</v>
      </c>
      <c r="X137" s="34" t="e">
        <f t="shared" si="30"/>
        <v>#REF!</v>
      </c>
      <c r="Y137" s="34" t="e">
        <f t="shared" si="29"/>
        <v>#REF!</v>
      </c>
      <c r="Z137" s="34" t="e">
        <f t="shared" si="27"/>
        <v>#REF!</v>
      </c>
    </row>
    <row r="138" spans="2:31">
      <c r="B138" s="27"/>
      <c r="F138" s="25">
        <f t="shared" si="22"/>
        <v>47027</v>
      </c>
      <c r="H138" s="36">
        <v>106</v>
      </c>
      <c r="I138" s="25">
        <v>47027</v>
      </c>
      <c r="J138" s="34" t="e">
        <f t="shared" si="25"/>
        <v>#REF!</v>
      </c>
      <c r="K138" s="34">
        <f>DP15</f>
        <v>0</v>
      </c>
      <c r="L138" s="34" t="e">
        <f t="shared" si="23"/>
        <v>#REF!</v>
      </c>
      <c r="M138" s="34" t="e">
        <f t="shared" si="24"/>
        <v>#REF!</v>
      </c>
      <c r="N138" s="34" t="e">
        <f t="shared" si="26"/>
        <v>#REF!</v>
      </c>
      <c r="T138" s="36">
        <v>106</v>
      </c>
      <c r="U138" s="25">
        <v>47027</v>
      </c>
      <c r="V138" s="34" t="e">
        <f t="shared" si="28"/>
        <v>#REF!</v>
      </c>
      <c r="W138" s="34">
        <f>DP16</f>
        <v>0</v>
      </c>
      <c r="X138" s="34" t="e">
        <f t="shared" si="30"/>
        <v>#REF!</v>
      </c>
      <c r="Y138" s="34" t="e">
        <f t="shared" si="29"/>
        <v>#REF!</v>
      </c>
      <c r="Z138" s="34" t="e">
        <f t="shared" si="27"/>
        <v>#REF!</v>
      </c>
    </row>
    <row r="139" spans="2:31">
      <c r="B139" s="27"/>
      <c r="F139" s="25">
        <f t="shared" si="22"/>
        <v>47058</v>
      </c>
      <c r="H139" s="36">
        <v>107</v>
      </c>
      <c r="I139" s="25">
        <v>47058</v>
      </c>
      <c r="J139" s="34" t="e">
        <f t="shared" si="25"/>
        <v>#REF!</v>
      </c>
      <c r="K139" s="34">
        <f>DQ15</f>
        <v>0</v>
      </c>
      <c r="L139" s="34" t="e">
        <f t="shared" si="23"/>
        <v>#REF!</v>
      </c>
      <c r="M139" s="34" t="e">
        <f t="shared" si="24"/>
        <v>#REF!</v>
      </c>
      <c r="N139" s="34" t="e">
        <f t="shared" si="26"/>
        <v>#REF!</v>
      </c>
      <c r="P139" s="23" t="s">
        <v>111</v>
      </c>
      <c r="T139" s="36">
        <v>107</v>
      </c>
      <c r="U139" s="25">
        <v>47058</v>
      </c>
      <c r="V139" s="34" t="e">
        <f t="shared" si="28"/>
        <v>#REF!</v>
      </c>
      <c r="W139" s="34">
        <f>DQ16</f>
        <v>0</v>
      </c>
      <c r="X139" s="34" t="e">
        <f t="shared" si="30"/>
        <v>#REF!</v>
      </c>
      <c r="Y139" s="34" t="e">
        <f t="shared" si="29"/>
        <v>#REF!</v>
      </c>
      <c r="Z139" s="34" t="e">
        <f t="shared" si="27"/>
        <v>#REF!</v>
      </c>
      <c r="AB139" s="23" t="s">
        <v>111</v>
      </c>
    </row>
    <row r="140" spans="2:31">
      <c r="B140" s="27"/>
      <c r="F140" s="25">
        <f t="shared" si="22"/>
        <v>47088</v>
      </c>
      <c r="H140" s="36">
        <v>108</v>
      </c>
      <c r="I140" s="25">
        <v>47088</v>
      </c>
      <c r="J140" s="34" t="e">
        <f t="shared" si="25"/>
        <v>#REF!</v>
      </c>
      <c r="K140" s="34">
        <f>DR15</f>
        <v>0</v>
      </c>
      <c r="L140" s="34" t="e">
        <f t="shared" si="23"/>
        <v>#REF!</v>
      </c>
      <c r="M140" s="34" t="e">
        <f t="shared" si="24"/>
        <v>#REF!</v>
      </c>
      <c r="N140" s="34" t="e">
        <f t="shared" si="26"/>
        <v>#REF!</v>
      </c>
      <c r="P140" s="49" t="s">
        <v>112</v>
      </c>
      <c r="Q140" s="30" t="e">
        <f>R39+R126</f>
        <v>#REF!</v>
      </c>
      <c r="T140" s="36">
        <v>108</v>
      </c>
      <c r="U140" s="25">
        <v>47088</v>
      </c>
      <c r="V140" s="34" t="e">
        <f t="shared" si="28"/>
        <v>#REF!</v>
      </c>
      <c r="W140" s="34">
        <f>DR16</f>
        <v>0</v>
      </c>
      <c r="X140" s="34" t="e">
        <f t="shared" si="30"/>
        <v>#REF!</v>
      </c>
      <c r="Y140" s="34" t="e">
        <f t="shared" si="29"/>
        <v>#REF!</v>
      </c>
      <c r="Z140" s="34" t="e">
        <f t="shared" si="27"/>
        <v>#REF!</v>
      </c>
      <c r="AB140" s="49" t="s">
        <v>112</v>
      </c>
      <c r="AC140" s="30" t="e">
        <f>AD125</f>
        <v>#REF!</v>
      </c>
    </row>
    <row r="141" spans="2:31">
      <c r="B141" s="27"/>
      <c r="F141" s="25">
        <f t="shared" si="22"/>
        <v>47119</v>
      </c>
      <c r="H141" s="36">
        <v>109</v>
      </c>
      <c r="I141" s="25">
        <v>47119</v>
      </c>
      <c r="J141" s="34" t="e">
        <f t="shared" si="25"/>
        <v>#REF!</v>
      </c>
      <c r="K141" s="34">
        <f>DS15</f>
        <v>0</v>
      </c>
      <c r="L141" s="34" t="e">
        <f t="shared" si="23"/>
        <v>#REF!</v>
      </c>
      <c r="M141" s="34" t="e">
        <f t="shared" si="24"/>
        <v>#REF!</v>
      </c>
      <c r="N141" s="34" t="e">
        <f t="shared" si="26"/>
        <v>#REF!</v>
      </c>
      <c r="P141" s="49" t="s">
        <v>91</v>
      </c>
      <c r="Q141" s="30" t="e">
        <f>R45+R132</f>
        <v>#REF!</v>
      </c>
      <c r="T141" s="36">
        <v>109</v>
      </c>
      <c r="U141" s="25">
        <v>47119</v>
      </c>
      <c r="V141" s="34" t="e">
        <f t="shared" si="28"/>
        <v>#REF!</v>
      </c>
      <c r="W141" s="34">
        <f>DS16</f>
        <v>0</v>
      </c>
      <c r="X141" s="34" t="e">
        <f t="shared" si="30"/>
        <v>#REF!</v>
      </c>
      <c r="Y141" s="34" t="e">
        <f t="shared" si="29"/>
        <v>#REF!</v>
      </c>
      <c r="Z141" s="34" t="e">
        <f t="shared" si="27"/>
        <v>#REF!</v>
      </c>
      <c r="AB141" s="49" t="s">
        <v>91</v>
      </c>
      <c r="AC141" s="30" t="e">
        <f>AD131</f>
        <v>#REF!</v>
      </c>
    </row>
    <row r="142" spans="2:31">
      <c r="B142" s="27"/>
      <c r="F142" s="25">
        <f t="shared" si="22"/>
        <v>47150</v>
      </c>
      <c r="H142" s="36">
        <v>110</v>
      </c>
      <c r="I142" s="25">
        <v>47150</v>
      </c>
      <c r="J142" s="34" t="e">
        <f t="shared" si="25"/>
        <v>#REF!</v>
      </c>
      <c r="K142" s="34">
        <f>DT15</f>
        <v>0</v>
      </c>
      <c r="L142" s="34" t="e">
        <f t="shared" si="23"/>
        <v>#REF!</v>
      </c>
      <c r="M142" s="34" t="e">
        <f t="shared" si="24"/>
        <v>#REF!</v>
      </c>
      <c r="N142" s="34" t="e">
        <f t="shared" si="26"/>
        <v>#REF!</v>
      </c>
      <c r="P142" s="50" t="s">
        <v>113</v>
      </c>
      <c r="Q142" s="51" t="e">
        <f>SUM(Q140:Q141)</f>
        <v>#REF!</v>
      </c>
      <c r="T142" s="36">
        <v>110</v>
      </c>
      <c r="U142" s="25">
        <v>47150</v>
      </c>
      <c r="V142" s="34" t="e">
        <f t="shared" si="28"/>
        <v>#REF!</v>
      </c>
      <c r="W142" s="34">
        <f>DT16</f>
        <v>0</v>
      </c>
      <c r="X142" s="34" t="e">
        <f t="shared" si="30"/>
        <v>#REF!</v>
      </c>
      <c r="Y142" s="34" t="e">
        <f t="shared" si="29"/>
        <v>#REF!</v>
      </c>
      <c r="Z142" s="34" t="e">
        <f t="shared" si="27"/>
        <v>#REF!</v>
      </c>
      <c r="AB142" s="50" t="s">
        <v>113</v>
      </c>
      <c r="AC142" s="51" t="e">
        <f>SUM(AC140:AC141)</f>
        <v>#REF!</v>
      </c>
    </row>
    <row r="143" spans="2:31">
      <c r="B143" s="27"/>
      <c r="F143" s="25">
        <f t="shared" si="22"/>
        <v>47178</v>
      </c>
      <c r="H143" s="36">
        <v>111</v>
      </c>
      <c r="I143" s="25">
        <v>47178</v>
      </c>
      <c r="J143" s="34" t="e">
        <f t="shared" si="25"/>
        <v>#REF!</v>
      </c>
      <c r="K143" s="34">
        <f>DU15</f>
        <v>0</v>
      </c>
      <c r="L143" s="34" t="e">
        <f t="shared" si="23"/>
        <v>#REF!</v>
      </c>
      <c r="M143" s="34" t="e">
        <f t="shared" si="24"/>
        <v>#REF!</v>
      </c>
      <c r="N143" s="34" t="e">
        <f t="shared" si="26"/>
        <v>#REF!</v>
      </c>
      <c r="T143" s="36">
        <v>111</v>
      </c>
      <c r="U143" s="25">
        <v>47178</v>
      </c>
      <c r="V143" s="34" t="e">
        <f t="shared" si="28"/>
        <v>#REF!</v>
      </c>
      <c r="W143" s="34">
        <f>DU16</f>
        <v>0</v>
      </c>
      <c r="X143" s="34" t="e">
        <f t="shared" si="30"/>
        <v>#REF!</v>
      </c>
      <c r="Y143" s="34" t="e">
        <f t="shared" si="29"/>
        <v>#REF!</v>
      </c>
      <c r="Z143" s="34" t="e">
        <f t="shared" si="27"/>
        <v>#REF!</v>
      </c>
    </row>
    <row r="144" spans="2:31">
      <c r="B144" s="27"/>
      <c r="F144" s="25">
        <f t="shared" si="22"/>
        <v>47209</v>
      </c>
      <c r="H144" s="36">
        <v>112</v>
      </c>
      <c r="I144" s="25">
        <v>47209</v>
      </c>
      <c r="J144" s="34" t="e">
        <f t="shared" si="25"/>
        <v>#REF!</v>
      </c>
      <c r="K144" s="34">
        <f>DV15</f>
        <v>0</v>
      </c>
      <c r="L144" s="34" t="e">
        <f t="shared" si="23"/>
        <v>#REF!</v>
      </c>
      <c r="M144" s="34" t="e">
        <f t="shared" si="24"/>
        <v>#REF!</v>
      </c>
      <c r="N144" s="34" t="e">
        <f t="shared" si="26"/>
        <v>#REF!</v>
      </c>
      <c r="P144" s="23" t="s">
        <v>114</v>
      </c>
      <c r="T144" s="36">
        <v>112</v>
      </c>
      <c r="U144" s="25">
        <v>47209</v>
      </c>
      <c r="V144" s="34" t="e">
        <f t="shared" si="28"/>
        <v>#REF!</v>
      </c>
      <c r="W144" s="34">
        <f>DV16</f>
        <v>0</v>
      </c>
      <c r="X144" s="34" t="e">
        <f t="shared" si="30"/>
        <v>#REF!</v>
      </c>
      <c r="Y144" s="34" t="e">
        <f t="shared" si="29"/>
        <v>#REF!</v>
      </c>
      <c r="Z144" s="34" t="e">
        <f t="shared" si="27"/>
        <v>#REF!</v>
      </c>
      <c r="AB144" s="23" t="s">
        <v>114</v>
      </c>
    </row>
    <row r="145" spans="2:30">
      <c r="B145" s="27"/>
      <c r="F145" s="25">
        <f t="shared" si="22"/>
        <v>47239</v>
      </c>
      <c r="H145" s="36">
        <v>113</v>
      </c>
      <c r="I145" s="25">
        <v>47239</v>
      </c>
      <c r="J145" s="34" t="e">
        <f t="shared" si="25"/>
        <v>#REF!</v>
      </c>
      <c r="K145" s="34">
        <f>DW15</f>
        <v>0</v>
      </c>
      <c r="L145" s="34" t="e">
        <f t="shared" si="23"/>
        <v>#REF!</v>
      </c>
      <c r="M145" s="34" t="e">
        <f t="shared" si="24"/>
        <v>#REF!</v>
      </c>
      <c r="N145" s="34" t="e">
        <f t="shared" si="26"/>
        <v>#REF!</v>
      </c>
      <c r="P145" s="49" t="s">
        <v>115</v>
      </c>
      <c r="Q145" s="30" t="e">
        <f>SUM(M33:M56)</f>
        <v>#REF!</v>
      </c>
      <c r="T145" s="36">
        <v>113</v>
      </c>
      <c r="U145" s="25">
        <v>47239</v>
      </c>
      <c r="V145" s="34" t="e">
        <f t="shared" si="28"/>
        <v>#REF!</v>
      </c>
      <c r="W145" s="34">
        <f>DW16</f>
        <v>0</v>
      </c>
      <c r="X145" s="34" t="e">
        <f t="shared" si="30"/>
        <v>#REF!</v>
      </c>
      <c r="Y145" s="34" t="e">
        <f t="shared" si="29"/>
        <v>#REF!</v>
      </c>
      <c r="Z145" s="34" t="e">
        <f t="shared" si="27"/>
        <v>#REF!</v>
      </c>
      <c r="AB145" s="49" t="s">
        <v>115</v>
      </c>
      <c r="AC145" s="30" t="e">
        <f>SUM(Y45:Y56)</f>
        <v>#REF!</v>
      </c>
    </row>
    <row r="146" spans="2:30">
      <c r="B146" s="27"/>
      <c r="F146" s="25">
        <f t="shared" si="22"/>
        <v>47270</v>
      </c>
      <c r="H146" s="36">
        <v>114</v>
      </c>
      <c r="I146" s="25">
        <v>47270</v>
      </c>
      <c r="J146" s="34" t="e">
        <f t="shared" si="25"/>
        <v>#REF!</v>
      </c>
      <c r="K146" s="34">
        <f>DX15</f>
        <v>0</v>
      </c>
      <c r="L146" s="34" t="e">
        <f t="shared" si="23"/>
        <v>#REF!</v>
      </c>
      <c r="M146" s="34" t="e">
        <f t="shared" si="24"/>
        <v>#REF!</v>
      </c>
      <c r="N146" s="34" t="e">
        <f t="shared" si="26"/>
        <v>#REF!</v>
      </c>
      <c r="P146" s="50" t="s">
        <v>113</v>
      </c>
      <c r="Q146" s="51" t="e">
        <f>SUM(Q145)</f>
        <v>#REF!</v>
      </c>
      <c r="T146" s="36">
        <v>114</v>
      </c>
      <c r="U146" s="25">
        <v>47270</v>
      </c>
      <c r="V146" s="34" t="e">
        <f t="shared" si="28"/>
        <v>#REF!</v>
      </c>
      <c r="W146" s="34">
        <f>DX16</f>
        <v>0</v>
      </c>
      <c r="X146" s="34" t="e">
        <f t="shared" si="30"/>
        <v>#REF!</v>
      </c>
      <c r="Y146" s="34" t="e">
        <f t="shared" si="29"/>
        <v>#REF!</v>
      </c>
      <c r="Z146" s="34" t="e">
        <f t="shared" si="27"/>
        <v>#REF!</v>
      </c>
      <c r="AB146" s="50" t="s">
        <v>113</v>
      </c>
      <c r="AC146" s="51" t="e">
        <f>SUM(AC145)</f>
        <v>#REF!</v>
      </c>
    </row>
    <row r="147" spans="2:30">
      <c r="B147" s="27"/>
      <c r="F147" s="25">
        <f t="shared" si="22"/>
        <v>47300</v>
      </c>
      <c r="H147" s="36">
        <v>115</v>
      </c>
      <c r="I147" s="25">
        <v>47300</v>
      </c>
      <c r="J147" s="34" t="e">
        <f t="shared" si="25"/>
        <v>#REF!</v>
      </c>
      <c r="K147" s="34">
        <f>DY15</f>
        <v>0</v>
      </c>
      <c r="L147" s="34" t="e">
        <f t="shared" si="23"/>
        <v>#REF!</v>
      </c>
      <c r="M147" s="34" t="e">
        <f t="shared" si="24"/>
        <v>#REF!</v>
      </c>
      <c r="N147" s="34" t="e">
        <f t="shared" si="26"/>
        <v>#REF!</v>
      </c>
      <c r="P147" s="50"/>
      <c r="Q147" s="51"/>
      <c r="T147" s="36">
        <v>115</v>
      </c>
      <c r="U147" s="25">
        <v>47300</v>
      </c>
      <c r="V147" s="34" t="e">
        <f t="shared" si="28"/>
        <v>#REF!</v>
      </c>
      <c r="W147" s="34">
        <f>DY16</f>
        <v>0</v>
      </c>
      <c r="X147" s="34" t="e">
        <f t="shared" si="30"/>
        <v>#REF!</v>
      </c>
      <c r="Y147" s="34" t="e">
        <f t="shared" si="29"/>
        <v>#REF!</v>
      </c>
      <c r="Z147" s="34" t="e">
        <f t="shared" si="27"/>
        <v>#REF!</v>
      </c>
      <c r="AB147" s="50"/>
      <c r="AC147" s="51"/>
    </row>
    <row r="148" spans="2:30">
      <c r="B148" s="27"/>
      <c r="F148" s="25">
        <f t="shared" si="22"/>
        <v>47331</v>
      </c>
      <c r="H148" s="36">
        <v>116</v>
      </c>
      <c r="I148" s="25">
        <v>47331</v>
      </c>
      <c r="J148" s="34" t="e">
        <f t="shared" si="25"/>
        <v>#REF!</v>
      </c>
      <c r="K148" s="34">
        <f>DZ15</f>
        <v>0</v>
      </c>
      <c r="L148" s="34" t="e">
        <f t="shared" si="23"/>
        <v>#REF!</v>
      </c>
      <c r="M148" s="34" t="e">
        <f t="shared" si="24"/>
        <v>#REF!</v>
      </c>
      <c r="N148" s="34" t="e">
        <f t="shared" si="26"/>
        <v>#REF!</v>
      </c>
      <c r="P148" s="41" t="s">
        <v>116</v>
      </c>
      <c r="T148" s="36">
        <v>116</v>
      </c>
      <c r="U148" s="25">
        <v>47331</v>
      </c>
      <c r="V148" s="34" t="e">
        <f t="shared" si="28"/>
        <v>#REF!</v>
      </c>
      <c r="W148" s="34">
        <f>DZ16</f>
        <v>0</v>
      </c>
      <c r="X148" s="34" t="e">
        <f t="shared" si="30"/>
        <v>#REF!</v>
      </c>
      <c r="Y148" s="34" t="e">
        <f t="shared" si="29"/>
        <v>#REF!</v>
      </c>
      <c r="Z148" s="34" t="e">
        <f t="shared" si="27"/>
        <v>#REF!</v>
      </c>
      <c r="AB148" s="41" t="s">
        <v>116</v>
      </c>
    </row>
    <row r="149" spans="2:30">
      <c r="B149" s="27"/>
      <c r="F149" s="25">
        <f t="shared" si="22"/>
        <v>47362</v>
      </c>
      <c r="H149" s="36">
        <v>117</v>
      </c>
      <c r="I149" s="25">
        <v>47362</v>
      </c>
      <c r="J149" s="34" t="e">
        <f t="shared" si="25"/>
        <v>#REF!</v>
      </c>
      <c r="K149" s="34">
        <f>EA15</f>
        <v>0</v>
      </c>
      <c r="L149" s="34" t="e">
        <f t="shared" si="23"/>
        <v>#REF!</v>
      </c>
      <c r="M149" s="34" t="e">
        <f t="shared" si="24"/>
        <v>#REF!</v>
      </c>
      <c r="N149" s="34" t="e">
        <f t="shared" si="26"/>
        <v>#REF!</v>
      </c>
      <c r="P149" s="49" t="s">
        <v>117</v>
      </c>
      <c r="Q149" s="30">
        <f>SUM(K33:K56)</f>
        <v>2880000</v>
      </c>
      <c r="T149" s="36">
        <v>117</v>
      </c>
      <c r="U149" s="25">
        <v>47362</v>
      </c>
      <c r="V149" s="34" t="e">
        <f t="shared" si="28"/>
        <v>#REF!</v>
      </c>
      <c r="W149" s="34">
        <f>EA16</f>
        <v>0</v>
      </c>
      <c r="X149" s="34" t="e">
        <f t="shared" si="30"/>
        <v>#REF!</v>
      </c>
      <c r="Y149" s="34" t="e">
        <f t="shared" si="29"/>
        <v>#REF!</v>
      </c>
      <c r="Z149" s="34" t="e">
        <f t="shared" si="27"/>
        <v>#REF!</v>
      </c>
      <c r="AB149" s="49" t="s">
        <v>117</v>
      </c>
      <c r="AC149" s="30">
        <f>SUM(W45:W56)</f>
        <v>2700000</v>
      </c>
    </row>
    <row r="150" spans="2:30">
      <c r="B150" s="27"/>
      <c r="F150" s="25">
        <f t="shared" si="22"/>
        <v>47392</v>
      </c>
      <c r="H150" s="36">
        <v>118</v>
      </c>
      <c r="I150" s="25">
        <v>47392</v>
      </c>
      <c r="J150" s="34" t="e">
        <f t="shared" si="25"/>
        <v>#REF!</v>
      </c>
      <c r="K150" s="34">
        <f>EB15</f>
        <v>0</v>
      </c>
      <c r="L150" s="34" t="e">
        <f t="shared" si="23"/>
        <v>#REF!</v>
      </c>
      <c r="M150" s="34" t="e">
        <f t="shared" si="24"/>
        <v>#REF!</v>
      </c>
      <c r="N150" s="34" t="e">
        <f t="shared" si="26"/>
        <v>#REF!</v>
      </c>
      <c r="P150" s="50" t="s">
        <v>113</v>
      </c>
      <c r="Q150" s="51">
        <f>SUM(Q149)</f>
        <v>2880000</v>
      </c>
      <c r="T150" s="36">
        <v>118</v>
      </c>
      <c r="U150" s="25">
        <v>47392</v>
      </c>
      <c r="V150" s="34" t="e">
        <f t="shared" si="28"/>
        <v>#REF!</v>
      </c>
      <c r="W150" s="34">
        <f>EB16</f>
        <v>0</v>
      </c>
      <c r="X150" s="34" t="e">
        <f t="shared" si="30"/>
        <v>#REF!</v>
      </c>
      <c r="Y150" s="34" t="e">
        <f t="shared" si="29"/>
        <v>#REF!</v>
      </c>
      <c r="Z150" s="34" t="e">
        <f t="shared" si="27"/>
        <v>#REF!</v>
      </c>
      <c r="AB150" s="50" t="s">
        <v>113</v>
      </c>
      <c r="AC150" s="51">
        <f>SUM(AC149)</f>
        <v>2700000</v>
      </c>
    </row>
    <row r="151" spans="2:30">
      <c r="B151" s="27"/>
      <c r="F151" s="25">
        <f t="shared" si="22"/>
        <v>47423</v>
      </c>
      <c r="H151" s="36">
        <v>119</v>
      </c>
      <c r="I151" s="25">
        <v>47423</v>
      </c>
      <c r="J151" s="34" t="e">
        <f t="shared" si="25"/>
        <v>#REF!</v>
      </c>
      <c r="K151" s="34">
        <f>EC15</f>
        <v>0</v>
      </c>
      <c r="L151" s="34" t="e">
        <f t="shared" si="23"/>
        <v>#REF!</v>
      </c>
      <c r="M151" s="34" t="e">
        <f t="shared" si="24"/>
        <v>#REF!</v>
      </c>
      <c r="N151" s="34" t="e">
        <f t="shared" si="26"/>
        <v>#REF!</v>
      </c>
      <c r="P151" s="50"/>
      <c r="Q151" s="51"/>
      <c r="T151" s="36">
        <v>119</v>
      </c>
      <c r="U151" s="25">
        <v>47423</v>
      </c>
      <c r="V151" s="34" t="e">
        <f t="shared" si="28"/>
        <v>#REF!</v>
      </c>
      <c r="W151" s="34">
        <f>EC16</f>
        <v>0</v>
      </c>
      <c r="X151" s="34" t="e">
        <f t="shared" si="30"/>
        <v>#REF!</v>
      </c>
      <c r="Y151" s="34" t="e">
        <f t="shared" si="29"/>
        <v>#REF!</v>
      </c>
      <c r="Z151" s="34" t="e">
        <f t="shared" si="27"/>
        <v>#REF!</v>
      </c>
      <c r="AB151" s="50"/>
      <c r="AC151" s="51"/>
    </row>
    <row r="152" spans="2:30">
      <c r="B152" s="27"/>
      <c r="F152" s="25">
        <f t="shared" si="22"/>
        <v>47453</v>
      </c>
      <c r="H152" s="36">
        <v>120</v>
      </c>
      <c r="I152" s="25">
        <v>47453</v>
      </c>
      <c r="J152" s="34" t="e">
        <f t="shared" si="25"/>
        <v>#REF!</v>
      </c>
      <c r="K152" s="34">
        <f>ED15</f>
        <v>0</v>
      </c>
      <c r="L152" s="34" t="e">
        <f t="shared" si="23"/>
        <v>#REF!</v>
      </c>
      <c r="M152" s="34" t="e">
        <f t="shared" si="24"/>
        <v>#REF!</v>
      </c>
      <c r="N152" s="34" t="e">
        <f t="shared" si="26"/>
        <v>#REF!</v>
      </c>
      <c r="T152" s="36">
        <v>120</v>
      </c>
      <c r="U152" s="25">
        <v>47453</v>
      </c>
      <c r="V152" s="34" t="e">
        <f t="shared" si="28"/>
        <v>#REF!</v>
      </c>
      <c r="W152" s="34">
        <f>ED16</f>
        <v>0</v>
      </c>
      <c r="X152" s="34" t="e">
        <f t="shared" si="30"/>
        <v>#REF!</v>
      </c>
      <c r="Y152" s="34" t="e">
        <f t="shared" si="29"/>
        <v>#REF!</v>
      </c>
      <c r="Z152" s="34" t="e">
        <f t="shared" si="27"/>
        <v>#REF!</v>
      </c>
      <c r="AB152" s="50"/>
      <c r="AC152" s="51"/>
    </row>
    <row r="153" spans="2:30">
      <c r="B153" s="27"/>
      <c r="F153" s="25">
        <f t="shared" si="22"/>
        <v>47484</v>
      </c>
      <c r="H153" s="36">
        <v>121</v>
      </c>
      <c r="I153" s="25">
        <v>47484</v>
      </c>
      <c r="J153" s="34" t="e">
        <f t="shared" si="25"/>
        <v>#REF!</v>
      </c>
      <c r="K153" s="34">
        <f>EE15</f>
        <v>0</v>
      </c>
      <c r="L153" s="34" t="e">
        <f t="shared" si="23"/>
        <v>#REF!</v>
      </c>
      <c r="M153" s="34" t="e">
        <f t="shared" si="24"/>
        <v>#REF!</v>
      </c>
      <c r="N153" s="34" t="e">
        <f t="shared" si="26"/>
        <v>#REF!</v>
      </c>
      <c r="P153" s="23" t="s">
        <v>118</v>
      </c>
      <c r="Q153" s="30" t="e">
        <f>Q142-Q150</f>
        <v>#REF!</v>
      </c>
      <c r="T153" s="36">
        <v>121</v>
      </c>
      <c r="U153" s="25">
        <v>47484</v>
      </c>
      <c r="V153" s="34" t="e">
        <f t="shared" si="28"/>
        <v>#REF!</v>
      </c>
      <c r="W153" s="34">
        <f>EE16</f>
        <v>0</v>
      </c>
      <c r="X153" s="34" t="e">
        <f t="shared" si="30"/>
        <v>#REF!</v>
      </c>
      <c r="Y153" s="34" t="e">
        <f t="shared" si="29"/>
        <v>#REF!</v>
      </c>
      <c r="Z153" s="34" t="e">
        <f t="shared" si="27"/>
        <v>#REF!</v>
      </c>
      <c r="AB153" s="23" t="s">
        <v>118</v>
      </c>
      <c r="AC153" s="30" t="e">
        <f>AC142-AC150</f>
        <v>#REF!</v>
      </c>
    </row>
    <row r="154" spans="2:30">
      <c r="B154" s="27"/>
      <c r="F154" s="25">
        <f t="shared" si="22"/>
        <v>47515</v>
      </c>
      <c r="H154" s="36">
        <v>122</v>
      </c>
      <c r="I154" s="25">
        <v>47515</v>
      </c>
      <c r="J154" s="34" t="e">
        <f t="shared" si="25"/>
        <v>#REF!</v>
      </c>
      <c r="K154" s="34">
        <f>EF15</f>
        <v>0</v>
      </c>
      <c r="L154" s="34" t="e">
        <f t="shared" si="23"/>
        <v>#REF!</v>
      </c>
      <c r="M154" s="34" t="e">
        <f t="shared" si="24"/>
        <v>#REF!</v>
      </c>
      <c r="N154" s="34" t="e">
        <f t="shared" si="26"/>
        <v>#REF!</v>
      </c>
      <c r="P154" s="50" t="s">
        <v>119</v>
      </c>
      <c r="Q154" s="51" t="e">
        <f>Q153*0.2</f>
        <v>#REF!</v>
      </c>
      <c r="T154" s="36">
        <v>122</v>
      </c>
      <c r="U154" s="25">
        <v>47515</v>
      </c>
      <c r="V154" s="34" t="e">
        <f t="shared" si="28"/>
        <v>#REF!</v>
      </c>
      <c r="W154" s="34">
        <f>EF16</f>
        <v>0</v>
      </c>
      <c r="X154" s="34" t="e">
        <f t="shared" si="30"/>
        <v>#REF!</v>
      </c>
      <c r="Y154" s="34" t="e">
        <f t="shared" si="29"/>
        <v>#REF!</v>
      </c>
      <c r="Z154" s="34" t="e">
        <f t="shared" si="27"/>
        <v>#REF!</v>
      </c>
      <c r="AB154" s="50" t="s">
        <v>119</v>
      </c>
      <c r="AC154" s="51" t="e">
        <f>AC153*0.2</f>
        <v>#REF!</v>
      </c>
    </row>
    <row r="155" spans="2:30">
      <c r="B155" s="27"/>
      <c r="F155" s="25">
        <f t="shared" si="22"/>
        <v>47543</v>
      </c>
      <c r="H155" s="36">
        <v>123</v>
      </c>
      <c r="I155" s="25">
        <v>47543</v>
      </c>
      <c r="J155" s="34" t="e">
        <f t="shared" si="25"/>
        <v>#REF!</v>
      </c>
      <c r="K155" s="34">
        <f>EG15</f>
        <v>0</v>
      </c>
      <c r="L155" s="34" t="e">
        <f t="shared" si="23"/>
        <v>#REF!</v>
      </c>
      <c r="M155" s="34" t="e">
        <f t="shared" si="24"/>
        <v>#REF!</v>
      </c>
      <c r="N155" s="34" t="e">
        <f t="shared" si="26"/>
        <v>#REF!</v>
      </c>
      <c r="T155" s="36">
        <v>123</v>
      </c>
      <c r="U155" s="25">
        <v>47543</v>
      </c>
      <c r="V155" s="34" t="e">
        <f t="shared" si="28"/>
        <v>#REF!</v>
      </c>
      <c r="W155" s="34">
        <f>EG16</f>
        <v>0</v>
      </c>
      <c r="X155" s="34" t="e">
        <f t="shared" si="30"/>
        <v>#REF!</v>
      </c>
      <c r="Y155" s="34" t="e">
        <f t="shared" si="29"/>
        <v>#REF!</v>
      </c>
      <c r="Z155" s="34" t="e">
        <f t="shared" si="27"/>
        <v>#REF!</v>
      </c>
    </row>
    <row r="156" spans="2:30">
      <c r="B156" s="27"/>
      <c r="F156" s="25">
        <f t="shared" si="22"/>
        <v>47574</v>
      </c>
      <c r="H156" s="36">
        <v>124</v>
      </c>
      <c r="I156" s="25">
        <v>47574</v>
      </c>
      <c r="J156" s="34" t="e">
        <f t="shared" si="25"/>
        <v>#REF!</v>
      </c>
      <c r="K156" s="34">
        <f>EH15</f>
        <v>0</v>
      </c>
      <c r="L156" s="34" t="e">
        <f t="shared" si="23"/>
        <v>#REF!</v>
      </c>
      <c r="M156" s="34" t="e">
        <f t="shared" si="24"/>
        <v>#REF!</v>
      </c>
      <c r="N156" s="34" t="e">
        <f t="shared" si="26"/>
        <v>#REF!</v>
      </c>
      <c r="P156" s="44" t="s">
        <v>143</v>
      </c>
      <c r="T156" s="36">
        <v>124</v>
      </c>
      <c r="U156" s="25">
        <v>47574</v>
      </c>
      <c r="V156" s="34" t="e">
        <f t="shared" si="28"/>
        <v>#REF!</v>
      </c>
      <c r="W156" s="34">
        <f>EH16</f>
        <v>0</v>
      </c>
      <c r="X156" s="34" t="e">
        <f t="shared" si="30"/>
        <v>#REF!</v>
      </c>
      <c r="Y156" s="34" t="e">
        <f t="shared" si="29"/>
        <v>#REF!</v>
      </c>
      <c r="Z156" s="34" t="e">
        <f t="shared" si="27"/>
        <v>#REF!</v>
      </c>
      <c r="AB156" s="44" t="s">
        <v>143</v>
      </c>
    </row>
    <row r="157" spans="2:30">
      <c r="B157" s="27"/>
      <c r="F157" s="25">
        <f t="shared" si="22"/>
        <v>47604</v>
      </c>
      <c r="H157" s="36">
        <v>125</v>
      </c>
      <c r="I157" s="25">
        <v>47604</v>
      </c>
      <c r="J157" s="34" t="e">
        <f t="shared" si="25"/>
        <v>#REF!</v>
      </c>
      <c r="K157" s="34">
        <f>EI15</f>
        <v>0</v>
      </c>
      <c r="L157" s="34" t="e">
        <f t="shared" si="23"/>
        <v>#REF!</v>
      </c>
      <c r="M157" s="34" t="e">
        <f t="shared" si="24"/>
        <v>#REF!</v>
      </c>
      <c r="N157" s="34" t="e">
        <f t="shared" si="26"/>
        <v>#REF!</v>
      </c>
      <c r="P157" s="23" t="s">
        <v>125</v>
      </c>
      <c r="R157" s="30" t="e">
        <f>N32</f>
        <v>#REF!</v>
      </c>
      <c r="T157" s="36">
        <v>125</v>
      </c>
      <c r="U157" s="25">
        <v>47604</v>
      </c>
      <c r="V157" s="34" t="e">
        <f t="shared" si="28"/>
        <v>#REF!</v>
      </c>
      <c r="W157" s="34">
        <f>EI16</f>
        <v>0</v>
      </c>
      <c r="X157" s="34" t="e">
        <f t="shared" si="30"/>
        <v>#REF!</v>
      </c>
      <c r="Y157" s="34" t="e">
        <f t="shared" si="29"/>
        <v>#REF!</v>
      </c>
      <c r="Z157" s="34" t="e">
        <f t="shared" si="27"/>
        <v>#REF!</v>
      </c>
      <c r="AB157" s="23" t="s">
        <v>125</v>
      </c>
      <c r="AD157" s="30" t="e">
        <f>Z44</f>
        <v>#REF!</v>
      </c>
    </row>
    <row r="158" spans="2:30">
      <c r="B158" s="27"/>
      <c r="F158" s="25">
        <f t="shared" si="22"/>
        <v>47635</v>
      </c>
      <c r="H158" s="36">
        <v>126</v>
      </c>
      <c r="I158" s="25">
        <v>47635</v>
      </c>
      <c r="J158" s="34" t="e">
        <f t="shared" si="25"/>
        <v>#REF!</v>
      </c>
      <c r="K158" s="34">
        <f>EJ15</f>
        <v>0</v>
      </c>
      <c r="L158" s="34" t="e">
        <f t="shared" si="23"/>
        <v>#REF!</v>
      </c>
      <c r="M158" s="34" t="e">
        <f t="shared" si="24"/>
        <v>#REF!</v>
      </c>
      <c r="N158" s="34" t="e">
        <f t="shared" si="26"/>
        <v>#REF!</v>
      </c>
      <c r="P158" s="23" t="s">
        <v>126</v>
      </c>
      <c r="R158" s="30" t="e">
        <f>-(S40+S127)</f>
        <v>#REF!</v>
      </c>
      <c r="T158" s="36">
        <v>126</v>
      </c>
      <c r="U158" s="25">
        <v>47635</v>
      </c>
      <c r="V158" s="34" t="e">
        <f t="shared" si="28"/>
        <v>#REF!</v>
      </c>
      <c r="W158" s="34">
        <f>EJ16</f>
        <v>0</v>
      </c>
      <c r="X158" s="34" t="e">
        <f t="shared" si="30"/>
        <v>#REF!</v>
      </c>
      <c r="Y158" s="34" t="e">
        <f t="shared" si="29"/>
        <v>#REF!</v>
      </c>
      <c r="Z158" s="34" t="e">
        <f t="shared" si="27"/>
        <v>#REF!</v>
      </c>
      <c r="AB158" s="23" t="s">
        <v>126</v>
      </c>
      <c r="AD158" s="30" t="e">
        <f>-AE126</f>
        <v>#REF!</v>
      </c>
    </row>
    <row r="159" spans="2:30">
      <c r="B159" s="27"/>
      <c r="F159" s="25">
        <f t="shared" si="22"/>
        <v>47665</v>
      </c>
      <c r="H159" s="36">
        <v>127</v>
      </c>
      <c r="I159" s="25">
        <v>47665</v>
      </c>
      <c r="J159" s="34" t="e">
        <f t="shared" si="25"/>
        <v>#REF!</v>
      </c>
      <c r="K159" s="34">
        <f>EK15</f>
        <v>0</v>
      </c>
      <c r="L159" s="34" t="e">
        <f t="shared" si="23"/>
        <v>#REF!</v>
      </c>
      <c r="M159" s="34" t="e">
        <f t="shared" si="24"/>
        <v>#REF!</v>
      </c>
      <c r="N159" s="34" t="e">
        <f t="shared" si="26"/>
        <v>#REF!</v>
      </c>
      <c r="P159" s="23" t="s">
        <v>127</v>
      </c>
      <c r="R159" s="30" t="e">
        <f>R103-S133</f>
        <v>#REF!</v>
      </c>
      <c r="T159" s="36">
        <v>127</v>
      </c>
      <c r="U159" s="25">
        <v>47665</v>
      </c>
      <c r="V159" s="34" t="e">
        <f t="shared" si="28"/>
        <v>#REF!</v>
      </c>
      <c r="W159" s="34">
        <f>EK16</f>
        <v>0</v>
      </c>
      <c r="X159" s="34" t="e">
        <f t="shared" si="30"/>
        <v>#REF!</v>
      </c>
      <c r="Y159" s="34" t="e">
        <f t="shared" si="29"/>
        <v>#REF!</v>
      </c>
      <c r="Z159" s="34" t="e">
        <f t="shared" si="27"/>
        <v>#REF!</v>
      </c>
      <c r="AB159" s="23" t="s">
        <v>127</v>
      </c>
      <c r="AD159" s="30" t="e">
        <f>AD46-AE132</f>
        <v>#REF!</v>
      </c>
    </row>
    <row r="160" spans="2:30">
      <c r="B160" s="27"/>
      <c r="F160" s="25">
        <f t="shared" si="22"/>
        <v>47696</v>
      </c>
      <c r="H160" s="36">
        <v>128</v>
      </c>
      <c r="I160" s="25">
        <v>47696</v>
      </c>
      <c r="J160" s="34" t="e">
        <f t="shared" si="25"/>
        <v>#REF!</v>
      </c>
      <c r="K160" s="34">
        <f>EL15</f>
        <v>0</v>
      </c>
      <c r="L160" s="34" t="e">
        <f t="shared" si="23"/>
        <v>#REF!</v>
      </c>
      <c r="M160" s="34" t="e">
        <f t="shared" si="24"/>
        <v>#REF!</v>
      </c>
      <c r="N160" s="34" t="e">
        <f t="shared" si="26"/>
        <v>#REF!</v>
      </c>
      <c r="P160" s="23" t="s">
        <v>128</v>
      </c>
      <c r="R160" s="30" t="e">
        <f>R104+R129</f>
        <v>#REF!</v>
      </c>
      <c r="T160" s="36">
        <v>128</v>
      </c>
      <c r="U160" s="25">
        <v>47696</v>
      </c>
      <c r="V160" s="34" t="e">
        <f t="shared" si="28"/>
        <v>#REF!</v>
      </c>
      <c r="W160" s="34">
        <f>EL16</f>
        <v>0</v>
      </c>
      <c r="X160" s="34" t="e">
        <f t="shared" si="30"/>
        <v>#REF!</v>
      </c>
      <c r="Y160" s="34" t="e">
        <f t="shared" si="29"/>
        <v>#REF!</v>
      </c>
      <c r="Z160" s="34" t="e">
        <f t="shared" si="27"/>
        <v>#REF!</v>
      </c>
      <c r="AB160" s="23" t="s">
        <v>128</v>
      </c>
      <c r="AD160" s="30" t="e">
        <f>-(AE47-AD128)</f>
        <v>#REF!</v>
      </c>
    </row>
    <row r="161" spans="2:31">
      <c r="B161" s="27"/>
      <c r="F161" s="25">
        <f t="shared" si="22"/>
        <v>47727</v>
      </c>
      <c r="H161" s="36">
        <v>129</v>
      </c>
      <c r="I161" s="25">
        <v>47727</v>
      </c>
      <c r="J161" s="34" t="e">
        <f t="shared" si="25"/>
        <v>#REF!</v>
      </c>
      <c r="K161" s="34">
        <f>EM15</f>
        <v>0</v>
      </c>
      <c r="L161" s="34" t="e">
        <f t="shared" si="23"/>
        <v>#REF!</v>
      </c>
      <c r="M161" s="34" t="e">
        <f t="shared" si="24"/>
        <v>#REF!</v>
      </c>
      <c r="N161" s="34" t="e">
        <f t="shared" si="26"/>
        <v>#REF!</v>
      </c>
      <c r="P161" s="23" t="s">
        <v>129</v>
      </c>
      <c r="R161" s="30" t="e">
        <f>R126</f>
        <v>#REF!</v>
      </c>
      <c r="T161" s="36">
        <v>129</v>
      </c>
      <c r="U161" s="25">
        <v>47727</v>
      </c>
      <c r="V161" s="34" t="e">
        <f t="shared" si="28"/>
        <v>#REF!</v>
      </c>
      <c r="W161" s="34">
        <f>EM16</f>
        <v>0</v>
      </c>
      <c r="X161" s="34" t="e">
        <f t="shared" si="30"/>
        <v>#REF!</v>
      </c>
      <c r="Y161" s="34" t="e">
        <f t="shared" si="29"/>
        <v>#REF!</v>
      </c>
      <c r="Z161" s="34" t="e">
        <f t="shared" si="27"/>
        <v>#REF!</v>
      </c>
      <c r="AB161" s="23" t="s">
        <v>129</v>
      </c>
      <c r="AD161" s="30" t="e">
        <f>AD125</f>
        <v>#REF!</v>
      </c>
    </row>
    <row r="162" spans="2:31">
      <c r="B162" s="27"/>
      <c r="F162" s="25">
        <f t="shared" ref="F162:F225" si="32">I162</f>
        <v>47757</v>
      </c>
      <c r="H162" s="36">
        <v>130</v>
      </c>
      <c r="I162" s="25">
        <v>47757</v>
      </c>
      <c r="J162" s="34" t="e">
        <f t="shared" si="25"/>
        <v>#REF!</v>
      </c>
      <c r="K162" s="34">
        <f>EN15</f>
        <v>0</v>
      </c>
      <c r="L162" s="34" t="e">
        <f t="shared" ref="L162:L225" si="33">J162*$M$20</f>
        <v>#REF!</v>
      </c>
      <c r="M162" s="34" t="e">
        <f t="shared" ref="M162:M225" si="34">K162-L162</f>
        <v>#REF!</v>
      </c>
      <c r="N162" s="34" t="e">
        <f t="shared" si="26"/>
        <v>#REF!</v>
      </c>
      <c r="P162" s="23" t="s">
        <v>130</v>
      </c>
      <c r="R162" s="30" t="e">
        <f>R106</f>
        <v>#REF!</v>
      </c>
      <c r="T162" s="36">
        <v>130</v>
      </c>
      <c r="U162" s="25">
        <v>47757</v>
      </c>
      <c r="V162" s="34" t="e">
        <f t="shared" si="28"/>
        <v>#REF!</v>
      </c>
      <c r="W162" s="34">
        <f>EN16</f>
        <v>0</v>
      </c>
      <c r="X162" s="34" t="e">
        <f t="shared" si="30"/>
        <v>#REF!</v>
      </c>
      <c r="Y162" s="34" t="e">
        <f t="shared" si="29"/>
        <v>#REF!</v>
      </c>
      <c r="Z162" s="34" t="e">
        <f t="shared" si="27"/>
        <v>#REF!</v>
      </c>
      <c r="AB162" s="23" t="s">
        <v>130</v>
      </c>
      <c r="AD162" s="30" t="e">
        <f>AD131</f>
        <v>#REF!</v>
      </c>
    </row>
    <row r="163" spans="2:31">
      <c r="B163" s="27"/>
      <c r="F163" s="25">
        <f t="shared" si="32"/>
        <v>47788</v>
      </c>
      <c r="H163" s="36">
        <v>131</v>
      </c>
      <c r="I163" s="25">
        <v>47788</v>
      </c>
      <c r="J163" s="34" t="e">
        <f t="shared" ref="J163:J226" si="35">N162</f>
        <v>#REF!</v>
      </c>
      <c r="K163" s="34">
        <f>EO15</f>
        <v>0</v>
      </c>
      <c r="L163" s="34" t="e">
        <f t="shared" si="33"/>
        <v>#REF!</v>
      </c>
      <c r="M163" s="34" t="e">
        <f t="shared" si="34"/>
        <v>#REF!</v>
      </c>
      <c r="N163" s="34" t="e">
        <f t="shared" ref="N163:N226" si="36">J163-M163</f>
        <v>#REF!</v>
      </c>
      <c r="T163" s="36">
        <v>131</v>
      </c>
      <c r="U163" s="25">
        <v>47788</v>
      </c>
      <c r="V163" s="34" t="e">
        <f t="shared" si="28"/>
        <v>#REF!</v>
      </c>
      <c r="W163" s="34">
        <f>EO16</f>
        <v>0</v>
      </c>
      <c r="X163" s="34" t="e">
        <f t="shared" si="30"/>
        <v>#REF!</v>
      </c>
      <c r="Y163" s="34" t="e">
        <f t="shared" si="29"/>
        <v>#REF!</v>
      </c>
      <c r="Z163" s="34" t="e">
        <f t="shared" si="27"/>
        <v>#REF!</v>
      </c>
    </row>
    <row r="164" spans="2:31">
      <c r="B164" s="27"/>
      <c r="F164" s="25">
        <f t="shared" si="32"/>
        <v>47818</v>
      </c>
      <c r="H164" s="36">
        <v>132</v>
      </c>
      <c r="I164" s="25">
        <v>47818</v>
      </c>
      <c r="J164" s="34" t="e">
        <f t="shared" si="35"/>
        <v>#REF!</v>
      </c>
      <c r="K164" s="34">
        <f>EP15</f>
        <v>0</v>
      </c>
      <c r="L164" s="34" t="e">
        <f t="shared" si="33"/>
        <v>#REF!</v>
      </c>
      <c r="M164" s="34" t="e">
        <f t="shared" si="34"/>
        <v>#REF!</v>
      </c>
      <c r="N164" s="34" t="e">
        <f t="shared" si="36"/>
        <v>#REF!</v>
      </c>
      <c r="P164" s="23" t="s">
        <v>131</v>
      </c>
      <c r="R164" s="30">
        <f>-S130</f>
        <v>-1800000</v>
      </c>
      <c r="T164" s="36">
        <v>132</v>
      </c>
      <c r="U164" s="25">
        <v>47818</v>
      </c>
      <c r="V164" s="34" t="e">
        <f t="shared" si="28"/>
        <v>#REF!</v>
      </c>
      <c r="W164" s="34">
        <f>EP16</f>
        <v>0</v>
      </c>
      <c r="X164" s="34" t="e">
        <f t="shared" si="30"/>
        <v>#REF!</v>
      </c>
      <c r="Y164" s="34" t="e">
        <f t="shared" si="29"/>
        <v>#REF!</v>
      </c>
      <c r="Z164" s="34" t="e">
        <f t="shared" si="27"/>
        <v>#REF!</v>
      </c>
      <c r="AB164" s="23" t="s">
        <v>131</v>
      </c>
      <c r="AD164" s="30">
        <f>-AE129</f>
        <v>-2700000</v>
      </c>
    </row>
    <row r="165" spans="2:31">
      <c r="B165" s="27"/>
      <c r="F165" s="25">
        <f t="shared" si="32"/>
        <v>47849</v>
      </c>
      <c r="H165" s="36">
        <v>133</v>
      </c>
      <c r="I165" s="25">
        <v>47849</v>
      </c>
      <c r="J165" s="34" t="e">
        <f t="shared" si="35"/>
        <v>#REF!</v>
      </c>
      <c r="K165" s="34">
        <f>EQ15</f>
        <v>0</v>
      </c>
      <c r="L165" s="34" t="e">
        <f t="shared" si="33"/>
        <v>#REF!</v>
      </c>
      <c r="M165" s="34" t="e">
        <f t="shared" si="34"/>
        <v>#REF!</v>
      </c>
      <c r="N165" s="34" t="e">
        <f t="shared" si="36"/>
        <v>#REF!</v>
      </c>
      <c r="T165" s="36">
        <v>133</v>
      </c>
      <c r="U165" s="25">
        <v>47849</v>
      </c>
      <c r="V165" s="34" t="e">
        <f t="shared" si="28"/>
        <v>#REF!</v>
      </c>
      <c r="W165" s="34">
        <f>EQ16</f>
        <v>0</v>
      </c>
      <c r="X165" s="34" t="e">
        <f t="shared" si="30"/>
        <v>#REF!</v>
      </c>
      <c r="Y165" s="34" t="e">
        <f t="shared" si="29"/>
        <v>#REF!</v>
      </c>
      <c r="Z165" s="34" t="e">
        <f t="shared" si="27"/>
        <v>#REF!</v>
      </c>
    </row>
    <row r="166" spans="2:31">
      <c r="B166" s="27"/>
      <c r="F166" s="25">
        <f t="shared" si="32"/>
        <v>47880</v>
      </c>
      <c r="H166" s="36">
        <v>134</v>
      </c>
      <c r="I166" s="25">
        <v>47880</v>
      </c>
      <c r="J166" s="34" t="e">
        <f t="shared" si="35"/>
        <v>#REF!</v>
      </c>
      <c r="K166" s="34">
        <f>ER15</f>
        <v>0</v>
      </c>
      <c r="L166" s="34" t="e">
        <f t="shared" si="33"/>
        <v>#REF!</v>
      </c>
      <c r="M166" s="34" t="e">
        <f t="shared" si="34"/>
        <v>#REF!</v>
      </c>
      <c r="N166" s="34" t="e">
        <f t="shared" si="36"/>
        <v>#REF!</v>
      </c>
      <c r="P166" s="44" t="s">
        <v>143</v>
      </c>
      <c r="T166" s="36">
        <v>134</v>
      </c>
      <c r="U166" s="25">
        <v>47880</v>
      </c>
      <c r="V166" s="34" t="e">
        <f t="shared" si="28"/>
        <v>#REF!</v>
      </c>
      <c r="W166" s="34">
        <f>ER16</f>
        <v>0</v>
      </c>
      <c r="X166" s="34" t="e">
        <f t="shared" si="30"/>
        <v>#REF!</v>
      </c>
      <c r="Y166" s="34" t="e">
        <f t="shared" si="29"/>
        <v>#REF!</v>
      </c>
      <c r="Z166" s="34" t="e">
        <f t="shared" si="27"/>
        <v>#REF!</v>
      </c>
      <c r="AB166" s="44" t="s">
        <v>143</v>
      </c>
    </row>
    <row r="167" spans="2:31">
      <c r="B167" s="27"/>
      <c r="F167" s="25">
        <f t="shared" si="32"/>
        <v>47908</v>
      </c>
      <c r="H167" s="36">
        <v>135</v>
      </c>
      <c r="I167" s="25">
        <v>47908</v>
      </c>
      <c r="J167" s="34" t="e">
        <f t="shared" si="35"/>
        <v>#REF!</v>
      </c>
      <c r="K167" s="34">
        <f>ES15</f>
        <v>0</v>
      </c>
      <c r="L167" s="34" t="e">
        <f t="shared" si="33"/>
        <v>#REF!</v>
      </c>
      <c r="M167" s="34" t="e">
        <f t="shared" si="34"/>
        <v>#REF!</v>
      </c>
      <c r="N167" s="34" t="e">
        <f t="shared" si="36"/>
        <v>#REF!</v>
      </c>
      <c r="P167" s="23" t="s">
        <v>134</v>
      </c>
      <c r="Q167" s="30" t="e">
        <f>R157</f>
        <v>#REF!</v>
      </c>
      <c r="T167" s="36">
        <v>135</v>
      </c>
      <c r="U167" s="25">
        <v>47908</v>
      </c>
      <c r="V167" s="34" t="e">
        <f t="shared" si="28"/>
        <v>#REF!</v>
      </c>
      <c r="W167" s="34">
        <f>ES16</f>
        <v>0</v>
      </c>
      <c r="X167" s="34" t="e">
        <f t="shared" si="30"/>
        <v>#REF!</v>
      </c>
      <c r="Y167" s="34" t="e">
        <f t="shared" si="29"/>
        <v>#REF!</v>
      </c>
      <c r="Z167" s="34" t="e">
        <f t="shared" si="27"/>
        <v>#REF!</v>
      </c>
      <c r="AB167" s="23" t="s">
        <v>134</v>
      </c>
      <c r="AC167" s="30" t="e">
        <f>AD157</f>
        <v>#REF!</v>
      </c>
    </row>
    <row r="168" spans="2:31">
      <c r="B168" s="27"/>
      <c r="F168" s="25">
        <f t="shared" si="32"/>
        <v>47939</v>
      </c>
      <c r="H168" s="36">
        <v>136</v>
      </c>
      <c r="I168" s="25">
        <v>47939</v>
      </c>
      <c r="J168" s="34" t="e">
        <f t="shared" si="35"/>
        <v>#REF!</v>
      </c>
      <c r="K168" s="34">
        <f>ET15</f>
        <v>0</v>
      </c>
      <c r="L168" s="34" t="e">
        <f t="shared" si="33"/>
        <v>#REF!</v>
      </c>
      <c r="M168" s="34" t="e">
        <f t="shared" si="34"/>
        <v>#REF!</v>
      </c>
      <c r="N168" s="34" t="e">
        <f t="shared" si="36"/>
        <v>#REF!</v>
      </c>
      <c r="P168" s="23" t="s">
        <v>135</v>
      </c>
      <c r="Q168" s="30" t="e">
        <f>R158</f>
        <v>#REF!</v>
      </c>
      <c r="T168" s="36">
        <v>136</v>
      </c>
      <c r="U168" s="25">
        <v>47939</v>
      </c>
      <c r="V168" s="34" t="e">
        <f t="shared" si="28"/>
        <v>#REF!</v>
      </c>
      <c r="W168" s="34">
        <f>ET16</f>
        <v>0</v>
      </c>
      <c r="X168" s="34" t="e">
        <f t="shared" si="30"/>
        <v>#REF!</v>
      </c>
      <c r="Y168" s="34" t="e">
        <f t="shared" si="29"/>
        <v>#REF!</v>
      </c>
      <c r="Z168" s="34" t="e">
        <f t="shared" si="27"/>
        <v>#REF!</v>
      </c>
      <c r="AB168" s="23" t="s">
        <v>135</v>
      </c>
      <c r="AC168" s="30" t="e">
        <f>AD158</f>
        <v>#REF!</v>
      </c>
    </row>
    <row r="169" spans="2:31">
      <c r="B169" s="27"/>
      <c r="F169" s="25">
        <f t="shared" si="32"/>
        <v>47969</v>
      </c>
      <c r="H169" s="36">
        <v>137</v>
      </c>
      <c r="I169" s="25">
        <v>47969</v>
      </c>
      <c r="J169" s="34" t="e">
        <f t="shared" si="35"/>
        <v>#REF!</v>
      </c>
      <c r="K169" s="34">
        <f>EU15</f>
        <v>0</v>
      </c>
      <c r="L169" s="34" t="e">
        <f t="shared" si="33"/>
        <v>#REF!</v>
      </c>
      <c r="M169" s="34" t="e">
        <f t="shared" si="34"/>
        <v>#REF!</v>
      </c>
      <c r="N169" s="34" t="e">
        <f t="shared" si="36"/>
        <v>#REF!</v>
      </c>
      <c r="P169" s="50" t="s">
        <v>136</v>
      </c>
      <c r="Q169" s="51" t="e">
        <f>SUM(Q167:Q168)</f>
        <v>#REF!</v>
      </c>
      <c r="T169" s="36">
        <v>137</v>
      </c>
      <c r="U169" s="25">
        <v>47969</v>
      </c>
      <c r="V169" s="34" t="e">
        <f t="shared" si="28"/>
        <v>#REF!</v>
      </c>
      <c r="W169" s="34">
        <f>EU16</f>
        <v>0</v>
      </c>
      <c r="X169" s="34" t="e">
        <f t="shared" si="30"/>
        <v>#REF!</v>
      </c>
      <c r="Y169" s="34" t="e">
        <f t="shared" si="29"/>
        <v>#REF!</v>
      </c>
      <c r="Z169" s="34" t="e">
        <f t="shared" si="27"/>
        <v>#REF!</v>
      </c>
      <c r="AB169" s="50" t="s">
        <v>136</v>
      </c>
      <c r="AC169" s="51" t="e">
        <f>SUM(AC167:AC168)</f>
        <v>#REF!</v>
      </c>
    </row>
    <row r="170" spans="2:31">
      <c r="B170" s="27"/>
      <c r="F170" s="25">
        <f t="shared" si="32"/>
        <v>48000</v>
      </c>
      <c r="H170" s="36">
        <v>138</v>
      </c>
      <c r="I170" s="25">
        <v>48000</v>
      </c>
      <c r="J170" s="34" t="e">
        <f t="shared" si="35"/>
        <v>#REF!</v>
      </c>
      <c r="K170" s="34">
        <f>EV15</f>
        <v>0</v>
      </c>
      <c r="L170" s="34" t="e">
        <f t="shared" si="33"/>
        <v>#REF!</v>
      </c>
      <c r="M170" s="34" t="e">
        <f t="shared" si="34"/>
        <v>#REF!</v>
      </c>
      <c r="N170" s="34" t="e">
        <f t="shared" si="36"/>
        <v>#REF!</v>
      </c>
      <c r="R170" s="53" t="s">
        <v>121</v>
      </c>
      <c r="S170" s="53" t="s">
        <v>122</v>
      </c>
      <c r="T170" s="36">
        <v>138</v>
      </c>
      <c r="U170" s="25">
        <v>48000</v>
      </c>
      <c r="V170" s="34" t="e">
        <f t="shared" si="28"/>
        <v>#REF!</v>
      </c>
      <c r="W170" s="34">
        <f>EV16</f>
        <v>0</v>
      </c>
      <c r="X170" s="34" t="e">
        <f t="shared" si="30"/>
        <v>#REF!</v>
      </c>
      <c r="Y170" s="34" t="e">
        <f t="shared" si="29"/>
        <v>#REF!</v>
      </c>
      <c r="Z170" s="34" t="e">
        <f t="shared" si="27"/>
        <v>#REF!</v>
      </c>
      <c r="AD170" s="53" t="s">
        <v>121</v>
      </c>
      <c r="AE170" s="53" t="s">
        <v>122</v>
      </c>
    </row>
    <row r="171" spans="2:31">
      <c r="B171" s="27"/>
      <c r="F171" s="25">
        <f t="shared" si="32"/>
        <v>48030</v>
      </c>
      <c r="H171" s="36">
        <v>139</v>
      </c>
      <c r="I171" s="25">
        <v>48030</v>
      </c>
      <c r="J171" s="34" t="e">
        <f t="shared" si="35"/>
        <v>#REF!</v>
      </c>
      <c r="K171" s="34">
        <f>EW15</f>
        <v>0</v>
      </c>
      <c r="L171" s="34" t="e">
        <f t="shared" si="33"/>
        <v>#REF!</v>
      </c>
      <c r="M171" s="34" t="e">
        <f t="shared" si="34"/>
        <v>#REF!</v>
      </c>
      <c r="N171" s="34" t="e">
        <f t="shared" si="36"/>
        <v>#REF!</v>
      </c>
      <c r="P171" s="23" t="s">
        <v>137</v>
      </c>
      <c r="Q171" s="30">
        <f>SUM(R171:S171)</f>
        <v>-5400000</v>
      </c>
      <c r="R171" s="30">
        <f>-SUM(K57:K68)</f>
        <v>-1800000</v>
      </c>
      <c r="S171" s="30">
        <f>-SUM(K69:K260)</f>
        <v>-3600000</v>
      </c>
      <c r="T171" s="36">
        <v>139</v>
      </c>
      <c r="U171" s="25">
        <v>48030</v>
      </c>
      <c r="V171" s="34" t="e">
        <f t="shared" si="28"/>
        <v>#REF!</v>
      </c>
      <c r="W171" s="34">
        <f>EW16</f>
        <v>0</v>
      </c>
      <c r="X171" s="34" t="e">
        <f t="shared" si="30"/>
        <v>#REF!</v>
      </c>
      <c r="Y171" s="34" t="e">
        <f t="shared" si="29"/>
        <v>#REF!</v>
      </c>
      <c r="Z171" s="34" t="e">
        <f t="shared" si="27"/>
        <v>#REF!</v>
      </c>
      <c r="AB171" s="23" t="s">
        <v>137</v>
      </c>
      <c r="AC171" s="30">
        <f>SUM(AD171:AE171)</f>
        <v>-10800000</v>
      </c>
      <c r="AD171" s="30">
        <f>-SUM(W57:W68)</f>
        <v>-2700000</v>
      </c>
      <c r="AE171" s="30">
        <f>-SUM(W69:W260)</f>
        <v>-8100000</v>
      </c>
    </row>
    <row r="172" spans="2:31">
      <c r="B172" s="27"/>
      <c r="F172" s="25">
        <f t="shared" si="32"/>
        <v>48061</v>
      </c>
      <c r="H172" s="36">
        <v>140</v>
      </c>
      <c r="I172" s="25">
        <v>48061</v>
      </c>
      <c r="J172" s="34" t="e">
        <f t="shared" si="35"/>
        <v>#REF!</v>
      </c>
      <c r="K172" s="34">
        <f>EX15</f>
        <v>0</v>
      </c>
      <c r="L172" s="34" t="e">
        <f t="shared" si="33"/>
        <v>#REF!</v>
      </c>
      <c r="M172" s="34" t="e">
        <f t="shared" si="34"/>
        <v>#REF!</v>
      </c>
      <c r="N172" s="34" t="e">
        <f t="shared" si="36"/>
        <v>#REF!</v>
      </c>
      <c r="P172" s="23" t="s">
        <v>138</v>
      </c>
      <c r="Q172" s="30" t="e">
        <f>SUM(R172:S172)</f>
        <v>#REF!</v>
      </c>
      <c r="R172" s="30" t="e">
        <f>SUM(L57:L68)</f>
        <v>#REF!</v>
      </c>
      <c r="S172" s="30" t="e">
        <f>SUM(L69:L260)</f>
        <v>#REF!</v>
      </c>
      <c r="T172" s="36">
        <v>140</v>
      </c>
      <c r="U172" s="25">
        <v>48061</v>
      </c>
      <c r="V172" s="34" t="e">
        <f t="shared" si="28"/>
        <v>#REF!</v>
      </c>
      <c r="W172" s="34">
        <f>EX16</f>
        <v>0</v>
      </c>
      <c r="X172" s="34" t="e">
        <f t="shared" si="30"/>
        <v>#REF!</v>
      </c>
      <c r="Y172" s="34" t="e">
        <f t="shared" si="29"/>
        <v>#REF!</v>
      </c>
      <c r="Z172" s="34" t="e">
        <f t="shared" ref="Z172:Z235" si="37">V172-Y172</f>
        <v>#REF!</v>
      </c>
      <c r="AB172" s="23" t="s">
        <v>138</v>
      </c>
      <c r="AC172" s="30" t="e">
        <f>SUM(AD172:AE172)</f>
        <v>#REF!</v>
      </c>
      <c r="AD172" s="30" t="e">
        <f>SUM(X57:X68)</f>
        <v>#REF!</v>
      </c>
      <c r="AE172" s="30" t="e">
        <f>SUM(X69:X260)</f>
        <v>#REF!</v>
      </c>
    </row>
    <row r="173" spans="2:31">
      <c r="B173" s="27"/>
      <c r="F173" s="25">
        <f t="shared" si="32"/>
        <v>48092</v>
      </c>
      <c r="H173" s="36">
        <v>141</v>
      </c>
      <c r="I173" s="25">
        <v>48092</v>
      </c>
      <c r="J173" s="34" t="e">
        <f t="shared" si="35"/>
        <v>#REF!</v>
      </c>
      <c r="K173" s="34">
        <f>EY15</f>
        <v>0</v>
      </c>
      <c r="L173" s="34" t="e">
        <f t="shared" si="33"/>
        <v>#REF!</v>
      </c>
      <c r="M173" s="34" t="e">
        <f t="shared" si="34"/>
        <v>#REF!</v>
      </c>
      <c r="N173" s="34" t="e">
        <f t="shared" si="36"/>
        <v>#REF!</v>
      </c>
      <c r="Q173" s="51" t="e">
        <f>SUM(Q171:Q172)</f>
        <v>#REF!</v>
      </c>
      <c r="R173" s="51" t="e">
        <f t="shared" ref="R173" si="38">SUM(R171:R172)</f>
        <v>#REF!</v>
      </c>
      <c r="S173" s="51" t="e">
        <f>SUM(S171:S172)</f>
        <v>#REF!</v>
      </c>
      <c r="T173" s="36">
        <v>141</v>
      </c>
      <c r="U173" s="25">
        <v>48092</v>
      </c>
      <c r="V173" s="34" t="e">
        <f t="shared" ref="V173:V236" si="39">Z172</f>
        <v>#REF!</v>
      </c>
      <c r="W173" s="34">
        <f>EY16</f>
        <v>0</v>
      </c>
      <c r="X173" s="34" t="e">
        <f t="shared" si="30"/>
        <v>#REF!</v>
      </c>
      <c r="Y173" s="34" t="e">
        <f t="shared" ref="Y173:Y236" si="40">W173-X173</f>
        <v>#REF!</v>
      </c>
      <c r="Z173" s="34" t="e">
        <f t="shared" si="37"/>
        <v>#REF!</v>
      </c>
      <c r="AC173" s="51" t="e">
        <f>SUM(AC171:AC172)</f>
        <v>#REF!</v>
      </c>
      <c r="AD173" s="51" t="e">
        <f t="shared" ref="AD173" si="41">SUM(AD171:AD172)</f>
        <v>#REF!</v>
      </c>
      <c r="AE173" s="51" t="e">
        <f>SUM(AE171:AE172)</f>
        <v>#REF!</v>
      </c>
    </row>
    <row r="174" spans="2:31">
      <c r="B174" s="27"/>
      <c r="F174" s="25">
        <f t="shared" si="32"/>
        <v>48122</v>
      </c>
      <c r="H174" s="36">
        <v>142</v>
      </c>
      <c r="I174" s="25">
        <v>48122</v>
      </c>
      <c r="J174" s="34" t="e">
        <f t="shared" si="35"/>
        <v>#REF!</v>
      </c>
      <c r="K174" s="34">
        <f>EZ15</f>
        <v>0</v>
      </c>
      <c r="L174" s="34" t="e">
        <f t="shared" si="33"/>
        <v>#REF!</v>
      </c>
      <c r="M174" s="34" t="e">
        <f t="shared" si="34"/>
        <v>#REF!</v>
      </c>
      <c r="N174" s="34" t="e">
        <f t="shared" si="36"/>
        <v>#REF!</v>
      </c>
      <c r="T174" s="36">
        <v>142</v>
      </c>
      <c r="U174" s="25">
        <v>48122</v>
      </c>
      <c r="V174" s="34" t="e">
        <f t="shared" si="39"/>
        <v>#REF!</v>
      </c>
      <c r="W174" s="34">
        <f>EZ16</f>
        <v>0</v>
      </c>
      <c r="X174" s="34" t="e">
        <f t="shared" ref="X174:X237" si="42">V174*$Y$24</f>
        <v>#REF!</v>
      </c>
      <c r="Y174" s="34" t="e">
        <f t="shared" si="40"/>
        <v>#REF!</v>
      </c>
      <c r="Z174" s="34" t="e">
        <f t="shared" si="37"/>
        <v>#REF!</v>
      </c>
    </row>
    <row r="175" spans="2:31">
      <c r="B175" s="27"/>
      <c r="F175" s="25">
        <f t="shared" si="32"/>
        <v>48153</v>
      </c>
      <c r="H175" s="36">
        <v>143</v>
      </c>
      <c r="I175" s="25">
        <v>48153</v>
      </c>
      <c r="J175" s="34" t="e">
        <f t="shared" si="35"/>
        <v>#REF!</v>
      </c>
      <c r="K175" s="34">
        <f>FA15</f>
        <v>0</v>
      </c>
      <c r="L175" s="34" t="e">
        <f t="shared" si="33"/>
        <v>#REF!</v>
      </c>
      <c r="M175" s="34" t="e">
        <f t="shared" si="34"/>
        <v>#REF!</v>
      </c>
      <c r="N175" s="34" t="e">
        <f t="shared" si="36"/>
        <v>#REF!</v>
      </c>
      <c r="P175" s="23" t="s">
        <v>139</v>
      </c>
      <c r="Q175" s="30" t="e">
        <f>Q169+Q173</f>
        <v>#REF!</v>
      </c>
      <c r="T175" s="36">
        <v>143</v>
      </c>
      <c r="U175" s="25">
        <v>48153</v>
      </c>
      <c r="V175" s="34" t="e">
        <f t="shared" si="39"/>
        <v>#REF!</v>
      </c>
      <c r="W175" s="34">
        <f>FA16</f>
        <v>0</v>
      </c>
      <c r="X175" s="34" t="e">
        <f t="shared" si="42"/>
        <v>#REF!</v>
      </c>
      <c r="Y175" s="34" t="e">
        <f t="shared" si="40"/>
        <v>#REF!</v>
      </c>
      <c r="Z175" s="34" t="e">
        <f t="shared" si="37"/>
        <v>#REF!</v>
      </c>
      <c r="AB175" s="23" t="s">
        <v>139</v>
      </c>
      <c r="AC175" s="30" t="e">
        <f>AC169+AC173</f>
        <v>#REF!</v>
      </c>
    </row>
    <row r="176" spans="2:31">
      <c r="B176" s="27"/>
      <c r="F176" s="25">
        <f t="shared" si="32"/>
        <v>48183</v>
      </c>
      <c r="H176" s="36">
        <v>144</v>
      </c>
      <c r="I176" s="25">
        <v>48183</v>
      </c>
      <c r="J176" s="34" t="e">
        <f t="shared" si="35"/>
        <v>#REF!</v>
      </c>
      <c r="K176" s="34">
        <f>FB15</f>
        <v>0</v>
      </c>
      <c r="L176" s="34" t="e">
        <f t="shared" si="33"/>
        <v>#REF!</v>
      </c>
      <c r="M176" s="34" t="e">
        <f t="shared" si="34"/>
        <v>#REF!</v>
      </c>
      <c r="N176" s="34" t="e">
        <f t="shared" si="36"/>
        <v>#REF!</v>
      </c>
      <c r="P176" s="23" t="s">
        <v>140</v>
      </c>
      <c r="Q176" s="30" t="e">
        <f>Q175*0.2</f>
        <v>#REF!</v>
      </c>
      <c r="T176" s="36">
        <v>144</v>
      </c>
      <c r="U176" s="25">
        <v>48183</v>
      </c>
      <c r="V176" s="34" t="e">
        <f t="shared" si="39"/>
        <v>#REF!</v>
      </c>
      <c r="W176" s="34">
        <f>FB16</f>
        <v>0</v>
      </c>
      <c r="X176" s="34" t="e">
        <f t="shared" si="42"/>
        <v>#REF!</v>
      </c>
      <c r="Y176" s="34" t="e">
        <f t="shared" si="40"/>
        <v>#REF!</v>
      </c>
      <c r="Z176" s="34" t="e">
        <f t="shared" si="37"/>
        <v>#REF!</v>
      </c>
      <c r="AB176" s="23" t="s">
        <v>140</v>
      </c>
      <c r="AC176" s="30" t="e">
        <f>AC175*0.2</f>
        <v>#REF!</v>
      </c>
    </row>
    <row r="177" spans="2:26">
      <c r="B177" s="27"/>
      <c r="F177" s="25">
        <f t="shared" si="32"/>
        <v>48214</v>
      </c>
      <c r="H177" s="36">
        <v>145</v>
      </c>
      <c r="I177" s="25">
        <v>48214</v>
      </c>
      <c r="J177" s="34" t="e">
        <f t="shared" si="35"/>
        <v>#REF!</v>
      </c>
      <c r="K177" s="34">
        <f>FC15</f>
        <v>0</v>
      </c>
      <c r="L177" s="34" t="e">
        <f t="shared" si="33"/>
        <v>#REF!</v>
      </c>
      <c r="M177" s="34" t="e">
        <f t="shared" si="34"/>
        <v>#REF!</v>
      </c>
      <c r="N177" s="34" t="e">
        <f t="shared" si="36"/>
        <v>#REF!</v>
      </c>
      <c r="T177" s="36">
        <v>145</v>
      </c>
      <c r="U177" s="25">
        <v>48214</v>
      </c>
      <c r="V177" s="34" t="e">
        <f t="shared" si="39"/>
        <v>#REF!</v>
      </c>
      <c r="W177" s="34">
        <f>FC16</f>
        <v>0</v>
      </c>
      <c r="X177" s="34" t="e">
        <f t="shared" si="42"/>
        <v>#REF!</v>
      </c>
      <c r="Y177" s="34" t="e">
        <f t="shared" si="40"/>
        <v>#REF!</v>
      </c>
      <c r="Z177" s="34" t="e">
        <f t="shared" si="37"/>
        <v>#REF!</v>
      </c>
    </row>
    <row r="178" spans="2:26">
      <c r="B178" s="27"/>
      <c r="F178" s="25">
        <f t="shared" si="32"/>
        <v>48245</v>
      </c>
      <c r="H178" s="36">
        <v>146</v>
      </c>
      <c r="I178" s="25">
        <v>48245</v>
      </c>
      <c r="J178" s="34" t="e">
        <f t="shared" si="35"/>
        <v>#REF!</v>
      </c>
      <c r="K178" s="34">
        <f>FD15</f>
        <v>0</v>
      </c>
      <c r="L178" s="34" t="e">
        <f t="shared" si="33"/>
        <v>#REF!</v>
      </c>
      <c r="M178" s="34" t="e">
        <f t="shared" si="34"/>
        <v>#REF!</v>
      </c>
      <c r="N178" s="34" t="e">
        <f t="shared" si="36"/>
        <v>#REF!</v>
      </c>
      <c r="T178" s="36">
        <v>146</v>
      </c>
      <c r="U178" s="25">
        <v>48245</v>
      </c>
      <c r="V178" s="34" t="e">
        <f t="shared" si="39"/>
        <v>#REF!</v>
      </c>
      <c r="W178" s="34">
        <f>FD16</f>
        <v>0</v>
      </c>
      <c r="X178" s="34" t="e">
        <f t="shared" si="42"/>
        <v>#REF!</v>
      </c>
      <c r="Y178" s="34" t="e">
        <f t="shared" si="40"/>
        <v>#REF!</v>
      </c>
      <c r="Z178" s="34" t="e">
        <f t="shared" si="37"/>
        <v>#REF!</v>
      </c>
    </row>
    <row r="179" spans="2:26">
      <c r="B179" s="27"/>
      <c r="F179" s="25">
        <f t="shared" si="32"/>
        <v>48274</v>
      </c>
      <c r="H179" s="36">
        <v>147</v>
      </c>
      <c r="I179" s="25">
        <v>48274</v>
      </c>
      <c r="J179" s="34" t="e">
        <f t="shared" si="35"/>
        <v>#REF!</v>
      </c>
      <c r="K179" s="34">
        <f>FE15</f>
        <v>0</v>
      </c>
      <c r="L179" s="34" t="e">
        <f t="shared" si="33"/>
        <v>#REF!</v>
      </c>
      <c r="M179" s="34" t="e">
        <f t="shared" si="34"/>
        <v>#REF!</v>
      </c>
      <c r="N179" s="34" t="e">
        <f t="shared" si="36"/>
        <v>#REF!</v>
      </c>
      <c r="T179" s="36">
        <v>147</v>
      </c>
      <c r="U179" s="25">
        <v>48274</v>
      </c>
      <c r="V179" s="34" t="e">
        <f t="shared" si="39"/>
        <v>#REF!</v>
      </c>
      <c r="W179" s="34">
        <f>FE16</f>
        <v>0</v>
      </c>
      <c r="X179" s="34" t="e">
        <f t="shared" si="42"/>
        <v>#REF!</v>
      </c>
      <c r="Y179" s="34" t="e">
        <f t="shared" si="40"/>
        <v>#REF!</v>
      </c>
      <c r="Z179" s="34" t="e">
        <f t="shared" si="37"/>
        <v>#REF!</v>
      </c>
    </row>
    <row r="180" spans="2:26">
      <c r="B180" s="27"/>
      <c r="F180" s="25">
        <f t="shared" si="32"/>
        <v>48305</v>
      </c>
      <c r="H180" s="36">
        <v>148</v>
      </c>
      <c r="I180" s="25">
        <v>48305</v>
      </c>
      <c r="J180" s="34" t="e">
        <f t="shared" si="35"/>
        <v>#REF!</v>
      </c>
      <c r="K180" s="34">
        <f>FF15</f>
        <v>0</v>
      </c>
      <c r="L180" s="34" t="e">
        <f t="shared" si="33"/>
        <v>#REF!</v>
      </c>
      <c r="M180" s="34" t="e">
        <f t="shared" si="34"/>
        <v>#REF!</v>
      </c>
      <c r="N180" s="34" t="e">
        <f t="shared" si="36"/>
        <v>#REF!</v>
      </c>
      <c r="T180" s="36">
        <v>148</v>
      </c>
      <c r="U180" s="25">
        <v>48305</v>
      </c>
      <c r="V180" s="34" t="e">
        <f t="shared" si="39"/>
        <v>#REF!</v>
      </c>
      <c r="W180" s="34">
        <f>FF16</f>
        <v>0</v>
      </c>
      <c r="X180" s="34" t="e">
        <f t="shared" si="42"/>
        <v>#REF!</v>
      </c>
      <c r="Y180" s="34" t="e">
        <f t="shared" si="40"/>
        <v>#REF!</v>
      </c>
      <c r="Z180" s="34" t="e">
        <f t="shared" si="37"/>
        <v>#REF!</v>
      </c>
    </row>
    <row r="181" spans="2:26">
      <c r="B181" s="27"/>
      <c r="F181" s="25">
        <f t="shared" si="32"/>
        <v>48335</v>
      </c>
      <c r="H181" s="36">
        <v>149</v>
      </c>
      <c r="I181" s="25">
        <v>48335</v>
      </c>
      <c r="J181" s="34" t="e">
        <f t="shared" si="35"/>
        <v>#REF!</v>
      </c>
      <c r="K181" s="34">
        <f>FG15</f>
        <v>0</v>
      </c>
      <c r="L181" s="34" t="e">
        <f t="shared" si="33"/>
        <v>#REF!</v>
      </c>
      <c r="M181" s="34" t="e">
        <f t="shared" si="34"/>
        <v>#REF!</v>
      </c>
      <c r="N181" s="34" t="e">
        <f t="shared" si="36"/>
        <v>#REF!</v>
      </c>
      <c r="T181" s="36">
        <v>149</v>
      </c>
      <c r="U181" s="25">
        <v>48335</v>
      </c>
      <c r="V181" s="34" t="e">
        <f t="shared" si="39"/>
        <v>#REF!</v>
      </c>
      <c r="W181" s="34">
        <f>FG16</f>
        <v>0</v>
      </c>
      <c r="X181" s="34" t="e">
        <f t="shared" si="42"/>
        <v>#REF!</v>
      </c>
      <c r="Y181" s="34" t="e">
        <f t="shared" si="40"/>
        <v>#REF!</v>
      </c>
      <c r="Z181" s="34" t="e">
        <f t="shared" si="37"/>
        <v>#REF!</v>
      </c>
    </row>
    <row r="182" spans="2:26">
      <c r="B182" s="27"/>
      <c r="F182" s="25">
        <f t="shared" si="32"/>
        <v>48366</v>
      </c>
      <c r="H182" s="36">
        <v>150</v>
      </c>
      <c r="I182" s="25">
        <v>48366</v>
      </c>
      <c r="J182" s="34" t="e">
        <f t="shared" si="35"/>
        <v>#REF!</v>
      </c>
      <c r="K182" s="34">
        <f>FH15</f>
        <v>0</v>
      </c>
      <c r="L182" s="34" t="e">
        <f t="shared" si="33"/>
        <v>#REF!</v>
      </c>
      <c r="M182" s="34" t="e">
        <f t="shared" si="34"/>
        <v>#REF!</v>
      </c>
      <c r="N182" s="34" t="e">
        <f t="shared" si="36"/>
        <v>#REF!</v>
      </c>
      <c r="T182" s="36">
        <v>150</v>
      </c>
      <c r="U182" s="25">
        <v>48366</v>
      </c>
      <c r="V182" s="34" t="e">
        <f t="shared" si="39"/>
        <v>#REF!</v>
      </c>
      <c r="W182" s="34">
        <f>FH16</f>
        <v>0</v>
      </c>
      <c r="X182" s="34" t="e">
        <f t="shared" si="42"/>
        <v>#REF!</v>
      </c>
      <c r="Y182" s="34" t="e">
        <f t="shared" si="40"/>
        <v>#REF!</v>
      </c>
      <c r="Z182" s="34" t="e">
        <f t="shared" si="37"/>
        <v>#REF!</v>
      </c>
    </row>
    <row r="183" spans="2:26">
      <c r="B183" s="27"/>
      <c r="F183" s="25">
        <f t="shared" si="32"/>
        <v>48396</v>
      </c>
      <c r="H183" s="36">
        <v>151</v>
      </c>
      <c r="I183" s="25">
        <v>48396</v>
      </c>
      <c r="J183" s="34" t="e">
        <f t="shared" si="35"/>
        <v>#REF!</v>
      </c>
      <c r="K183" s="34">
        <f>FI15</f>
        <v>0</v>
      </c>
      <c r="L183" s="34" t="e">
        <f t="shared" si="33"/>
        <v>#REF!</v>
      </c>
      <c r="M183" s="34" t="e">
        <f t="shared" si="34"/>
        <v>#REF!</v>
      </c>
      <c r="N183" s="34" t="e">
        <f t="shared" si="36"/>
        <v>#REF!</v>
      </c>
      <c r="T183" s="36">
        <v>151</v>
      </c>
      <c r="U183" s="25">
        <v>48396</v>
      </c>
      <c r="V183" s="34" t="e">
        <f t="shared" si="39"/>
        <v>#REF!</v>
      </c>
      <c r="W183" s="34">
        <f>FI16</f>
        <v>0</v>
      </c>
      <c r="X183" s="34" t="e">
        <f t="shared" si="42"/>
        <v>#REF!</v>
      </c>
      <c r="Y183" s="34" t="e">
        <f t="shared" si="40"/>
        <v>#REF!</v>
      </c>
      <c r="Z183" s="34" t="e">
        <f t="shared" si="37"/>
        <v>#REF!</v>
      </c>
    </row>
    <row r="184" spans="2:26">
      <c r="B184" s="27"/>
      <c r="F184" s="25">
        <f t="shared" si="32"/>
        <v>48427</v>
      </c>
      <c r="H184" s="36">
        <v>152</v>
      </c>
      <c r="I184" s="25">
        <v>48427</v>
      </c>
      <c r="J184" s="34" t="e">
        <f t="shared" si="35"/>
        <v>#REF!</v>
      </c>
      <c r="K184" s="34">
        <f>FJ15</f>
        <v>0</v>
      </c>
      <c r="L184" s="34" t="e">
        <f t="shared" si="33"/>
        <v>#REF!</v>
      </c>
      <c r="M184" s="34" t="e">
        <f t="shared" si="34"/>
        <v>#REF!</v>
      </c>
      <c r="N184" s="34" t="e">
        <f t="shared" si="36"/>
        <v>#REF!</v>
      </c>
      <c r="T184" s="36">
        <v>152</v>
      </c>
      <c r="U184" s="25">
        <v>48427</v>
      </c>
      <c r="V184" s="34" t="e">
        <f t="shared" si="39"/>
        <v>#REF!</v>
      </c>
      <c r="W184" s="34">
        <f>FJ16</f>
        <v>0</v>
      </c>
      <c r="X184" s="34" t="e">
        <f t="shared" si="42"/>
        <v>#REF!</v>
      </c>
      <c r="Y184" s="34" t="e">
        <f t="shared" si="40"/>
        <v>#REF!</v>
      </c>
      <c r="Z184" s="34" t="e">
        <f t="shared" si="37"/>
        <v>#REF!</v>
      </c>
    </row>
    <row r="185" spans="2:26">
      <c r="B185" s="27"/>
      <c r="F185" s="25">
        <f t="shared" si="32"/>
        <v>48458</v>
      </c>
      <c r="H185" s="36">
        <v>153</v>
      </c>
      <c r="I185" s="25">
        <v>48458</v>
      </c>
      <c r="J185" s="34" t="e">
        <f t="shared" si="35"/>
        <v>#REF!</v>
      </c>
      <c r="K185" s="34">
        <f>FK15</f>
        <v>0</v>
      </c>
      <c r="L185" s="34" t="e">
        <f t="shared" si="33"/>
        <v>#REF!</v>
      </c>
      <c r="M185" s="34" t="e">
        <f t="shared" si="34"/>
        <v>#REF!</v>
      </c>
      <c r="N185" s="34" t="e">
        <f t="shared" si="36"/>
        <v>#REF!</v>
      </c>
      <c r="T185" s="36">
        <v>153</v>
      </c>
      <c r="U185" s="25">
        <v>48458</v>
      </c>
      <c r="V185" s="34" t="e">
        <f t="shared" si="39"/>
        <v>#REF!</v>
      </c>
      <c r="W185" s="34">
        <f>FK16</f>
        <v>0</v>
      </c>
      <c r="X185" s="34" t="e">
        <f t="shared" si="42"/>
        <v>#REF!</v>
      </c>
      <c r="Y185" s="34" t="e">
        <f t="shared" si="40"/>
        <v>#REF!</v>
      </c>
      <c r="Z185" s="34" t="e">
        <f t="shared" si="37"/>
        <v>#REF!</v>
      </c>
    </row>
    <row r="186" spans="2:26">
      <c r="B186" s="27"/>
      <c r="F186" s="25">
        <f t="shared" si="32"/>
        <v>48488</v>
      </c>
      <c r="H186" s="36">
        <v>154</v>
      </c>
      <c r="I186" s="25">
        <v>48488</v>
      </c>
      <c r="J186" s="34" t="e">
        <f t="shared" si="35"/>
        <v>#REF!</v>
      </c>
      <c r="K186" s="34">
        <f>FL15</f>
        <v>0</v>
      </c>
      <c r="L186" s="34" t="e">
        <f t="shared" si="33"/>
        <v>#REF!</v>
      </c>
      <c r="M186" s="34" t="e">
        <f t="shared" si="34"/>
        <v>#REF!</v>
      </c>
      <c r="N186" s="34" t="e">
        <f t="shared" si="36"/>
        <v>#REF!</v>
      </c>
      <c r="T186" s="36">
        <v>154</v>
      </c>
      <c r="U186" s="25">
        <v>48488</v>
      </c>
      <c r="V186" s="34" t="e">
        <f t="shared" si="39"/>
        <v>#REF!</v>
      </c>
      <c r="W186" s="34">
        <f>FL16</f>
        <v>0</v>
      </c>
      <c r="X186" s="34" t="e">
        <f t="shared" si="42"/>
        <v>#REF!</v>
      </c>
      <c r="Y186" s="34" t="e">
        <f t="shared" si="40"/>
        <v>#REF!</v>
      </c>
      <c r="Z186" s="34" t="e">
        <f t="shared" si="37"/>
        <v>#REF!</v>
      </c>
    </row>
    <row r="187" spans="2:26">
      <c r="B187" s="27"/>
      <c r="F187" s="25">
        <f t="shared" si="32"/>
        <v>48519</v>
      </c>
      <c r="H187" s="36">
        <v>155</v>
      </c>
      <c r="I187" s="25">
        <v>48519</v>
      </c>
      <c r="J187" s="34" t="e">
        <f t="shared" si="35"/>
        <v>#REF!</v>
      </c>
      <c r="K187" s="34">
        <f>FM15</f>
        <v>0</v>
      </c>
      <c r="L187" s="34" t="e">
        <f t="shared" si="33"/>
        <v>#REF!</v>
      </c>
      <c r="M187" s="34" t="e">
        <f t="shared" si="34"/>
        <v>#REF!</v>
      </c>
      <c r="N187" s="34" t="e">
        <f t="shared" si="36"/>
        <v>#REF!</v>
      </c>
      <c r="T187" s="36">
        <v>155</v>
      </c>
      <c r="U187" s="25">
        <v>48519</v>
      </c>
      <c r="V187" s="34" t="e">
        <f t="shared" si="39"/>
        <v>#REF!</v>
      </c>
      <c r="W187" s="34">
        <f>FM16</f>
        <v>0</v>
      </c>
      <c r="X187" s="34" t="e">
        <f t="shared" si="42"/>
        <v>#REF!</v>
      </c>
      <c r="Y187" s="34" t="e">
        <f t="shared" si="40"/>
        <v>#REF!</v>
      </c>
      <c r="Z187" s="34" t="e">
        <f t="shared" si="37"/>
        <v>#REF!</v>
      </c>
    </row>
    <row r="188" spans="2:26">
      <c r="B188" s="27"/>
      <c r="F188" s="25">
        <f t="shared" si="32"/>
        <v>48549</v>
      </c>
      <c r="H188" s="36">
        <v>156</v>
      </c>
      <c r="I188" s="25">
        <v>48549</v>
      </c>
      <c r="J188" s="34" t="e">
        <f t="shared" si="35"/>
        <v>#REF!</v>
      </c>
      <c r="K188" s="34">
        <f>FN15</f>
        <v>0</v>
      </c>
      <c r="L188" s="34" t="e">
        <f t="shared" si="33"/>
        <v>#REF!</v>
      </c>
      <c r="M188" s="34" t="e">
        <f t="shared" si="34"/>
        <v>#REF!</v>
      </c>
      <c r="N188" s="34" t="e">
        <f t="shared" si="36"/>
        <v>#REF!</v>
      </c>
      <c r="T188" s="36">
        <v>156</v>
      </c>
      <c r="U188" s="25">
        <v>48549</v>
      </c>
      <c r="V188" s="34" t="e">
        <f t="shared" si="39"/>
        <v>#REF!</v>
      </c>
      <c r="W188" s="34">
        <f>FN16</f>
        <v>0</v>
      </c>
      <c r="X188" s="34" t="e">
        <f t="shared" si="42"/>
        <v>#REF!</v>
      </c>
      <c r="Y188" s="34" t="e">
        <f t="shared" si="40"/>
        <v>#REF!</v>
      </c>
      <c r="Z188" s="34" t="e">
        <f t="shared" si="37"/>
        <v>#REF!</v>
      </c>
    </row>
    <row r="189" spans="2:26">
      <c r="B189" s="27"/>
      <c r="F189" s="25">
        <f t="shared" si="32"/>
        <v>48580</v>
      </c>
      <c r="H189" s="36">
        <v>157</v>
      </c>
      <c r="I189" s="25">
        <v>48580</v>
      </c>
      <c r="J189" s="34" t="e">
        <f t="shared" si="35"/>
        <v>#REF!</v>
      </c>
      <c r="K189" s="34">
        <f>FO15</f>
        <v>0</v>
      </c>
      <c r="L189" s="34" t="e">
        <f t="shared" si="33"/>
        <v>#REF!</v>
      </c>
      <c r="M189" s="34" t="e">
        <f t="shared" si="34"/>
        <v>#REF!</v>
      </c>
      <c r="N189" s="34" t="e">
        <f t="shared" si="36"/>
        <v>#REF!</v>
      </c>
      <c r="T189" s="36">
        <v>157</v>
      </c>
      <c r="U189" s="25">
        <v>48580</v>
      </c>
      <c r="V189" s="34" t="e">
        <f t="shared" si="39"/>
        <v>#REF!</v>
      </c>
      <c r="W189" s="34">
        <f>FO16</f>
        <v>0</v>
      </c>
      <c r="X189" s="34" t="e">
        <f t="shared" si="42"/>
        <v>#REF!</v>
      </c>
      <c r="Y189" s="34" t="e">
        <f t="shared" si="40"/>
        <v>#REF!</v>
      </c>
      <c r="Z189" s="34" t="e">
        <f t="shared" si="37"/>
        <v>#REF!</v>
      </c>
    </row>
    <row r="190" spans="2:26">
      <c r="B190" s="27"/>
      <c r="F190" s="25">
        <f t="shared" si="32"/>
        <v>48611</v>
      </c>
      <c r="H190" s="36">
        <v>158</v>
      </c>
      <c r="I190" s="25">
        <v>48611</v>
      </c>
      <c r="J190" s="34" t="e">
        <f t="shared" si="35"/>
        <v>#REF!</v>
      </c>
      <c r="K190" s="34">
        <f>FP15</f>
        <v>0</v>
      </c>
      <c r="L190" s="34" t="e">
        <f t="shared" si="33"/>
        <v>#REF!</v>
      </c>
      <c r="M190" s="34" t="e">
        <f t="shared" si="34"/>
        <v>#REF!</v>
      </c>
      <c r="N190" s="34" t="e">
        <f t="shared" si="36"/>
        <v>#REF!</v>
      </c>
      <c r="T190" s="36">
        <v>158</v>
      </c>
      <c r="U190" s="25">
        <v>48611</v>
      </c>
      <c r="V190" s="34" t="e">
        <f t="shared" si="39"/>
        <v>#REF!</v>
      </c>
      <c r="W190" s="34">
        <f>FP16</f>
        <v>0</v>
      </c>
      <c r="X190" s="34" t="e">
        <f t="shared" si="42"/>
        <v>#REF!</v>
      </c>
      <c r="Y190" s="34" t="e">
        <f t="shared" si="40"/>
        <v>#REF!</v>
      </c>
      <c r="Z190" s="34" t="e">
        <f t="shared" si="37"/>
        <v>#REF!</v>
      </c>
    </row>
    <row r="191" spans="2:26">
      <c r="B191" s="27"/>
      <c r="F191" s="25">
        <f t="shared" si="32"/>
        <v>48639</v>
      </c>
      <c r="H191" s="36">
        <v>159</v>
      </c>
      <c r="I191" s="25">
        <v>48639</v>
      </c>
      <c r="J191" s="34" t="e">
        <f t="shared" si="35"/>
        <v>#REF!</v>
      </c>
      <c r="K191" s="34">
        <f>FQ15</f>
        <v>0</v>
      </c>
      <c r="L191" s="34" t="e">
        <f t="shared" si="33"/>
        <v>#REF!</v>
      </c>
      <c r="M191" s="34" t="e">
        <f t="shared" si="34"/>
        <v>#REF!</v>
      </c>
      <c r="N191" s="34" t="e">
        <f t="shared" si="36"/>
        <v>#REF!</v>
      </c>
      <c r="T191" s="36">
        <v>159</v>
      </c>
      <c r="U191" s="25">
        <v>48639</v>
      </c>
      <c r="V191" s="34" t="e">
        <f t="shared" si="39"/>
        <v>#REF!</v>
      </c>
      <c r="W191" s="34">
        <f>FQ16</f>
        <v>0</v>
      </c>
      <c r="X191" s="34" t="e">
        <f t="shared" si="42"/>
        <v>#REF!</v>
      </c>
      <c r="Y191" s="34" t="e">
        <f t="shared" si="40"/>
        <v>#REF!</v>
      </c>
      <c r="Z191" s="34" t="e">
        <f t="shared" si="37"/>
        <v>#REF!</v>
      </c>
    </row>
    <row r="192" spans="2:26">
      <c r="B192" s="27"/>
      <c r="F192" s="25">
        <f t="shared" si="32"/>
        <v>48670</v>
      </c>
      <c r="H192" s="36">
        <v>160</v>
      </c>
      <c r="I192" s="25">
        <v>48670</v>
      </c>
      <c r="J192" s="34" t="e">
        <f t="shared" si="35"/>
        <v>#REF!</v>
      </c>
      <c r="K192" s="34">
        <f>FR15</f>
        <v>0</v>
      </c>
      <c r="L192" s="34" t="e">
        <f t="shared" si="33"/>
        <v>#REF!</v>
      </c>
      <c r="M192" s="34" t="e">
        <f t="shared" si="34"/>
        <v>#REF!</v>
      </c>
      <c r="N192" s="34" t="e">
        <f t="shared" si="36"/>
        <v>#REF!</v>
      </c>
      <c r="T192" s="36">
        <v>160</v>
      </c>
      <c r="U192" s="25">
        <v>48670</v>
      </c>
      <c r="V192" s="34" t="e">
        <f t="shared" si="39"/>
        <v>#REF!</v>
      </c>
      <c r="W192" s="34">
        <f>FR16</f>
        <v>0</v>
      </c>
      <c r="X192" s="34" t="e">
        <f t="shared" si="42"/>
        <v>#REF!</v>
      </c>
      <c r="Y192" s="34" t="e">
        <f t="shared" si="40"/>
        <v>#REF!</v>
      </c>
      <c r="Z192" s="34" t="e">
        <f t="shared" si="37"/>
        <v>#REF!</v>
      </c>
    </row>
    <row r="193" spans="2:26">
      <c r="B193" s="27"/>
      <c r="F193" s="25">
        <f t="shared" si="32"/>
        <v>48700</v>
      </c>
      <c r="H193" s="36">
        <v>161</v>
      </c>
      <c r="I193" s="25">
        <v>48700</v>
      </c>
      <c r="J193" s="34" t="e">
        <f t="shared" si="35"/>
        <v>#REF!</v>
      </c>
      <c r="K193" s="34">
        <f>FS15</f>
        <v>0</v>
      </c>
      <c r="L193" s="34" t="e">
        <f t="shared" si="33"/>
        <v>#REF!</v>
      </c>
      <c r="M193" s="34" t="e">
        <f t="shared" si="34"/>
        <v>#REF!</v>
      </c>
      <c r="N193" s="34" t="e">
        <f t="shared" si="36"/>
        <v>#REF!</v>
      </c>
      <c r="T193" s="36">
        <v>161</v>
      </c>
      <c r="U193" s="25">
        <v>48700</v>
      </c>
      <c r="V193" s="34" t="e">
        <f t="shared" si="39"/>
        <v>#REF!</v>
      </c>
      <c r="W193" s="34">
        <f>FS16</f>
        <v>0</v>
      </c>
      <c r="X193" s="34" t="e">
        <f t="shared" si="42"/>
        <v>#REF!</v>
      </c>
      <c r="Y193" s="34" t="e">
        <f t="shared" si="40"/>
        <v>#REF!</v>
      </c>
      <c r="Z193" s="34" t="e">
        <f t="shared" si="37"/>
        <v>#REF!</v>
      </c>
    </row>
    <row r="194" spans="2:26">
      <c r="B194" s="27"/>
      <c r="F194" s="25">
        <f t="shared" si="32"/>
        <v>48731</v>
      </c>
      <c r="H194" s="36">
        <v>162</v>
      </c>
      <c r="I194" s="25">
        <v>48731</v>
      </c>
      <c r="J194" s="34" t="e">
        <f t="shared" si="35"/>
        <v>#REF!</v>
      </c>
      <c r="K194" s="34">
        <f>FT15</f>
        <v>0</v>
      </c>
      <c r="L194" s="34" t="e">
        <f t="shared" si="33"/>
        <v>#REF!</v>
      </c>
      <c r="M194" s="34" t="e">
        <f t="shared" si="34"/>
        <v>#REF!</v>
      </c>
      <c r="N194" s="34" t="e">
        <f t="shared" si="36"/>
        <v>#REF!</v>
      </c>
      <c r="T194" s="36">
        <v>162</v>
      </c>
      <c r="U194" s="25">
        <v>48731</v>
      </c>
      <c r="V194" s="34" t="e">
        <f t="shared" si="39"/>
        <v>#REF!</v>
      </c>
      <c r="W194" s="34">
        <f>FT16</f>
        <v>0</v>
      </c>
      <c r="X194" s="34" t="e">
        <f t="shared" si="42"/>
        <v>#REF!</v>
      </c>
      <c r="Y194" s="34" t="e">
        <f t="shared" si="40"/>
        <v>#REF!</v>
      </c>
      <c r="Z194" s="34" t="e">
        <f t="shared" si="37"/>
        <v>#REF!</v>
      </c>
    </row>
    <row r="195" spans="2:26">
      <c r="B195" s="27"/>
      <c r="F195" s="25">
        <f t="shared" si="32"/>
        <v>48761</v>
      </c>
      <c r="H195" s="36">
        <v>163</v>
      </c>
      <c r="I195" s="25">
        <v>48761</v>
      </c>
      <c r="J195" s="34" t="e">
        <f t="shared" si="35"/>
        <v>#REF!</v>
      </c>
      <c r="K195" s="34">
        <f>FU15</f>
        <v>0</v>
      </c>
      <c r="L195" s="34" t="e">
        <f t="shared" si="33"/>
        <v>#REF!</v>
      </c>
      <c r="M195" s="34" t="e">
        <f t="shared" si="34"/>
        <v>#REF!</v>
      </c>
      <c r="N195" s="34" t="e">
        <f t="shared" si="36"/>
        <v>#REF!</v>
      </c>
      <c r="T195" s="36">
        <v>163</v>
      </c>
      <c r="U195" s="25">
        <v>48761</v>
      </c>
      <c r="V195" s="34" t="e">
        <f t="shared" si="39"/>
        <v>#REF!</v>
      </c>
      <c r="W195" s="34">
        <f>FU16</f>
        <v>0</v>
      </c>
      <c r="X195" s="34" t="e">
        <f t="shared" si="42"/>
        <v>#REF!</v>
      </c>
      <c r="Y195" s="34" t="e">
        <f t="shared" si="40"/>
        <v>#REF!</v>
      </c>
      <c r="Z195" s="34" t="e">
        <f t="shared" si="37"/>
        <v>#REF!</v>
      </c>
    </row>
    <row r="196" spans="2:26">
      <c r="B196" s="27"/>
      <c r="F196" s="25">
        <f t="shared" si="32"/>
        <v>48792</v>
      </c>
      <c r="H196" s="36">
        <v>164</v>
      </c>
      <c r="I196" s="25">
        <v>48792</v>
      </c>
      <c r="J196" s="34" t="e">
        <f t="shared" si="35"/>
        <v>#REF!</v>
      </c>
      <c r="K196" s="34">
        <f>FV15</f>
        <v>0</v>
      </c>
      <c r="L196" s="34" t="e">
        <f t="shared" si="33"/>
        <v>#REF!</v>
      </c>
      <c r="M196" s="34" t="e">
        <f t="shared" si="34"/>
        <v>#REF!</v>
      </c>
      <c r="N196" s="34" t="e">
        <f t="shared" si="36"/>
        <v>#REF!</v>
      </c>
      <c r="T196" s="36">
        <v>164</v>
      </c>
      <c r="U196" s="25">
        <v>48792</v>
      </c>
      <c r="V196" s="34" t="e">
        <f t="shared" si="39"/>
        <v>#REF!</v>
      </c>
      <c r="W196" s="34">
        <f>FV16</f>
        <v>0</v>
      </c>
      <c r="X196" s="34" t="e">
        <f t="shared" si="42"/>
        <v>#REF!</v>
      </c>
      <c r="Y196" s="34" t="e">
        <f t="shared" si="40"/>
        <v>#REF!</v>
      </c>
      <c r="Z196" s="34" t="e">
        <f t="shared" si="37"/>
        <v>#REF!</v>
      </c>
    </row>
    <row r="197" spans="2:26">
      <c r="B197" s="27"/>
      <c r="F197" s="25">
        <f t="shared" si="32"/>
        <v>48823</v>
      </c>
      <c r="H197" s="36">
        <v>165</v>
      </c>
      <c r="I197" s="25">
        <v>48823</v>
      </c>
      <c r="J197" s="34" t="e">
        <f t="shared" si="35"/>
        <v>#REF!</v>
      </c>
      <c r="K197" s="34">
        <f>FW15</f>
        <v>0</v>
      </c>
      <c r="L197" s="34" t="e">
        <f t="shared" si="33"/>
        <v>#REF!</v>
      </c>
      <c r="M197" s="34" t="e">
        <f t="shared" si="34"/>
        <v>#REF!</v>
      </c>
      <c r="N197" s="34" t="e">
        <f t="shared" si="36"/>
        <v>#REF!</v>
      </c>
      <c r="T197" s="36">
        <v>165</v>
      </c>
      <c r="U197" s="25">
        <v>48823</v>
      </c>
      <c r="V197" s="34" t="e">
        <f t="shared" si="39"/>
        <v>#REF!</v>
      </c>
      <c r="W197" s="34">
        <f>FW16</f>
        <v>0</v>
      </c>
      <c r="X197" s="34" t="e">
        <f t="shared" si="42"/>
        <v>#REF!</v>
      </c>
      <c r="Y197" s="34" t="e">
        <f t="shared" si="40"/>
        <v>#REF!</v>
      </c>
      <c r="Z197" s="34" t="e">
        <f t="shared" si="37"/>
        <v>#REF!</v>
      </c>
    </row>
    <row r="198" spans="2:26">
      <c r="B198" s="27"/>
      <c r="F198" s="25">
        <f t="shared" si="32"/>
        <v>48853</v>
      </c>
      <c r="H198" s="36">
        <v>166</v>
      </c>
      <c r="I198" s="25">
        <v>48853</v>
      </c>
      <c r="J198" s="34" t="e">
        <f t="shared" si="35"/>
        <v>#REF!</v>
      </c>
      <c r="K198" s="34">
        <f>FX15</f>
        <v>0</v>
      </c>
      <c r="L198" s="34" t="e">
        <f t="shared" si="33"/>
        <v>#REF!</v>
      </c>
      <c r="M198" s="34" t="e">
        <f t="shared" si="34"/>
        <v>#REF!</v>
      </c>
      <c r="N198" s="34" t="e">
        <f t="shared" si="36"/>
        <v>#REF!</v>
      </c>
      <c r="T198" s="36">
        <v>166</v>
      </c>
      <c r="U198" s="25">
        <v>48853</v>
      </c>
      <c r="V198" s="34" t="e">
        <f t="shared" si="39"/>
        <v>#REF!</v>
      </c>
      <c r="W198" s="34">
        <f>FX16</f>
        <v>0</v>
      </c>
      <c r="X198" s="34" t="e">
        <f t="shared" si="42"/>
        <v>#REF!</v>
      </c>
      <c r="Y198" s="34" t="e">
        <f t="shared" si="40"/>
        <v>#REF!</v>
      </c>
      <c r="Z198" s="34" t="e">
        <f t="shared" si="37"/>
        <v>#REF!</v>
      </c>
    </row>
    <row r="199" spans="2:26">
      <c r="B199" s="27"/>
      <c r="F199" s="25">
        <f t="shared" si="32"/>
        <v>48884</v>
      </c>
      <c r="H199" s="36">
        <v>167</v>
      </c>
      <c r="I199" s="25">
        <v>48884</v>
      </c>
      <c r="J199" s="34" t="e">
        <f t="shared" si="35"/>
        <v>#REF!</v>
      </c>
      <c r="K199" s="34">
        <f>FY15</f>
        <v>0</v>
      </c>
      <c r="L199" s="34" t="e">
        <f t="shared" si="33"/>
        <v>#REF!</v>
      </c>
      <c r="M199" s="34" t="e">
        <f t="shared" si="34"/>
        <v>#REF!</v>
      </c>
      <c r="N199" s="34" t="e">
        <f t="shared" si="36"/>
        <v>#REF!</v>
      </c>
      <c r="T199" s="36">
        <v>167</v>
      </c>
      <c r="U199" s="25">
        <v>48884</v>
      </c>
      <c r="V199" s="34" t="e">
        <f t="shared" si="39"/>
        <v>#REF!</v>
      </c>
      <c r="W199" s="34">
        <f>FY16</f>
        <v>0</v>
      </c>
      <c r="X199" s="34" t="e">
        <f t="shared" si="42"/>
        <v>#REF!</v>
      </c>
      <c r="Y199" s="34" t="e">
        <f t="shared" si="40"/>
        <v>#REF!</v>
      </c>
      <c r="Z199" s="34" t="e">
        <f t="shared" si="37"/>
        <v>#REF!</v>
      </c>
    </row>
    <row r="200" spans="2:26">
      <c r="B200" s="27"/>
      <c r="F200" s="25">
        <f t="shared" si="32"/>
        <v>48914</v>
      </c>
      <c r="H200" s="36">
        <v>168</v>
      </c>
      <c r="I200" s="25">
        <v>48914</v>
      </c>
      <c r="J200" s="34" t="e">
        <f t="shared" si="35"/>
        <v>#REF!</v>
      </c>
      <c r="K200" s="34">
        <f>FZ15</f>
        <v>0</v>
      </c>
      <c r="L200" s="34" t="e">
        <f t="shared" si="33"/>
        <v>#REF!</v>
      </c>
      <c r="M200" s="34" t="e">
        <f t="shared" si="34"/>
        <v>#REF!</v>
      </c>
      <c r="N200" s="34" t="e">
        <f t="shared" si="36"/>
        <v>#REF!</v>
      </c>
      <c r="T200" s="36">
        <v>168</v>
      </c>
      <c r="U200" s="25">
        <v>48914</v>
      </c>
      <c r="V200" s="34" t="e">
        <f t="shared" si="39"/>
        <v>#REF!</v>
      </c>
      <c r="W200" s="34">
        <f>FZ16</f>
        <v>0</v>
      </c>
      <c r="X200" s="34" t="e">
        <f t="shared" si="42"/>
        <v>#REF!</v>
      </c>
      <c r="Y200" s="34" t="e">
        <f t="shared" si="40"/>
        <v>#REF!</v>
      </c>
      <c r="Z200" s="34" t="e">
        <f t="shared" si="37"/>
        <v>#REF!</v>
      </c>
    </row>
    <row r="201" spans="2:26">
      <c r="B201" s="27"/>
      <c r="F201" s="25">
        <f t="shared" si="32"/>
        <v>48945</v>
      </c>
      <c r="H201" s="36">
        <v>169</v>
      </c>
      <c r="I201" s="25">
        <v>48945</v>
      </c>
      <c r="J201" s="34" t="e">
        <f t="shared" si="35"/>
        <v>#REF!</v>
      </c>
      <c r="K201" s="34">
        <f>GA15</f>
        <v>0</v>
      </c>
      <c r="L201" s="34" t="e">
        <f t="shared" si="33"/>
        <v>#REF!</v>
      </c>
      <c r="M201" s="34" t="e">
        <f t="shared" si="34"/>
        <v>#REF!</v>
      </c>
      <c r="N201" s="34" t="e">
        <f t="shared" si="36"/>
        <v>#REF!</v>
      </c>
      <c r="T201" s="36">
        <v>169</v>
      </c>
      <c r="U201" s="25">
        <v>48945</v>
      </c>
      <c r="V201" s="34" t="e">
        <f t="shared" si="39"/>
        <v>#REF!</v>
      </c>
      <c r="W201" s="34">
        <f>GA16</f>
        <v>0</v>
      </c>
      <c r="X201" s="34" t="e">
        <f t="shared" si="42"/>
        <v>#REF!</v>
      </c>
      <c r="Y201" s="34" t="e">
        <f t="shared" si="40"/>
        <v>#REF!</v>
      </c>
      <c r="Z201" s="34" t="e">
        <f t="shared" si="37"/>
        <v>#REF!</v>
      </c>
    </row>
    <row r="202" spans="2:26">
      <c r="B202" s="27"/>
      <c r="F202" s="25">
        <f t="shared" si="32"/>
        <v>48976</v>
      </c>
      <c r="H202" s="36">
        <v>170</v>
      </c>
      <c r="I202" s="25">
        <v>48976</v>
      </c>
      <c r="J202" s="34" t="e">
        <f t="shared" si="35"/>
        <v>#REF!</v>
      </c>
      <c r="K202" s="34">
        <f>GB15</f>
        <v>0</v>
      </c>
      <c r="L202" s="34" t="e">
        <f t="shared" si="33"/>
        <v>#REF!</v>
      </c>
      <c r="M202" s="34" t="e">
        <f t="shared" si="34"/>
        <v>#REF!</v>
      </c>
      <c r="N202" s="34" t="e">
        <f t="shared" si="36"/>
        <v>#REF!</v>
      </c>
      <c r="T202" s="36">
        <v>170</v>
      </c>
      <c r="U202" s="25">
        <v>48976</v>
      </c>
      <c r="V202" s="34" t="e">
        <f t="shared" si="39"/>
        <v>#REF!</v>
      </c>
      <c r="W202" s="34">
        <f>GB16</f>
        <v>0</v>
      </c>
      <c r="X202" s="34" t="e">
        <f t="shared" si="42"/>
        <v>#REF!</v>
      </c>
      <c r="Y202" s="34" t="e">
        <f t="shared" si="40"/>
        <v>#REF!</v>
      </c>
      <c r="Z202" s="34" t="e">
        <f t="shared" si="37"/>
        <v>#REF!</v>
      </c>
    </row>
    <row r="203" spans="2:26">
      <c r="B203" s="27"/>
      <c r="F203" s="25">
        <f t="shared" si="32"/>
        <v>49004</v>
      </c>
      <c r="H203" s="36">
        <v>171</v>
      </c>
      <c r="I203" s="25">
        <v>49004</v>
      </c>
      <c r="J203" s="34" t="e">
        <f t="shared" si="35"/>
        <v>#REF!</v>
      </c>
      <c r="K203" s="34">
        <f>GC15</f>
        <v>0</v>
      </c>
      <c r="L203" s="34" t="e">
        <f t="shared" si="33"/>
        <v>#REF!</v>
      </c>
      <c r="M203" s="34" t="e">
        <f t="shared" si="34"/>
        <v>#REF!</v>
      </c>
      <c r="N203" s="34" t="e">
        <f t="shared" si="36"/>
        <v>#REF!</v>
      </c>
      <c r="T203" s="36">
        <v>171</v>
      </c>
      <c r="U203" s="25">
        <v>49004</v>
      </c>
      <c r="V203" s="34" t="e">
        <f t="shared" si="39"/>
        <v>#REF!</v>
      </c>
      <c r="W203" s="34">
        <f>GC16</f>
        <v>0</v>
      </c>
      <c r="X203" s="34" t="e">
        <f t="shared" si="42"/>
        <v>#REF!</v>
      </c>
      <c r="Y203" s="34" t="e">
        <f t="shared" si="40"/>
        <v>#REF!</v>
      </c>
      <c r="Z203" s="34" t="e">
        <f t="shared" si="37"/>
        <v>#REF!</v>
      </c>
    </row>
    <row r="204" spans="2:26">
      <c r="B204" s="27"/>
      <c r="F204" s="25">
        <f t="shared" si="32"/>
        <v>49035</v>
      </c>
      <c r="H204" s="36">
        <v>172</v>
      </c>
      <c r="I204" s="25">
        <v>49035</v>
      </c>
      <c r="J204" s="34" t="e">
        <f t="shared" si="35"/>
        <v>#REF!</v>
      </c>
      <c r="K204" s="34">
        <f>GD15</f>
        <v>0</v>
      </c>
      <c r="L204" s="34" t="e">
        <f t="shared" si="33"/>
        <v>#REF!</v>
      </c>
      <c r="M204" s="34" t="e">
        <f t="shared" si="34"/>
        <v>#REF!</v>
      </c>
      <c r="N204" s="34" t="e">
        <f t="shared" si="36"/>
        <v>#REF!</v>
      </c>
      <c r="T204" s="36">
        <v>172</v>
      </c>
      <c r="U204" s="25">
        <v>49035</v>
      </c>
      <c r="V204" s="34" t="e">
        <f t="shared" si="39"/>
        <v>#REF!</v>
      </c>
      <c r="W204" s="34">
        <f>GD16</f>
        <v>0</v>
      </c>
      <c r="X204" s="34" t="e">
        <f t="shared" si="42"/>
        <v>#REF!</v>
      </c>
      <c r="Y204" s="34" t="e">
        <f t="shared" si="40"/>
        <v>#REF!</v>
      </c>
      <c r="Z204" s="34" t="e">
        <f t="shared" si="37"/>
        <v>#REF!</v>
      </c>
    </row>
    <row r="205" spans="2:26">
      <c r="B205" s="27"/>
      <c r="F205" s="25">
        <f t="shared" si="32"/>
        <v>49065</v>
      </c>
      <c r="H205" s="36">
        <v>173</v>
      </c>
      <c r="I205" s="25">
        <v>49065</v>
      </c>
      <c r="J205" s="34" t="e">
        <f t="shared" si="35"/>
        <v>#REF!</v>
      </c>
      <c r="K205" s="34">
        <f>GE15</f>
        <v>0</v>
      </c>
      <c r="L205" s="34" t="e">
        <f t="shared" si="33"/>
        <v>#REF!</v>
      </c>
      <c r="M205" s="34" t="e">
        <f t="shared" si="34"/>
        <v>#REF!</v>
      </c>
      <c r="N205" s="34" t="e">
        <f t="shared" si="36"/>
        <v>#REF!</v>
      </c>
      <c r="T205" s="36">
        <v>173</v>
      </c>
      <c r="U205" s="25">
        <v>49065</v>
      </c>
      <c r="V205" s="34" t="e">
        <f t="shared" si="39"/>
        <v>#REF!</v>
      </c>
      <c r="W205" s="34">
        <f>GE16</f>
        <v>0</v>
      </c>
      <c r="X205" s="34" t="e">
        <f t="shared" si="42"/>
        <v>#REF!</v>
      </c>
      <c r="Y205" s="34" t="e">
        <f t="shared" si="40"/>
        <v>#REF!</v>
      </c>
      <c r="Z205" s="34" t="e">
        <f t="shared" si="37"/>
        <v>#REF!</v>
      </c>
    </row>
    <row r="206" spans="2:26">
      <c r="B206" s="27"/>
      <c r="F206" s="25">
        <f t="shared" si="32"/>
        <v>49096</v>
      </c>
      <c r="H206" s="36">
        <v>174</v>
      </c>
      <c r="I206" s="25">
        <v>49096</v>
      </c>
      <c r="J206" s="34" t="e">
        <f t="shared" si="35"/>
        <v>#REF!</v>
      </c>
      <c r="K206" s="34">
        <f>GF15</f>
        <v>0</v>
      </c>
      <c r="L206" s="34" t="e">
        <f t="shared" si="33"/>
        <v>#REF!</v>
      </c>
      <c r="M206" s="34" t="e">
        <f t="shared" si="34"/>
        <v>#REF!</v>
      </c>
      <c r="N206" s="34" t="e">
        <f t="shared" si="36"/>
        <v>#REF!</v>
      </c>
      <c r="T206" s="36">
        <v>174</v>
      </c>
      <c r="U206" s="25">
        <v>49096</v>
      </c>
      <c r="V206" s="34" t="e">
        <f t="shared" si="39"/>
        <v>#REF!</v>
      </c>
      <c r="W206" s="34">
        <f>GF16</f>
        <v>0</v>
      </c>
      <c r="X206" s="34" t="e">
        <f t="shared" si="42"/>
        <v>#REF!</v>
      </c>
      <c r="Y206" s="34" t="e">
        <f t="shared" si="40"/>
        <v>#REF!</v>
      </c>
      <c r="Z206" s="34" t="e">
        <f t="shared" si="37"/>
        <v>#REF!</v>
      </c>
    </row>
    <row r="207" spans="2:26">
      <c r="B207" s="27"/>
      <c r="F207" s="25">
        <f t="shared" si="32"/>
        <v>49126</v>
      </c>
      <c r="H207" s="36">
        <v>175</v>
      </c>
      <c r="I207" s="25">
        <v>49126</v>
      </c>
      <c r="J207" s="34" t="e">
        <f t="shared" si="35"/>
        <v>#REF!</v>
      </c>
      <c r="K207" s="34">
        <f>GG15</f>
        <v>0</v>
      </c>
      <c r="L207" s="34" t="e">
        <f t="shared" si="33"/>
        <v>#REF!</v>
      </c>
      <c r="M207" s="34" t="e">
        <f t="shared" si="34"/>
        <v>#REF!</v>
      </c>
      <c r="N207" s="34" t="e">
        <f t="shared" si="36"/>
        <v>#REF!</v>
      </c>
      <c r="T207" s="36">
        <v>175</v>
      </c>
      <c r="U207" s="25">
        <v>49126</v>
      </c>
      <c r="V207" s="34" t="e">
        <f t="shared" si="39"/>
        <v>#REF!</v>
      </c>
      <c r="W207" s="34">
        <f>GG16</f>
        <v>0</v>
      </c>
      <c r="X207" s="34" t="e">
        <f t="shared" si="42"/>
        <v>#REF!</v>
      </c>
      <c r="Y207" s="34" t="e">
        <f t="shared" si="40"/>
        <v>#REF!</v>
      </c>
      <c r="Z207" s="34" t="e">
        <f t="shared" si="37"/>
        <v>#REF!</v>
      </c>
    </row>
    <row r="208" spans="2:26">
      <c r="B208" s="27"/>
      <c r="F208" s="25">
        <f t="shared" si="32"/>
        <v>49157</v>
      </c>
      <c r="H208" s="36">
        <v>176</v>
      </c>
      <c r="I208" s="25">
        <v>49157</v>
      </c>
      <c r="J208" s="34" t="e">
        <f t="shared" si="35"/>
        <v>#REF!</v>
      </c>
      <c r="K208" s="34">
        <f>GH15</f>
        <v>0</v>
      </c>
      <c r="L208" s="34" t="e">
        <f t="shared" si="33"/>
        <v>#REF!</v>
      </c>
      <c r="M208" s="34" t="e">
        <f t="shared" si="34"/>
        <v>#REF!</v>
      </c>
      <c r="N208" s="34" t="e">
        <f t="shared" si="36"/>
        <v>#REF!</v>
      </c>
      <c r="T208" s="36">
        <v>176</v>
      </c>
      <c r="U208" s="25">
        <v>49157</v>
      </c>
      <c r="V208" s="34" t="e">
        <f t="shared" si="39"/>
        <v>#REF!</v>
      </c>
      <c r="W208" s="34">
        <f>GH16</f>
        <v>0</v>
      </c>
      <c r="X208" s="34" t="e">
        <f t="shared" si="42"/>
        <v>#REF!</v>
      </c>
      <c r="Y208" s="34" t="e">
        <f t="shared" si="40"/>
        <v>#REF!</v>
      </c>
      <c r="Z208" s="34" t="e">
        <f t="shared" si="37"/>
        <v>#REF!</v>
      </c>
    </row>
    <row r="209" spans="2:26">
      <c r="B209" s="27"/>
      <c r="F209" s="25">
        <f t="shared" si="32"/>
        <v>49188</v>
      </c>
      <c r="H209" s="36">
        <v>177</v>
      </c>
      <c r="I209" s="25">
        <v>49188</v>
      </c>
      <c r="J209" s="34" t="e">
        <f t="shared" si="35"/>
        <v>#REF!</v>
      </c>
      <c r="K209" s="34">
        <f>GI15</f>
        <v>0</v>
      </c>
      <c r="L209" s="34" t="e">
        <f t="shared" si="33"/>
        <v>#REF!</v>
      </c>
      <c r="M209" s="34" t="e">
        <f t="shared" si="34"/>
        <v>#REF!</v>
      </c>
      <c r="N209" s="34" t="e">
        <f t="shared" si="36"/>
        <v>#REF!</v>
      </c>
      <c r="T209" s="36">
        <v>177</v>
      </c>
      <c r="U209" s="25">
        <v>49188</v>
      </c>
      <c r="V209" s="34" t="e">
        <f t="shared" si="39"/>
        <v>#REF!</v>
      </c>
      <c r="W209" s="34">
        <f>GI16</f>
        <v>0</v>
      </c>
      <c r="X209" s="34" t="e">
        <f t="shared" si="42"/>
        <v>#REF!</v>
      </c>
      <c r="Y209" s="34" t="e">
        <f t="shared" si="40"/>
        <v>#REF!</v>
      </c>
      <c r="Z209" s="34" t="e">
        <f t="shared" si="37"/>
        <v>#REF!</v>
      </c>
    </row>
    <row r="210" spans="2:26">
      <c r="B210" s="27"/>
      <c r="F210" s="25">
        <f t="shared" si="32"/>
        <v>49218</v>
      </c>
      <c r="H210" s="36">
        <v>178</v>
      </c>
      <c r="I210" s="25">
        <v>49218</v>
      </c>
      <c r="J210" s="34" t="e">
        <f t="shared" si="35"/>
        <v>#REF!</v>
      </c>
      <c r="K210" s="34">
        <f>GJ15</f>
        <v>0</v>
      </c>
      <c r="L210" s="34" t="e">
        <f t="shared" si="33"/>
        <v>#REF!</v>
      </c>
      <c r="M210" s="34" t="e">
        <f t="shared" si="34"/>
        <v>#REF!</v>
      </c>
      <c r="N210" s="34" t="e">
        <f t="shared" si="36"/>
        <v>#REF!</v>
      </c>
      <c r="T210" s="36">
        <v>178</v>
      </c>
      <c r="U210" s="25">
        <v>49218</v>
      </c>
      <c r="V210" s="34" t="e">
        <f t="shared" si="39"/>
        <v>#REF!</v>
      </c>
      <c r="W210" s="34">
        <f>GJ16</f>
        <v>0</v>
      </c>
      <c r="X210" s="34" t="e">
        <f t="shared" si="42"/>
        <v>#REF!</v>
      </c>
      <c r="Y210" s="34" t="e">
        <f t="shared" si="40"/>
        <v>#REF!</v>
      </c>
      <c r="Z210" s="34" t="e">
        <f t="shared" si="37"/>
        <v>#REF!</v>
      </c>
    </row>
    <row r="211" spans="2:26">
      <c r="B211" s="27"/>
      <c r="F211" s="25">
        <f t="shared" si="32"/>
        <v>49249</v>
      </c>
      <c r="H211" s="36">
        <v>179</v>
      </c>
      <c r="I211" s="25">
        <v>49249</v>
      </c>
      <c r="J211" s="34" t="e">
        <f t="shared" si="35"/>
        <v>#REF!</v>
      </c>
      <c r="K211" s="34">
        <f>GK15</f>
        <v>0</v>
      </c>
      <c r="L211" s="34" t="e">
        <f t="shared" si="33"/>
        <v>#REF!</v>
      </c>
      <c r="M211" s="34" t="e">
        <f t="shared" si="34"/>
        <v>#REF!</v>
      </c>
      <c r="N211" s="34" t="e">
        <f t="shared" si="36"/>
        <v>#REF!</v>
      </c>
      <c r="T211" s="36">
        <v>179</v>
      </c>
      <c r="U211" s="25">
        <v>49249</v>
      </c>
      <c r="V211" s="34" t="e">
        <f t="shared" si="39"/>
        <v>#REF!</v>
      </c>
      <c r="W211" s="34">
        <f>GK16</f>
        <v>0</v>
      </c>
      <c r="X211" s="34" t="e">
        <f t="shared" si="42"/>
        <v>#REF!</v>
      </c>
      <c r="Y211" s="34" t="e">
        <f t="shared" si="40"/>
        <v>#REF!</v>
      </c>
      <c r="Z211" s="34" t="e">
        <f t="shared" si="37"/>
        <v>#REF!</v>
      </c>
    </row>
    <row r="212" spans="2:26">
      <c r="B212" s="27"/>
      <c r="F212" s="25">
        <f t="shared" si="32"/>
        <v>49279</v>
      </c>
      <c r="H212" s="36">
        <v>180</v>
      </c>
      <c r="I212" s="25">
        <v>49279</v>
      </c>
      <c r="J212" s="34" t="e">
        <f t="shared" si="35"/>
        <v>#REF!</v>
      </c>
      <c r="K212" s="34">
        <f>GL15</f>
        <v>0</v>
      </c>
      <c r="L212" s="34" t="e">
        <f t="shared" si="33"/>
        <v>#REF!</v>
      </c>
      <c r="M212" s="34" t="e">
        <f t="shared" si="34"/>
        <v>#REF!</v>
      </c>
      <c r="N212" s="34" t="e">
        <f t="shared" si="36"/>
        <v>#REF!</v>
      </c>
      <c r="T212" s="36">
        <v>180</v>
      </c>
      <c r="U212" s="25">
        <v>49279</v>
      </c>
      <c r="V212" s="34" t="e">
        <f t="shared" si="39"/>
        <v>#REF!</v>
      </c>
      <c r="W212" s="34">
        <f>GL16</f>
        <v>0</v>
      </c>
      <c r="X212" s="34" t="e">
        <f t="shared" si="42"/>
        <v>#REF!</v>
      </c>
      <c r="Y212" s="34" t="e">
        <f t="shared" si="40"/>
        <v>#REF!</v>
      </c>
      <c r="Z212" s="34" t="e">
        <f t="shared" si="37"/>
        <v>#REF!</v>
      </c>
    </row>
    <row r="213" spans="2:26">
      <c r="B213" s="27"/>
      <c r="F213" s="25">
        <f t="shared" si="32"/>
        <v>49310</v>
      </c>
      <c r="H213" s="36">
        <v>181</v>
      </c>
      <c r="I213" s="25">
        <v>49310</v>
      </c>
      <c r="J213" s="34" t="e">
        <f t="shared" si="35"/>
        <v>#REF!</v>
      </c>
      <c r="K213" s="34">
        <f>GM15</f>
        <v>0</v>
      </c>
      <c r="L213" s="34" t="e">
        <f t="shared" si="33"/>
        <v>#REF!</v>
      </c>
      <c r="M213" s="34" t="e">
        <f t="shared" si="34"/>
        <v>#REF!</v>
      </c>
      <c r="N213" s="34" t="e">
        <f t="shared" si="36"/>
        <v>#REF!</v>
      </c>
      <c r="T213" s="36">
        <v>181</v>
      </c>
      <c r="U213" s="25">
        <v>49310</v>
      </c>
      <c r="V213" s="34" t="e">
        <f t="shared" si="39"/>
        <v>#REF!</v>
      </c>
      <c r="W213" s="34">
        <f>GM16</f>
        <v>0</v>
      </c>
      <c r="X213" s="34" t="e">
        <f t="shared" si="42"/>
        <v>#REF!</v>
      </c>
      <c r="Y213" s="34" t="e">
        <f t="shared" si="40"/>
        <v>#REF!</v>
      </c>
      <c r="Z213" s="34" t="e">
        <f t="shared" si="37"/>
        <v>#REF!</v>
      </c>
    </row>
    <row r="214" spans="2:26">
      <c r="B214" s="27"/>
      <c r="F214" s="25">
        <f t="shared" si="32"/>
        <v>49341</v>
      </c>
      <c r="H214" s="36">
        <v>182</v>
      </c>
      <c r="I214" s="25">
        <v>49341</v>
      </c>
      <c r="J214" s="34" t="e">
        <f t="shared" si="35"/>
        <v>#REF!</v>
      </c>
      <c r="K214" s="34">
        <f>GN15</f>
        <v>0</v>
      </c>
      <c r="L214" s="34" t="e">
        <f t="shared" si="33"/>
        <v>#REF!</v>
      </c>
      <c r="M214" s="34" t="e">
        <f t="shared" si="34"/>
        <v>#REF!</v>
      </c>
      <c r="N214" s="34" t="e">
        <f t="shared" si="36"/>
        <v>#REF!</v>
      </c>
      <c r="T214" s="36">
        <v>182</v>
      </c>
      <c r="U214" s="25">
        <v>49341</v>
      </c>
      <c r="V214" s="34" t="e">
        <f t="shared" si="39"/>
        <v>#REF!</v>
      </c>
      <c r="W214" s="34">
        <f>GN16</f>
        <v>0</v>
      </c>
      <c r="X214" s="34" t="e">
        <f t="shared" si="42"/>
        <v>#REF!</v>
      </c>
      <c r="Y214" s="34" t="e">
        <f t="shared" si="40"/>
        <v>#REF!</v>
      </c>
      <c r="Z214" s="34" t="e">
        <f t="shared" si="37"/>
        <v>#REF!</v>
      </c>
    </row>
    <row r="215" spans="2:26">
      <c r="B215" s="27"/>
      <c r="F215" s="25">
        <f t="shared" si="32"/>
        <v>49369</v>
      </c>
      <c r="H215" s="36">
        <v>183</v>
      </c>
      <c r="I215" s="25">
        <v>49369</v>
      </c>
      <c r="J215" s="34" t="e">
        <f t="shared" si="35"/>
        <v>#REF!</v>
      </c>
      <c r="K215" s="34">
        <f>GO15</f>
        <v>0</v>
      </c>
      <c r="L215" s="34" t="e">
        <f t="shared" si="33"/>
        <v>#REF!</v>
      </c>
      <c r="M215" s="34" t="e">
        <f t="shared" si="34"/>
        <v>#REF!</v>
      </c>
      <c r="N215" s="34" t="e">
        <f t="shared" si="36"/>
        <v>#REF!</v>
      </c>
      <c r="T215" s="36">
        <v>183</v>
      </c>
      <c r="U215" s="25">
        <v>49369</v>
      </c>
      <c r="V215" s="34" t="e">
        <f t="shared" si="39"/>
        <v>#REF!</v>
      </c>
      <c r="W215" s="34">
        <f>GO16</f>
        <v>0</v>
      </c>
      <c r="X215" s="34" t="e">
        <f t="shared" si="42"/>
        <v>#REF!</v>
      </c>
      <c r="Y215" s="34" t="e">
        <f t="shared" si="40"/>
        <v>#REF!</v>
      </c>
      <c r="Z215" s="34" t="e">
        <f t="shared" si="37"/>
        <v>#REF!</v>
      </c>
    </row>
    <row r="216" spans="2:26">
      <c r="B216" s="27"/>
      <c r="F216" s="25">
        <f t="shared" si="32"/>
        <v>49400</v>
      </c>
      <c r="H216" s="36">
        <v>184</v>
      </c>
      <c r="I216" s="25">
        <v>49400</v>
      </c>
      <c r="J216" s="34" t="e">
        <f t="shared" si="35"/>
        <v>#REF!</v>
      </c>
      <c r="K216" s="34">
        <f>GP15</f>
        <v>0</v>
      </c>
      <c r="L216" s="34" t="e">
        <f t="shared" si="33"/>
        <v>#REF!</v>
      </c>
      <c r="M216" s="34" t="e">
        <f t="shared" si="34"/>
        <v>#REF!</v>
      </c>
      <c r="N216" s="34" t="e">
        <f t="shared" si="36"/>
        <v>#REF!</v>
      </c>
      <c r="T216" s="36">
        <v>184</v>
      </c>
      <c r="U216" s="25">
        <v>49400</v>
      </c>
      <c r="V216" s="34" t="e">
        <f t="shared" si="39"/>
        <v>#REF!</v>
      </c>
      <c r="W216" s="34">
        <f>GP16</f>
        <v>0</v>
      </c>
      <c r="X216" s="34" t="e">
        <f t="shared" si="42"/>
        <v>#REF!</v>
      </c>
      <c r="Y216" s="34" t="e">
        <f t="shared" si="40"/>
        <v>#REF!</v>
      </c>
      <c r="Z216" s="34" t="e">
        <f t="shared" si="37"/>
        <v>#REF!</v>
      </c>
    </row>
    <row r="217" spans="2:26">
      <c r="B217" s="27"/>
      <c r="F217" s="25">
        <f t="shared" si="32"/>
        <v>49430</v>
      </c>
      <c r="H217" s="36">
        <v>185</v>
      </c>
      <c r="I217" s="25">
        <v>49430</v>
      </c>
      <c r="J217" s="34" t="e">
        <f t="shared" si="35"/>
        <v>#REF!</v>
      </c>
      <c r="K217" s="34">
        <f>GQ15</f>
        <v>0</v>
      </c>
      <c r="L217" s="34" t="e">
        <f t="shared" si="33"/>
        <v>#REF!</v>
      </c>
      <c r="M217" s="34" t="e">
        <f t="shared" si="34"/>
        <v>#REF!</v>
      </c>
      <c r="N217" s="34" t="e">
        <f t="shared" si="36"/>
        <v>#REF!</v>
      </c>
      <c r="T217" s="36">
        <v>185</v>
      </c>
      <c r="U217" s="25">
        <v>49430</v>
      </c>
      <c r="V217" s="34" t="e">
        <f t="shared" si="39"/>
        <v>#REF!</v>
      </c>
      <c r="W217" s="34">
        <f>GQ16</f>
        <v>0</v>
      </c>
      <c r="X217" s="34" t="e">
        <f t="shared" si="42"/>
        <v>#REF!</v>
      </c>
      <c r="Y217" s="34" t="e">
        <f t="shared" si="40"/>
        <v>#REF!</v>
      </c>
      <c r="Z217" s="34" t="e">
        <f t="shared" si="37"/>
        <v>#REF!</v>
      </c>
    </row>
    <row r="218" spans="2:26">
      <c r="B218" s="27"/>
      <c r="F218" s="25">
        <f t="shared" si="32"/>
        <v>49461</v>
      </c>
      <c r="H218" s="36">
        <v>186</v>
      </c>
      <c r="I218" s="25">
        <v>49461</v>
      </c>
      <c r="J218" s="34" t="e">
        <f t="shared" si="35"/>
        <v>#REF!</v>
      </c>
      <c r="K218" s="34">
        <f>GR15</f>
        <v>0</v>
      </c>
      <c r="L218" s="34" t="e">
        <f t="shared" si="33"/>
        <v>#REF!</v>
      </c>
      <c r="M218" s="34" t="e">
        <f t="shared" si="34"/>
        <v>#REF!</v>
      </c>
      <c r="N218" s="34" t="e">
        <f t="shared" si="36"/>
        <v>#REF!</v>
      </c>
      <c r="T218" s="36">
        <v>186</v>
      </c>
      <c r="U218" s="25">
        <v>49461</v>
      </c>
      <c r="V218" s="34" t="e">
        <f t="shared" si="39"/>
        <v>#REF!</v>
      </c>
      <c r="W218" s="34">
        <f>GR16</f>
        <v>0</v>
      </c>
      <c r="X218" s="34" t="e">
        <f t="shared" si="42"/>
        <v>#REF!</v>
      </c>
      <c r="Y218" s="34" t="e">
        <f t="shared" si="40"/>
        <v>#REF!</v>
      </c>
      <c r="Z218" s="34" t="e">
        <f t="shared" si="37"/>
        <v>#REF!</v>
      </c>
    </row>
    <row r="219" spans="2:26">
      <c r="B219" s="27"/>
      <c r="F219" s="25">
        <f t="shared" si="32"/>
        <v>49491</v>
      </c>
      <c r="H219" s="36">
        <v>187</v>
      </c>
      <c r="I219" s="25">
        <v>49491</v>
      </c>
      <c r="J219" s="34" t="e">
        <f t="shared" si="35"/>
        <v>#REF!</v>
      </c>
      <c r="K219" s="34">
        <f>GS15</f>
        <v>0</v>
      </c>
      <c r="L219" s="34" t="e">
        <f t="shared" si="33"/>
        <v>#REF!</v>
      </c>
      <c r="M219" s="34" t="e">
        <f t="shared" si="34"/>
        <v>#REF!</v>
      </c>
      <c r="N219" s="34" t="e">
        <f t="shared" si="36"/>
        <v>#REF!</v>
      </c>
      <c r="T219" s="36">
        <v>187</v>
      </c>
      <c r="U219" s="25">
        <v>49491</v>
      </c>
      <c r="V219" s="34" t="e">
        <f t="shared" si="39"/>
        <v>#REF!</v>
      </c>
      <c r="W219" s="34">
        <f>GS16</f>
        <v>0</v>
      </c>
      <c r="X219" s="34" t="e">
        <f t="shared" si="42"/>
        <v>#REF!</v>
      </c>
      <c r="Y219" s="34" t="e">
        <f t="shared" si="40"/>
        <v>#REF!</v>
      </c>
      <c r="Z219" s="34" t="e">
        <f t="shared" si="37"/>
        <v>#REF!</v>
      </c>
    </row>
    <row r="220" spans="2:26">
      <c r="B220" s="27"/>
      <c r="F220" s="25">
        <f t="shared" si="32"/>
        <v>49522</v>
      </c>
      <c r="H220" s="36">
        <v>188</v>
      </c>
      <c r="I220" s="25">
        <v>49522</v>
      </c>
      <c r="J220" s="34" t="e">
        <f t="shared" si="35"/>
        <v>#REF!</v>
      </c>
      <c r="K220" s="34">
        <f>GT15</f>
        <v>0</v>
      </c>
      <c r="L220" s="34" t="e">
        <f t="shared" si="33"/>
        <v>#REF!</v>
      </c>
      <c r="M220" s="34" t="e">
        <f t="shared" si="34"/>
        <v>#REF!</v>
      </c>
      <c r="N220" s="34" t="e">
        <f t="shared" si="36"/>
        <v>#REF!</v>
      </c>
      <c r="T220" s="36">
        <v>188</v>
      </c>
      <c r="U220" s="25">
        <v>49522</v>
      </c>
      <c r="V220" s="34" t="e">
        <f t="shared" si="39"/>
        <v>#REF!</v>
      </c>
      <c r="W220" s="34">
        <f>GT16</f>
        <v>0</v>
      </c>
      <c r="X220" s="34" t="e">
        <f t="shared" si="42"/>
        <v>#REF!</v>
      </c>
      <c r="Y220" s="34" t="e">
        <f t="shared" si="40"/>
        <v>#REF!</v>
      </c>
      <c r="Z220" s="34" t="e">
        <f t="shared" si="37"/>
        <v>#REF!</v>
      </c>
    </row>
    <row r="221" spans="2:26">
      <c r="B221" s="27"/>
      <c r="F221" s="25">
        <f t="shared" si="32"/>
        <v>49553</v>
      </c>
      <c r="H221" s="36">
        <v>189</v>
      </c>
      <c r="I221" s="25">
        <v>49553</v>
      </c>
      <c r="J221" s="34" t="e">
        <f t="shared" si="35"/>
        <v>#REF!</v>
      </c>
      <c r="K221" s="34">
        <f>GU15</f>
        <v>0</v>
      </c>
      <c r="L221" s="34" t="e">
        <f t="shared" si="33"/>
        <v>#REF!</v>
      </c>
      <c r="M221" s="34" t="e">
        <f t="shared" si="34"/>
        <v>#REF!</v>
      </c>
      <c r="N221" s="34" t="e">
        <f t="shared" si="36"/>
        <v>#REF!</v>
      </c>
      <c r="T221" s="36">
        <v>189</v>
      </c>
      <c r="U221" s="25">
        <v>49553</v>
      </c>
      <c r="V221" s="34" t="e">
        <f t="shared" si="39"/>
        <v>#REF!</v>
      </c>
      <c r="W221" s="34">
        <f>GU16</f>
        <v>0</v>
      </c>
      <c r="X221" s="34" t="e">
        <f t="shared" si="42"/>
        <v>#REF!</v>
      </c>
      <c r="Y221" s="34" t="e">
        <f t="shared" si="40"/>
        <v>#REF!</v>
      </c>
      <c r="Z221" s="34" t="e">
        <f t="shared" si="37"/>
        <v>#REF!</v>
      </c>
    </row>
    <row r="222" spans="2:26">
      <c r="B222" s="27"/>
      <c r="F222" s="25">
        <f t="shared" si="32"/>
        <v>49583</v>
      </c>
      <c r="H222" s="36">
        <v>190</v>
      </c>
      <c r="I222" s="25">
        <v>49583</v>
      </c>
      <c r="J222" s="34" t="e">
        <f t="shared" si="35"/>
        <v>#REF!</v>
      </c>
      <c r="K222" s="34">
        <f>GV15</f>
        <v>0</v>
      </c>
      <c r="L222" s="34" t="e">
        <f t="shared" si="33"/>
        <v>#REF!</v>
      </c>
      <c r="M222" s="34" t="e">
        <f t="shared" si="34"/>
        <v>#REF!</v>
      </c>
      <c r="N222" s="34" t="e">
        <f t="shared" si="36"/>
        <v>#REF!</v>
      </c>
      <c r="T222" s="36">
        <v>190</v>
      </c>
      <c r="U222" s="25">
        <v>49583</v>
      </c>
      <c r="V222" s="34" t="e">
        <f t="shared" si="39"/>
        <v>#REF!</v>
      </c>
      <c r="W222" s="34">
        <f>GV16</f>
        <v>0</v>
      </c>
      <c r="X222" s="34" t="e">
        <f t="shared" si="42"/>
        <v>#REF!</v>
      </c>
      <c r="Y222" s="34" t="e">
        <f t="shared" si="40"/>
        <v>#REF!</v>
      </c>
      <c r="Z222" s="34" t="e">
        <f t="shared" si="37"/>
        <v>#REF!</v>
      </c>
    </row>
    <row r="223" spans="2:26">
      <c r="B223" s="27"/>
      <c r="F223" s="25">
        <f t="shared" si="32"/>
        <v>49614</v>
      </c>
      <c r="H223" s="36">
        <v>191</v>
      </c>
      <c r="I223" s="25">
        <v>49614</v>
      </c>
      <c r="J223" s="34" t="e">
        <f t="shared" si="35"/>
        <v>#REF!</v>
      </c>
      <c r="K223" s="34">
        <f>GW15</f>
        <v>0</v>
      </c>
      <c r="L223" s="34" t="e">
        <f t="shared" si="33"/>
        <v>#REF!</v>
      </c>
      <c r="M223" s="34" t="e">
        <f t="shared" si="34"/>
        <v>#REF!</v>
      </c>
      <c r="N223" s="34" t="e">
        <f t="shared" si="36"/>
        <v>#REF!</v>
      </c>
      <c r="T223" s="36">
        <v>191</v>
      </c>
      <c r="U223" s="25">
        <v>49614</v>
      </c>
      <c r="V223" s="34" t="e">
        <f t="shared" si="39"/>
        <v>#REF!</v>
      </c>
      <c r="W223" s="34">
        <f>GW16</f>
        <v>0</v>
      </c>
      <c r="X223" s="34" t="e">
        <f t="shared" si="42"/>
        <v>#REF!</v>
      </c>
      <c r="Y223" s="34" t="e">
        <f t="shared" si="40"/>
        <v>#REF!</v>
      </c>
      <c r="Z223" s="34" t="e">
        <f t="shared" si="37"/>
        <v>#REF!</v>
      </c>
    </row>
    <row r="224" spans="2:26">
      <c r="B224" s="27"/>
      <c r="F224" s="25">
        <f t="shared" si="32"/>
        <v>49644</v>
      </c>
      <c r="H224" s="36">
        <v>192</v>
      </c>
      <c r="I224" s="25">
        <v>49644</v>
      </c>
      <c r="J224" s="34" t="e">
        <f t="shared" si="35"/>
        <v>#REF!</v>
      </c>
      <c r="K224" s="34">
        <f>GX15</f>
        <v>0</v>
      </c>
      <c r="L224" s="34" t="e">
        <f t="shared" si="33"/>
        <v>#REF!</v>
      </c>
      <c r="M224" s="34" t="e">
        <f t="shared" si="34"/>
        <v>#REF!</v>
      </c>
      <c r="N224" s="34" t="e">
        <f t="shared" si="36"/>
        <v>#REF!</v>
      </c>
      <c r="T224" s="36">
        <v>192</v>
      </c>
      <c r="U224" s="25">
        <v>49644</v>
      </c>
      <c r="V224" s="34" t="e">
        <f t="shared" si="39"/>
        <v>#REF!</v>
      </c>
      <c r="W224" s="34">
        <f>GX16</f>
        <v>0</v>
      </c>
      <c r="X224" s="34" t="e">
        <f t="shared" si="42"/>
        <v>#REF!</v>
      </c>
      <c r="Y224" s="34" t="e">
        <f t="shared" si="40"/>
        <v>#REF!</v>
      </c>
      <c r="Z224" s="34" t="e">
        <f t="shared" si="37"/>
        <v>#REF!</v>
      </c>
    </row>
    <row r="225" spans="2:26">
      <c r="B225" s="27"/>
      <c r="F225" s="25">
        <f t="shared" si="32"/>
        <v>49675</v>
      </c>
      <c r="H225" s="36">
        <v>193</v>
      </c>
      <c r="I225" s="25">
        <v>49675</v>
      </c>
      <c r="J225" s="34" t="e">
        <f t="shared" si="35"/>
        <v>#REF!</v>
      </c>
      <c r="K225" s="34">
        <f>GY15</f>
        <v>0</v>
      </c>
      <c r="L225" s="34" t="e">
        <f t="shared" si="33"/>
        <v>#REF!</v>
      </c>
      <c r="M225" s="34" t="e">
        <f t="shared" si="34"/>
        <v>#REF!</v>
      </c>
      <c r="N225" s="34" t="e">
        <f t="shared" si="36"/>
        <v>#REF!</v>
      </c>
      <c r="T225" s="36">
        <v>193</v>
      </c>
      <c r="U225" s="25">
        <v>49675</v>
      </c>
      <c r="V225" s="34" t="e">
        <f t="shared" si="39"/>
        <v>#REF!</v>
      </c>
      <c r="W225" s="34">
        <f>GY16</f>
        <v>0</v>
      </c>
      <c r="X225" s="34" t="e">
        <f t="shared" si="42"/>
        <v>#REF!</v>
      </c>
      <c r="Y225" s="34" t="e">
        <f t="shared" si="40"/>
        <v>#REF!</v>
      </c>
      <c r="Z225" s="34" t="e">
        <f t="shared" si="37"/>
        <v>#REF!</v>
      </c>
    </row>
    <row r="226" spans="2:26">
      <c r="B226" s="27"/>
      <c r="F226" s="25">
        <f t="shared" ref="F226:F260" si="43">I226</f>
        <v>49706</v>
      </c>
      <c r="H226" s="36">
        <v>194</v>
      </c>
      <c r="I226" s="25">
        <v>49706</v>
      </c>
      <c r="J226" s="34" t="e">
        <f t="shared" si="35"/>
        <v>#REF!</v>
      </c>
      <c r="K226" s="34">
        <f>GZ15</f>
        <v>0</v>
      </c>
      <c r="L226" s="34" t="e">
        <f t="shared" ref="L226:L260" si="44">J226*$M$20</f>
        <v>#REF!</v>
      </c>
      <c r="M226" s="34" t="e">
        <f t="shared" ref="M226:M260" si="45">K226-L226</f>
        <v>#REF!</v>
      </c>
      <c r="N226" s="34" t="e">
        <f t="shared" si="36"/>
        <v>#REF!</v>
      </c>
      <c r="T226" s="36">
        <v>194</v>
      </c>
      <c r="U226" s="25">
        <v>49706</v>
      </c>
      <c r="V226" s="34" t="e">
        <f t="shared" si="39"/>
        <v>#REF!</v>
      </c>
      <c r="W226" s="34">
        <f>GZ16</f>
        <v>0</v>
      </c>
      <c r="X226" s="34" t="e">
        <f t="shared" si="42"/>
        <v>#REF!</v>
      </c>
      <c r="Y226" s="34" t="e">
        <f t="shared" si="40"/>
        <v>#REF!</v>
      </c>
      <c r="Z226" s="34" t="e">
        <f t="shared" si="37"/>
        <v>#REF!</v>
      </c>
    </row>
    <row r="227" spans="2:26">
      <c r="B227" s="27"/>
      <c r="F227" s="25">
        <f t="shared" si="43"/>
        <v>49735</v>
      </c>
      <c r="H227" s="36">
        <v>195</v>
      </c>
      <c r="I227" s="25">
        <v>49735</v>
      </c>
      <c r="J227" s="34" t="e">
        <f t="shared" ref="J227:J260" si="46">N226</f>
        <v>#REF!</v>
      </c>
      <c r="K227" s="34">
        <f>HA15</f>
        <v>0</v>
      </c>
      <c r="L227" s="34" t="e">
        <f t="shared" si="44"/>
        <v>#REF!</v>
      </c>
      <c r="M227" s="34" t="e">
        <f t="shared" si="45"/>
        <v>#REF!</v>
      </c>
      <c r="N227" s="34" t="e">
        <f t="shared" ref="N227:N260" si="47">J227-M227</f>
        <v>#REF!</v>
      </c>
      <c r="T227" s="36">
        <v>195</v>
      </c>
      <c r="U227" s="25">
        <v>49735</v>
      </c>
      <c r="V227" s="34" t="e">
        <f t="shared" si="39"/>
        <v>#REF!</v>
      </c>
      <c r="W227" s="34">
        <f>HA16</f>
        <v>0</v>
      </c>
      <c r="X227" s="34" t="e">
        <f t="shared" si="42"/>
        <v>#REF!</v>
      </c>
      <c r="Y227" s="34" t="e">
        <f t="shared" si="40"/>
        <v>#REF!</v>
      </c>
      <c r="Z227" s="34" t="e">
        <f t="shared" si="37"/>
        <v>#REF!</v>
      </c>
    </row>
    <row r="228" spans="2:26">
      <c r="B228" s="27"/>
      <c r="F228" s="25">
        <f t="shared" si="43"/>
        <v>49766</v>
      </c>
      <c r="H228" s="36">
        <v>196</v>
      </c>
      <c r="I228" s="25">
        <v>49766</v>
      </c>
      <c r="J228" s="34" t="e">
        <f t="shared" si="46"/>
        <v>#REF!</v>
      </c>
      <c r="K228" s="34">
        <f>HB15</f>
        <v>0</v>
      </c>
      <c r="L228" s="34" t="e">
        <f t="shared" si="44"/>
        <v>#REF!</v>
      </c>
      <c r="M228" s="34" t="e">
        <f t="shared" si="45"/>
        <v>#REF!</v>
      </c>
      <c r="N228" s="34" t="e">
        <f t="shared" si="47"/>
        <v>#REF!</v>
      </c>
      <c r="T228" s="36">
        <v>196</v>
      </c>
      <c r="U228" s="25">
        <v>49766</v>
      </c>
      <c r="V228" s="34" t="e">
        <f t="shared" si="39"/>
        <v>#REF!</v>
      </c>
      <c r="W228" s="34">
        <f>HB16</f>
        <v>0</v>
      </c>
      <c r="X228" s="34" t="e">
        <f t="shared" si="42"/>
        <v>#REF!</v>
      </c>
      <c r="Y228" s="34" t="e">
        <f t="shared" si="40"/>
        <v>#REF!</v>
      </c>
      <c r="Z228" s="34" t="e">
        <f t="shared" si="37"/>
        <v>#REF!</v>
      </c>
    </row>
    <row r="229" spans="2:26">
      <c r="B229" s="27"/>
      <c r="F229" s="25">
        <f t="shared" si="43"/>
        <v>49796</v>
      </c>
      <c r="H229" s="36">
        <v>197</v>
      </c>
      <c r="I229" s="25">
        <v>49796</v>
      </c>
      <c r="J229" s="34" t="e">
        <f t="shared" si="46"/>
        <v>#REF!</v>
      </c>
      <c r="K229" s="34">
        <f>HC15</f>
        <v>0</v>
      </c>
      <c r="L229" s="34" t="e">
        <f t="shared" si="44"/>
        <v>#REF!</v>
      </c>
      <c r="M229" s="34" t="e">
        <f t="shared" si="45"/>
        <v>#REF!</v>
      </c>
      <c r="N229" s="34" t="e">
        <f t="shared" si="47"/>
        <v>#REF!</v>
      </c>
      <c r="T229" s="36">
        <v>197</v>
      </c>
      <c r="U229" s="25">
        <v>49796</v>
      </c>
      <c r="V229" s="34" t="e">
        <f t="shared" si="39"/>
        <v>#REF!</v>
      </c>
      <c r="W229" s="34">
        <f>HC16</f>
        <v>0</v>
      </c>
      <c r="X229" s="34" t="e">
        <f t="shared" si="42"/>
        <v>#REF!</v>
      </c>
      <c r="Y229" s="34" t="e">
        <f t="shared" si="40"/>
        <v>#REF!</v>
      </c>
      <c r="Z229" s="34" t="e">
        <f t="shared" si="37"/>
        <v>#REF!</v>
      </c>
    </row>
    <row r="230" spans="2:26">
      <c r="B230" s="27"/>
      <c r="F230" s="25">
        <f t="shared" si="43"/>
        <v>49827</v>
      </c>
      <c r="H230" s="36">
        <v>198</v>
      </c>
      <c r="I230" s="25">
        <v>49827</v>
      </c>
      <c r="J230" s="34" t="e">
        <f t="shared" si="46"/>
        <v>#REF!</v>
      </c>
      <c r="K230" s="34">
        <f>HD15</f>
        <v>0</v>
      </c>
      <c r="L230" s="34" t="e">
        <f t="shared" si="44"/>
        <v>#REF!</v>
      </c>
      <c r="M230" s="34" t="e">
        <f t="shared" si="45"/>
        <v>#REF!</v>
      </c>
      <c r="N230" s="34" t="e">
        <f t="shared" si="47"/>
        <v>#REF!</v>
      </c>
      <c r="T230" s="36">
        <v>198</v>
      </c>
      <c r="U230" s="25">
        <v>49827</v>
      </c>
      <c r="V230" s="34" t="e">
        <f t="shared" si="39"/>
        <v>#REF!</v>
      </c>
      <c r="W230" s="34">
        <f>HD16</f>
        <v>0</v>
      </c>
      <c r="X230" s="34" t="e">
        <f t="shared" si="42"/>
        <v>#REF!</v>
      </c>
      <c r="Y230" s="34" t="e">
        <f t="shared" si="40"/>
        <v>#REF!</v>
      </c>
      <c r="Z230" s="34" t="e">
        <f t="shared" si="37"/>
        <v>#REF!</v>
      </c>
    </row>
    <row r="231" spans="2:26">
      <c r="B231" s="27"/>
      <c r="F231" s="25">
        <f t="shared" si="43"/>
        <v>49857</v>
      </c>
      <c r="H231" s="36">
        <v>199</v>
      </c>
      <c r="I231" s="25">
        <v>49857</v>
      </c>
      <c r="J231" s="34" t="e">
        <f t="shared" si="46"/>
        <v>#REF!</v>
      </c>
      <c r="K231" s="34">
        <f>HE15</f>
        <v>0</v>
      </c>
      <c r="L231" s="34" t="e">
        <f t="shared" si="44"/>
        <v>#REF!</v>
      </c>
      <c r="M231" s="34" t="e">
        <f t="shared" si="45"/>
        <v>#REF!</v>
      </c>
      <c r="N231" s="34" t="e">
        <f t="shared" si="47"/>
        <v>#REF!</v>
      </c>
      <c r="T231" s="36">
        <v>199</v>
      </c>
      <c r="U231" s="25">
        <v>49857</v>
      </c>
      <c r="V231" s="34" t="e">
        <f t="shared" si="39"/>
        <v>#REF!</v>
      </c>
      <c r="W231" s="34">
        <f>HE16</f>
        <v>0</v>
      </c>
      <c r="X231" s="34" t="e">
        <f t="shared" si="42"/>
        <v>#REF!</v>
      </c>
      <c r="Y231" s="34" t="e">
        <f t="shared" si="40"/>
        <v>#REF!</v>
      </c>
      <c r="Z231" s="34" t="e">
        <f t="shared" si="37"/>
        <v>#REF!</v>
      </c>
    </row>
    <row r="232" spans="2:26">
      <c r="B232" s="27"/>
      <c r="F232" s="25">
        <f t="shared" si="43"/>
        <v>49888</v>
      </c>
      <c r="H232" s="36">
        <v>200</v>
      </c>
      <c r="I232" s="25">
        <v>49888</v>
      </c>
      <c r="J232" s="34" t="e">
        <f t="shared" si="46"/>
        <v>#REF!</v>
      </c>
      <c r="K232" s="34">
        <f>HF15</f>
        <v>0</v>
      </c>
      <c r="L232" s="34" t="e">
        <f t="shared" si="44"/>
        <v>#REF!</v>
      </c>
      <c r="M232" s="34" t="e">
        <f t="shared" si="45"/>
        <v>#REF!</v>
      </c>
      <c r="N232" s="34" t="e">
        <f t="shared" si="47"/>
        <v>#REF!</v>
      </c>
      <c r="T232" s="36">
        <v>200</v>
      </c>
      <c r="U232" s="25">
        <v>49888</v>
      </c>
      <c r="V232" s="34" t="e">
        <f t="shared" si="39"/>
        <v>#REF!</v>
      </c>
      <c r="W232" s="34">
        <f>HF16</f>
        <v>0</v>
      </c>
      <c r="X232" s="34" t="e">
        <f t="shared" si="42"/>
        <v>#REF!</v>
      </c>
      <c r="Y232" s="34" t="e">
        <f t="shared" si="40"/>
        <v>#REF!</v>
      </c>
      <c r="Z232" s="34" t="e">
        <f t="shared" si="37"/>
        <v>#REF!</v>
      </c>
    </row>
    <row r="233" spans="2:26">
      <c r="B233" s="27"/>
      <c r="F233" s="25">
        <f t="shared" si="43"/>
        <v>49919</v>
      </c>
      <c r="H233" s="36">
        <v>201</v>
      </c>
      <c r="I233" s="25">
        <v>49919</v>
      </c>
      <c r="J233" s="34" t="e">
        <f t="shared" si="46"/>
        <v>#REF!</v>
      </c>
      <c r="K233" s="34">
        <f>HG15</f>
        <v>0</v>
      </c>
      <c r="L233" s="34" t="e">
        <f t="shared" si="44"/>
        <v>#REF!</v>
      </c>
      <c r="M233" s="34" t="e">
        <f t="shared" si="45"/>
        <v>#REF!</v>
      </c>
      <c r="N233" s="34" t="e">
        <f t="shared" si="47"/>
        <v>#REF!</v>
      </c>
      <c r="T233" s="36">
        <v>201</v>
      </c>
      <c r="U233" s="25">
        <v>49919</v>
      </c>
      <c r="V233" s="34" t="e">
        <f t="shared" si="39"/>
        <v>#REF!</v>
      </c>
      <c r="W233" s="34">
        <f>HG16</f>
        <v>0</v>
      </c>
      <c r="X233" s="34" t="e">
        <f t="shared" si="42"/>
        <v>#REF!</v>
      </c>
      <c r="Y233" s="34" t="e">
        <f t="shared" si="40"/>
        <v>#REF!</v>
      </c>
      <c r="Z233" s="34" t="e">
        <f t="shared" si="37"/>
        <v>#REF!</v>
      </c>
    </row>
    <row r="234" spans="2:26">
      <c r="B234" s="27"/>
      <c r="F234" s="25">
        <f t="shared" si="43"/>
        <v>49949</v>
      </c>
      <c r="H234" s="36">
        <v>202</v>
      </c>
      <c r="I234" s="25">
        <v>49949</v>
      </c>
      <c r="J234" s="34" t="e">
        <f t="shared" si="46"/>
        <v>#REF!</v>
      </c>
      <c r="K234" s="34">
        <f>HH15</f>
        <v>0</v>
      </c>
      <c r="L234" s="34" t="e">
        <f t="shared" si="44"/>
        <v>#REF!</v>
      </c>
      <c r="M234" s="34" t="e">
        <f t="shared" si="45"/>
        <v>#REF!</v>
      </c>
      <c r="N234" s="34" t="e">
        <f t="shared" si="47"/>
        <v>#REF!</v>
      </c>
      <c r="T234" s="36">
        <v>202</v>
      </c>
      <c r="U234" s="25">
        <v>49949</v>
      </c>
      <c r="V234" s="34" t="e">
        <f t="shared" si="39"/>
        <v>#REF!</v>
      </c>
      <c r="W234" s="34">
        <f>HH16</f>
        <v>0</v>
      </c>
      <c r="X234" s="34" t="e">
        <f t="shared" si="42"/>
        <v>#REF!</v>
      </c>
      <c r="Y234" s="34" t="e">
        <f t="shared" si="40"/>
        <v>#REF!</v>
      </c>
      <c r="Z234" s="34" t="e">
        <f t="shared" si="37"/>
        <v>#REF!</v>
      </c>
    </row>
    <row r="235" spans="2:26">
      <c r="B235" s="27"/>
      <c r="F235" s="25">
        <f t="shared" si="43"/>
        <v>49980</v>
      </c>
      <c r="H235" s="36">
        <v>203</v>
      </c>
      <c r="I235" s="25">
        <v>49980</v>
      </c>
      <c r="J235" s="34" t="e">
        <f t="shared" si="46"/>
        <v>#REF!</v>
      </c>
      <c r="K235" s="34">
        <f>HI15</f>
        <v>0</v>
      </c>
      <c r="L235" s="34" t="e">
        <f t="shared" si="44"/>
        <v>#REF!</v>
      </c>
      <c r="M235" s="34" t="e">
        <f t="shared" si="45"/>
        <v>#REF!</v>
      </c>
      <c r="N235" s="34" t="e">
        <f t="shared" si="47"/>
        <v>#REF!</v>
      </c>
      <c r="T235" s="36">
        <v>203</v>
      </c>
      <c r="U235" s="25">
        <v>49980</v>
      </c>
      <c r="V235" s="34" t="e">
        <f t="shared" si="39"/>
        <v>#REF!</v>
      </c>
      <c r="W235" s="34">
        <f>HI16</f>
        <v>0</v>
      </c>
      <c r="X235" s="34" t="e">
        <f t="shared" si="42"/>
        <v>#REF!</v>
      </c>
      <c r="Y235" s="34" t="e">
        <f t="shared" si="40"/>
        <v>#REF!</v>
      </c>
      <c r="Z235" s="34" t="e">
        <f t="shared" si="37"/>
        <v>#REF!</v>
      </c>
    </row>
    <row r="236" spans="2:26">
      <c r="B236" s="27"/>
      <c r="F236" s="25">
        <f t="shared" si="43"/>
        <v>50010</v>
      </c>
      <c r="H236" s="36">
        <v>204</v>
      </c>
      <c r="I236" s="25">
        <v>50010</v>
      </c>
      <c r="J236" s="34" t="e">
        <f t="shared" si="46"/>
        <v>#REF!</v>
      </c>
      <c r="K236" s="34">
        <f>HJ15</f>
        <v>0</v>
      </c>
      <c r="L236" s="34" t="e">
        <f t="shared" si="44"/>
        <v>#REF!</v>
      </c>
      <c r="M236" s="34" t="e">
        <f t="shared" si="45"/>
        <v>#REF!</v>
      </c>
      <c r="N236" s="34" t="e">
        <f t="shared" si="47"/>
        <v>#REF!</v>
      </c>
      <c r="T236" s="36">
        <v>204</v>
      </c>
      <c r="U236" s="25">
        <v>50010</v>
      </c>
      <c r="V236" s="34" t="e">
        <f t="shared" si="39"/>
        <v>#REF!</v>
      </c>
      <c r="W236" s="34">
        <f>HJ16</f>
        <v>0</v>
      </c>
      <c r="X236" s="34" t="e">
        <f t="shared" si="42"/>
        <v>#REF!</v>
      </c>
      <c r="Y236" s="34" t="e">
        <f t="shared" si="40"/>
        <v>#REF!</v>
      </c>
      <c r="Z236" s="34" t="e">
        <f t="shared" ref="Z236:Z260" si="48">V236-Y236</f>
        <v>#REF!</v>
      </c>
    </row>
    <row r="237" spans="2:26">
      <c r="B237" s="27"/>
      <c r="F237" s="25">
        <f t="shared" si="43"/>
        <v>50041</v>
      </c>
      <c r="H237" s="36">
        <v>205</v>
      </c>
      <c r="I237" s="25">
        <v>50041</v>
      </c>
      <c r="J237" s="34" t="e">
        <f t="shared" si="46"/>
        <v>#REF!</v>
      </c>
      <c r="K237" s="34">
        <f>HK15</f>
        <v>0</v>
      </c>
      <c r="L237" s="34" t="e">
        <f t="shared" si="44"/>
        <v>#REF!</v>
      </c>
      <c r="M237" s="34" t="e">
        <f t="shared" si="45"/>
        <v>#REF!</v>
      </c>
      <c r="N237" s="34" t="e">
        <f t="shared" si="47"/>
        <v>#REF!</v>
      </c>
      <c r="T237" s="36">
        <v>205</v>
      </c>
      <c r="U237" s="25">
        <v>50041</v>
      </c>
      <c r="V237" s="34" t="e">
        <f t="shared" ref="V237:V260" si="49">Z236</f>
        <v>#REF!</v>
      </c>
      <c r="W237" s="34">
        <f>HK16</f>
        <v>0</v>
      </c>
      <c r="X237" s="34" t="e">
        <f t="shared" si="42"/>
        <v>#REF!</v>
      </c>
      <c r="Y237" s="34" t="e">
        <f t="shared" ref="Y237:Y260" si="50">W237-X237</f>
        <v>#REF!</v>
      </c>
      <c r="Z237" s="34" t="e">
        <f t="shared" si="48"/>
        <v>#REF!</v>
      </c>
    </row>
    <row r="238" spans="2:26">
      <c r="B238" s="27"/>
      <c r="F238" s="25">
        <f t="shared" si="43"/>
        <v>50072</v>
      </c>
      <c r="H238" s="36">
        <v>206</v>
      </c>
      <c r="I238" s="25">
        <v>50072</v>
      </c>
      <c r="J238" s="34" t="e">
        <f t="shared" si="46"/>
        <v>#REF!</v>
      </c>
      <c r="K238" s="34">
        <f>HL15</f>
        <v>0</v>
      </c>
      <c r="L238" s="34" t="e">
        <f t="shared" si="44"/>
        <v>#REF!</v>
      </c>
      <c r="M238" s="34" t="e">
        <f t="shared" si="45"/>
        <v>#REF!</v>
      </c>
      <c r="N238" s="34" t="e">
        <f t="shared" si="47"/>
        <v>#REF!</v>
      </c>
      <c r="T238" s="36">
        <v>206</v>
      </c>
      <c r="U238" s="25">
        <v>50072</v>
      </c>
      <c r="V238" s="34" t="e">
        <f t="shared" si="49"/>
        <v>#REF!</v>
      </c>
      <c r="W238" s="34">
        <f>HL16</f>
        <v>0</v>
      </c>
      <c r="X238" s="34" t="e">
        <f t="shared" ref="X238:X260" si="51">V238*$Y$24</f>
        <v>#REF!</v>
      </c>
      <c r="Y238" s="34" t="e">
        <f t="shared" si="50"/>
        <v>#REF!</v>
      </c>
      <c r="Z238" s="34" t="e">
        <f t="shared" si="48"/>
        <v>#REF!</v>
      </c>
    </row>
    <row r="239" spans="2:26">
      <c r="B239" s="27"/>
      <c r="F239" s="25">
        <f t="shared" si="43"/>
        <v>50100</v>
      </c>
      <c r="H239" s="36">
        <v>207</v>
      </c>
      <c r="I239" s="25">
        <v>50100</v>
      </c>
      <c r="J239" s="34" t="e">
        <f t="shared" si="46"/>
        <v>#REF!</v>
      </c>
      <c r="K239" s="34">
        <f>HM15</f>
        <v>0</v>
      </c>
      <c r="L239" s="34" t="e">
        <f t="shared" si="44"/>
        <v>#REF!</v>
      </c>
      <c r="M239" s="34" t="e">
        <f t="shared" si="45"/>
        <v>#REF!</v>
      </c>
      <c r="N239" s="34" t="e">
        <f t="shared" si="47"/>
        <v>#REF!</v>
      </c>
      <c r="T239" s="36">
        <v>207</v>
      </c>
      <c r="U239" s="25">
        <v>50100</v>
      </c>
      <c r="V239" s="34" t="e">
        <f t="shared" si="49"/>
        <v>#REF!</v>
      </c>
      <c r="W239" s="34">
        <f>HM16</f>
        <v>0</v>
      </c>
      <c r="X239" s="34" t="e">
        <f t="shared" si="51"/>
        <v>#REF!</v>
      </c>
      <c r="Y239" s="34" t="e">
        <f t="shared" si="50"/>
        <v>#REF!</v>
      </c>
      <c r="Z239" s="34" t="e">
        <f t="shared" si="48"/>
        <v>#REF!</v>
      </c>
    </row>
    <row r="240" spans="2:26">
      <c r="B240" s="27"/>
      <c r="F240" s="25">
        <f t="shared" si="43"/>
        <v>50131</v>
      </c>
      <c r="H240" s="36">
        <v>208</v>
      </c>
      <c r="I240" s="25">
        <v>50131</v>
      </c>
      <c r="J240" s="34" t="e">
        <f t="shared" si="46"/>
        <v>#REF!</v>
      </c>
      <c r="K240" s="34">
        <f>HN15</f>
        <v>0</v>
      </c>
      <c r="L240" s="34" t="e">
        <f t="shared" si="44"/>
        <v>#REF!</v>
      </c>
      <c r="M240" s="34" t="e">
        <f t="shared" si="45"/>
        <v>#REF!</v>
      </c>
      <c r="N240" s="34" t="e">
        <f t="shared" si="47"/>
        <v>#REF!</v>
      </c>
      <c r="T240" s="36">
        <v>208</v>
      </c>
      <c r="U240" s="25">
        <v>50131</v>
      </c>
      <c r="V240" s="34" t="e">
        <f t="shared" si="49"/>
        <v>#REF!</v>
      </c>
      <c r="W240" s="34">
        <f>HN16</f>
        <v>0</v>
      </c>
      <c r="X240" s="34" t="e">
        <f t="shared" si="51"/>
        <v>#REF!</v>
      </c>
      <c r="Y240" s="34" t="e">
        <f t="shared" si="50"/>
        <v>#REF!</v>
      </c>
      <c r="Z240" s="34" t="e">
        <f t="shared" si="48"/>
        <v>#REF!</v>
      </c>
    </row>
    <row r="241" spans="2:26">
      <c r="B241" s="27"/>
      <c r="F241" s="25">
        <f t="shared" si="43"/>
        <v>50161</v>
      </c>
      <c r="H241" s="36">
        <v>209</v>
      </c>
      <c r="I241" s="25">
        <v>50161</v>
      </c>
      <c r="J241" s="34" t="e">
        <f t="shared" si="46"/>
        <v>#REF!</v>
      </c>
      <c r="K241" s="34">
        <f>HO15</f>
        <v>0</v>
      </c>
      <c r="L241" s="34" t="e">
        <f t="shared" si="44"/>
        <v>#REF!</v>
      </c>
      <c r="M241" s="34" t="e">
        <f t="shared" si="45"/>
        <v>#REF!</v>
      </c>
      <c r="N241" s="34" t="e">
        <f t="shared" si="47"/>
        <v>#REF!</v>
      </c>
      <c r="T241" s="36">
        <v>209</v>
      </c>
      <c r="U241" s="25">
        <v>50161</v>
      </c>
      <c r="V241" s="34" t="e">
        <f t="shared" si="49"/>
        <v>#REF!</v>
      </c>
      <c r="W241" s="34">
        <f>HO16</f>
        <v>0</v>
      </c>
      <c r="X241" s="34" t="e">
        <f t="shared" si="51"/>
        <v>#REF!</v>
      </c>
      <c r="Y241" s="34" t="e">
        <f t="shared" si="50"/>
        <v>#REF!</v>
      </c>
      <c r="Z241" s="34" t="e">
        <f t="shared" si="48"/>
        <v>#REF!</v>
      </c>
    </row>
    <row r="242" spans="2:26">
      <c r="B242" s="27"/>
      <c r="F242" s="25">
        <f t="shared" si="43"/>
        <v>50192</v>
      </c>
      <c r="H242" s="36">
        <v>210</v>
      </c>
      <c r="I242" s="25">
        <v>50192</v>
      </c>
      <c r="J242" s="34" t="e">
        <f t="shared" si="46"/>
        <v>#REF!</v>
      </c>
      <c r="K242" s="34">
        <f>HP15</f>
        <v>0</v>
      </c>
      <c r="L242" s="34" t="e">
        <f t="shared" si="44"/>
        <v>#REF!</v>
      </c>
      <c r="M242" s="34" t="e">
        <f t="shared" si="45"/>
        <v>#REF!</v>
      </c>
      <c r="N242" s="34" t="e">
        <f t="shared" si="47"/>
        <v>#REF!</v>
      </c>
      <c r="T242" s="36">
        <v>210</v>
      </c>
      <c r="U242" s="25">
        <v>50192</v>
      </c>
      <c r="V242" s="34" t="e">
        <f t="shared" si="49"/>
        <v>#REF!</v>
      </c>
      <c r="W242" s="34">
        <f>HP16</f>
        <v>0</v>
      </c>
      <c r="X242" s="34" t="e">
        <f t="shared" si="51"/>
        <v>#REF!</v>
      </c>
      <c r="Y242" s="34" t="e">
        <f t="shared" si="50"/>
        <v>#REF!</v>
      </c>
      <c r="Z242" s="34" t="e">
        <f t="shared" si="48"/>
        <v>#REF!</v>
      </c>
    </row>
    <row r="243" spans="2:26">
      <c r="B243" s="27"/>
      <c r="F243" s="25">
        <f t="shared" si="43"/>
        <v>50222</v>
      </c>
      <c r="H243" s="36">
        <v>211</v>
      </c>
      <c r="I243" s="25">
        <v>50222</v>
      </c>
      <c r="J243" s="34" t="e">
        <f t="shared" si="46"/>
        <v>#REF!</v>
      </c>
      <c r="K243" s="34">
        <f>HQ15</f>
        <v>0</v>
      </c>
      <c r="L243" s="34" t="e">
        <f t="shared" si="44"/>
        <v>#REF!</v>
      </c>
      <c r="M243" s="34" t="e">
        <f t="shared" si="45"/>
        <v>#REF!</v>
      </c>
      <c r="N243" s="34" t="e">
        <f t="shared" si="47"/>
        <v>#REF!</v>
      </c>
      <c r="T243" s="36">
        <v>211</v>
      </c>
      <c r="U243" s="25">
        <v>50222</v>
      </c>
      <c r="V243" s="34" t="e">
        <f t="shared" si="49"/>
        <v>#REF!</v>
      </c>
      <c r="W243" s="34">
        <f>HQ16</f>
        <v>0</v>
      </c>
      <c r="X243" s="34" t="e">
        <f t="shared" si="51"/>
        <v>#REF!</v>
      </c>
      <c r="Y243" s="34" t="e">
        <f t="shared" si="50"/>
        <v>#REF!</v>
      </c>
      <c r="Z243" s="34" t="e">
        <f t="shared" si="48"/>
        <v>#REF!</v>
      </c>
    </row>
    <row r="244" spans="2:26">
      <c r="B244" s="27"/>
      <c r="F244" s="25">
        <f t="shared" si="43"/>
        <v>50253</v>
      </c>
      <c r="H244" s="36">
        <v>212</v>
      </c>
      <c r="I244" s="25">
        <v>50253</v>
      </c>
      <c r="J244" s="34" t="e">
        <f t="shared" si="46"/>
        <v>#REF!</v>
      </c>
      <c r="K244" s="34">
        <f>HR15</f>
        <v>0</v>
      </c>
      <c r="L244" s="34" t="e">
        <f t="shared" si="44"/>
        <v>#REF!</v>
      </c>
      <c r="M244" s="34" t="e">
        <f t="shared" si="45"/>
        <v>#REF!</v>
      </c>
      <c r="N244" s="34" t="e">
        <f t="shared" si="47"/>
        <v>#REF!</v>
      </c>
      <c r="T244" s="36">
        <v>212</v>
      </c>
      <c r="U244" s="25">
        <v>50253</v>
      </c>
      <c r="V244" s="34" t="e">
        <f t="shared" si="49"/>
        <v>#REF!</v>
      </c>
      <c r="W244" s="34">
        <f>HR16</f>
        <v>0</v>
      </c>
      <c r="X244" s="34" t="e">
        <f t="shared" si="51"/>
        <v>#REF!</v>
      </c>
      <c r="Y244" s="34" t="e">
        <f t="shared" si="50"/>
        <v>#REF!</v>
      </c>
      <c r="Z244" s="34" t="e">
        <f t="shared" si="48"/>
        <v>#REF!</v>
      </c>
    </row>
    <row r="245" spans="2:26">
      <c r="B245" s="27"/>
      <c r="F245" s="25">
        <f t="shared" si="43"/>
        <v>50284</v>
      </c>
      <c r="H245" s="36">
        <v>213</v>
      </c>
      <c r="I245" s="25">
        <v>50284</v>
      </c>
      <c r="J245" s="34" t="e">
        <f t="shared" si="46"/>
        <v>#REF!</v>
      </c>
      <c r="K245" s="34">
        <f>HS15</f>
        <v>0</v>
      </c>
      <c r="L245" s="34" t="e">
        <f t="shared" si="44"/>
        <v>#REF!</v>
      </c>
      <c r="M245" s="34" t="e">
        <f t="shared" si="45"/>
        <v>#REF!</v>
      </c>
      <c r="N245" s="34" t="e">
        <f t="shared" si="47"/>
        <v>#REF!</v>
      </c>
      <c r="T245" s="36">
        <v>213</v>
      </c>
      <c r="U245" s="25">
        <v>50284</v>
      </c>
      <c r="V245" s="34" t="e">
        <f t="shared" si="49"/>
        <v>#REF!</v>
      </c>
      <c r="W245" s="34">
        <f>HS16</f>
        <v>0</v>
      </c>
      <c r="X245" s="34" t="e">
        <f t="shared" si="51"/>
        <v>#REF!</v>
      </c>
      <c r="Y245" s="34" t="e">
        <f t="shared" si="50"/>
        <v>#REF!</v>
      </c>
      <c r="Z245" s="34" t="e">
        <f t="shared" si="48"/>
        <v>#REF!</v>
      </c>
    </row>
    <row r="246" spans="2:26">
      <c r="B246" s="27"/>
      <c r="F246" s="25">
        <f t="shared" si="43"/>
        <v>50314</v>
      </c>
      <c r="H246" s="36">
        <v>214</v>
      </c>
      <c r="I246" s="25">
        <v>50314</v>
      </c>
      <c r="J246" s="34" t="e">
        <f t="shared" si="46"/>
        <v>#REF!</v>
      </c>
      <c r="K246" s="34">
        <f>HT15</f>
        <v>0</v>
      </c>
      <c r="L246" s="34" t="e">
        <f t="shared" si="44"/>
        <v>#REF!</v>
      </c>
      <c r="M246" s="34" t="e">
        <f t="shared" si="45"/>
        <v>#REF!</v>
      </c>
      <c r="N246" s="34" t="e">
        <f t="shared" si="47"/>
        <v>#REF!</v>
      </c>
      <c r="T246" s="36">
        <v>214</v>
      </c>
      <c r="U246" s="25">
        <v>50314</v>
      </c>
      <c r="V246" s="34" t="e">
        <f t="shared" si="49"/>
        <v>#REF!</v>
      </c>
      <c r="W246" s="34">
        <f>HT16</f>
        <v>0</v>
      </c>
      <c r="X246" s="34" t="e">
        <f t="shared" si="51"/>
        <v>#REF!</v>
      </c>
      <c r="Y246" s="34" t="e">
        <f t="shared" si="50"/>
        <v>#REF!</v>
      </c>
      <c r="Z246" s="34" t="e">
        <f t="shared" si="48"/>
        <v>#REF!</v>
      </c>
    </row>
    <row r="247" spans="2:26">
      <c r="B247" s="27"/>
      <c r="F247" s="25">
        <f t="shared" si="43"/>
        <v>50345</v>
      </c>
      <c r="H247" s="36">
        <v>215</v>
      </c>
      <c r="I247" s="25">
        <v>50345</v>
      </c>
      <c r="J247" s="34" t="e">
        <f t="shared" si="46"/>
        <v>#REF!</v>
      </c>
      <c r="K247" s="34">
        <f>HU15</f>
        <v>0</v>
      </c>
      <c r="L247" s="34" t="e">
        <f t="shared" si="44"/>
        <v>#REF!</v>
      </c>
      <c r="M247" s="34" t="e">
        <f t="shared" si="45"/>
        <v>#REF!</v>
      </c>
      <c r="N247" s="34" t="e">
        <f t="shared" si="47"/>
        <v>#REF!</v>
      </c>
      <c r="T247" s="36">
        <v>215</v>
      </c>
      <c r="U247" s="25">
        <v>50345</v>
      </c>
      <c r="V247" s="34" t="e">
        <f t="shared" si="49"/>
        <v>#REF!</v>
      </c>
      <c r="W247" s="34">
        <f>HU16</f>
        <v>0</v>
      </c>
      <c r="X247" s="34" t="e">
        <f t="shared" si="51"/>
        <v>#REF!</v>
      </c>
      <c r="Y247" s="34" t="e">
        <f t="shared" si="50"/>
        <v>#REF!</v>
      </c>
      <c r="Z247" s="34" t="e">
        <f t="shared" si="48"/>
        <v>#REF!</v>
      </c>
    </row>
    <row r="248" spans="2:26">
      <c r="B248" s="27"/>
      <c r="F248" s="25">
        <f t="shared" si="43"/>
        <v>50375</v>
      </c>
      <c r="H248" s="36">
        <v>216</v>
      </c>
      <c r="I248" s="25">
        <v>50375</v>
      </c>
      <c r="J248" s="34" t="e">
        <f t="shared" si="46"/>
        <v>#REF!</v>
      </c>
      <c r="K248" s="34">
        <f>HV15</f>
        <v>0</v>
      </c>
      <c r="L248" s="34" t="e">
        <f t="shared" si="44"/>
        <v>#REF!</v>
      </c>
      <c r="M248" s="34" t="e">
        <f t="shared" si="45"/>
        <v>#REF!</v>
      </c>
      <c r="N248" s="34" t="e">
        <f t="shared" si="47"/>
        <v>#REF!</v>
      </c>
      <c r="T248" s="36">
        <v>216</v>
      </c>
      <c r="U248" s="25">
        <v>50375</v>
      </c>
      <c r="V248" s="34" t="e">
        <f t="shared" si="49"/>
        <v>#REF!</v>
      </c>
      <c r="W248" s="34">
        <f>HV16</f>
        <v>0</v>
      </c>
      <c r="X248" s="34" t="e">
        <f t="shared" si="51"/>
        <v>#REF!</v>
      </c>
      <c r="Y248" s="34" t="e">
        <f t="shared" si="50"/>
        <v>#REF!</v>
      </c>
      <c r="Z248" s="34" t="e">
        <f t="shared" si="48"/>
        <v>#REF!</v>
      </c>
    </row>
    <row r="249" spans="2:26">
      <c r="B249" s="27"/>
      <c r="F249" s="25">
        <f t="shared" si="43"/>
        <v>50406</v>
      </c>
      <c r="H249" s="36">
        <v>217</v>
      </c>
      <c r="I249" s="25">
        <v>50406</v>
      </c>
      <c r="J249" s="34" t="e">
        <f t="shared" si="46"/>
        <v>#REF!</v>
      </c>
      <c r="K249" s="34">
        <f>HW15</f>
        <v>0</v>
      </c>
      <c r="L249" s="34" t="e">
        <f t="shared" si="44"/>
        <v>#REF!</v>
      </c>
      <c r="M249" s="34" t="e">
        <f t="shared" si="45"/>
        <v>#REF!</v>
      </c>
      <c r="N249" s="34" t="e">
        <f t="shared" si="47"/>
        <v>#REF!</v>
      </c>
      <c r="T249" s="36">
        <v>217</v>
      </c>
      <c r="U249" s="25">
        <v>50406</v>
      </c>
      <c r="V249" s="34" t="e">
        <f t="shared" si="49"/>
        <v>#REF!</v>
      </c>
      <c r="W249" s="34">
        <f>HW16</f>
        <v>0</v>
      </c>
      <c r="X249" s="34" t="e">
        <f t="shared" si="51"/>
        <v>#REF!</v>
      </c>
      <c r="Y249" s="34" t="e">
        <f t="shared" si="50"/>
        <v>#REF!</v>
      </c>
      <c r="Z249" s="34" t="e">
        <f t="shared" si="48"/>
        <v>#REF!</v>
      </c>
    </row>
    <row r="250" spans="2:26">
      <c r="B250" s="27"/>
      <c r="F250" s="25">
        <f t="shared" si="43"/>
        <v>50437</v>
      </c>
      <c r="H250" s="36">
        <v>218</v>
      </c>
      <c r="I250" s="25">
        <v>50437</v>
      </c>
      <c r="J250" s="34" t="e">
        <f t="shared" si="46"/>
        <v>#REF!</v>
      </c>
      <c r="K250" s="34">
        <f>HX15</f>
        <v>0</v>
      </c>
      <c r="L250" s="34" t="e">
        <f t="shared" si="44"/>
        <v>#REF!</v>
      </c>
      <c r="M250" s="34" t="e">
        <f t="shared" si="45"/>
        <v>#REF!</v>
      </c>
      <c r="N250" s="34" t="e">
        <f t="shared" si="47"/>
        <v>#REF!</v>
      </c>
      <c r="T250" s="36">
        <v>218</v>
      </c>
      <c r="U250" s="25">
        <v>50437</v>
      </c>
      <c r="V250" s="34" t="e">
        <f t="shared" si="49"/>
        <v>#REF!</v>
      </c>
      <c r="W250" s="34">
        <f>HX16</f>
        <v>0</v>
      </c>
      <c r="X250" s="34" t="e">
        <f t="shared" si="51"/>
        <v>#REF!</v>
      </c>
      <c r="Y250" s="34" t="e">
        <f t="shared" si="50"/>
        <v>#REF!</v>
      </c>
      <c r="Z250" s="34" t="e">
        <f t="shared" si="48"/>
        <v>#REF!</v>
      </c>
    </row>
    <row r="251" spans="2:26">
      <c r="B251" s="27"/>
      <c r="F251" s="25">
        <f t="shared" si="43"/>
        <v>50465</v>
      </c>
      <c r="H251" s="36">
        <v>219</v>
      </c>
      <c r="I251" s="25">
        <v>50465</v>
      </c>
      <c r="J251" s="34" t="e">
        <f t="shared" si="46"/>
        <v>#REF!</v>
      </c>
      <c r="K251" s="34">
        <f>HY15</f>
        <v>0</v>
      </c>
      <c r="L251" s="34" t="e">
        <f t="shared" si="44"/>
        <v>#REF!</v>
      </c>
      <c r="M251" s="34" t="e">
        <f t="shared" si="45"/>
        <v>#REF!</v>
      </c>
      <c r="N251" s="34" t="e">
        <f t="shared" si="47"/>
        <v>#REF!</v>
      </c>
      <c r="T251" s="36">
        <v>219</v>
      </c>
      <c r="U251" s="25">
        <v>50465</v>
      </c>
      <c r="V251" s="34" t="e">
        <f t="shared" si="49"/>
        <v>#REF!</v>
      </c>
      <c r="W251" s="34">
        <f>HY16</f>
        <v>0</v>
      </c>
      <c r="X251" s="34" t="e">
        <f t="shared" si="51"/>
        <v>#REF!</v>
      </c>
      <c r="Y251" s="34" t="e">
        <f t="shared" si="50"/>
        <v>#REF!</v>
      </c>
      <c r="Z251" s="34" t="e">
        <f t="shared" si="48"/>
        <v>#REF!</v>
      </c>
    </row>
    <row r="252" spans="2:26">
      <c r="B252" s="27"/>
      <c r="F252" s="25">
        <f t="shared" si="43"/>
        <v>50496</v>
      </c>
      <c r="H252" s="36">
        <v>220</v>
      </c>
      <c r="I252" s="25">
        <v>50496</v>
      </c>
      <c r="J252" s="34" t="e">
        <f t="shared" si="46"/>
        <v>#REF!</v>
      </c>
      <c r="K252" s="34">
        <f>HZ15</f>
        <v>0</v>
      </c>
      <c r="L252" s="34" t="e">
        <f t="shared" si="44"/>
        <v>#REF!</v>
      </c>
      <c r="M252" s="34" t="e">
        <f t="shared" si="45"/>
        <v>#REF!</v>
      </c>
      <c r="N252" s="34" t="e">
        <f t="shared" si="47"/>
        <v>#REF!</v>
      </c>
      <c r="T252" s="36">
        <v>220</v>
      </c>
      <c r="U252" s="25">
        <v>50496</v>
      </c>
      <c r="V252" s="34" t="e">
        <f t="shared" si="49"/>
        <v>#REF!</v>
      </c>
      <c r="W252" s="34">
        <f>HZ16</f>
        <v>0</v>
      </c>
      <c r="X252" s="34" t="e">
        <f t="shared" si="51"/>
        <v>#REF!</v>
      </c>
      <c r="Y252" s="34" t="e">
        <f t="shared" si="50"/>
        <v>#REF!</v>
      </c>
      <c r="Z252" s="34" t="e">
        <f t="shared" si="48"/>
        <v>#REF!</v>
      </c>
    </row>
    <row r="253" spans="2:26">
      <c r="B253" s="27"/>
      <c r="F253" s="25">
        <f t="shared" si="43"/>
        <v>50526</v>
      </c>
      <c r="H253" s="36">
        <v>221</v>
      </c>
      <c r="I253" s="25">
        <v>50526</v>
      </c>
      <c r="J253" s="34" t="e">
        <f t="shared" si="46"/>
        <v>#REF!</v>
      </c>
      <c r="K253" s="34">
        <f>IA15</f>
        <v>0</v>
      </c>
      <c r="L253" s="34" t="e">
        <f t="shared" si="44"/>
        <v>#REF!</v>
      </c>
      <c r="M253" s="34" t="e">
        <f t="shared" si="45"/>
        <v>#REF!</v>
      </c>
      <c r="N253" s="34" t="e">
        <f t="shared" si="47"/>
        <v>#REF!</v>
      </c>
      <c r="T253" s="36">
        <v>221</v>
      </c>
      <c r="U253" s="25">
        <v>50526</v>
      </c>
      <c r="V253" s="34" t="e">
        <f t="shared" si="49"/>
        <v>#REF!</v>
      </c>
      <c r="W253" s="34">
        <f>IA16</f>
        <v>0</v>
      </c>
      <c r="X253" s="34" t="e">
        <f t="shared" si="51"/>
        <v>#REF!</v>
      </c>
      <c r="Y253" s="34" t="e">
        <f t="shared" si="50"/>
        <v>#REF!</v>
      </c>
      <c r="Z253" s="34" t="e">
        <f t="shared" si="48"/>
        <v>#REF!</v>
      </c>
    </row>
    <row r="254" spans="2:26">
      <c r="B254" s="27"/>
      <c r="F254" s="25">
        <f t="shared" si="43"/>
        <v>50557</v>
      </c>
      <c r="H254" s="36">
        <v>222</v>
      </c>
      <c r="I254" s="25">
        <v>50557</v>
      </c>
      <c r="J254" s="34" t="e">
        <f t="shared" si="46"/>
        <v>#REF!</v>
      </c>
      <c r="K254" s="34">
        <f>IB15</f>
        <v>0</v>
      </c>
      <c r="L254" s="34" t="e">
        <f t="shared" si="44"/>
        <v>#REF!</v>
      </c>
      <c r="M254" s="34" t="e">
        <f t="shared" si="45"/>
        <v>#REF!</v>
      </c>
      <c r="N254" s="34" t="e">
        <f t="shared" si="47"/>
        <v>#REF!</v>
      </c>
      <c r="T254" s="36">
        <v>222</v>
      </c>
      <c r="U254" s="25">
        <v>50557</v>
      </c>
      <c r="V254" s="34" t="e">
        <f t="shared" si="49"/>
        <v>#REF!</v>
      </c>
      <c r="W254" s="34">
        <f>IB16</f>
        <v>0</v>
      </c>
      <c r="X254" s="34" t="e">
        <f t="shared" si="51"/>
        <v>#REF!</v>
      </c>
      <c r="Y254" s="34" t="e">
        <f t="shared" si="50"/>
        <v>#REF!</v>
      </c>
      <c r="Z254" s="34" t="e">
        <f t="shared" si="48"/>
        <v>#REF!</v>
      </c>
    </row>
    <row r="255" spans="2:26">
      <c r="B255" s="27"/>
      <c r="F255" s="25">
        <f t="shared" si="43"/>
        <v>50587</v>
      </c>
      <c r="H255" s="36">
        <v>223</v>
      </c>
      <c r="I255" s="25">
        <v>50587</v>
      </c>
      <c r="J255" s="34" t="e">
        <f t="shared" si="46"/>
        <v>#REF!</v>
      </c>
      <c r="K255" s="34">
        <f>IC15</f>
        <v>0</v>
      </c>
      <c r="L255" s="34" t="e">
        <f t="shared" si="44"/>
        <v>#REF!</v>
      </c>
      <c r="M255" s="34" t="e">
        <f t="shared" si="45"/>
        <v>#REF!</v>
      </c>
      <c r="N255" s="34" t="e">
        <f t="shared" si="47"/>
        <v>#REF!</v>
      </c>
      <c r="T255" s="36">
        <v>223</v>
      </c>
      <c r="U255" s="25">
        <v>50587</v>
      </c>
      <c r="V255" s="34" t="e">
        <f t="shared" si="49"/>
        <v>#REF!</v>
      </c>
      <c r="W255" s="34">
        <f>IC16</f>
        <v>0</v>
      </c>
      <c r="X255" s="34" t="e">
        <f t="shared" si="51"/>
        <v>#REF!</v>
      </c>
      <c r="Y255" s="34" t="e">
        <f t="shared" si="50"/>
        <v>#REF!</v>
      </c>
      <c r="Z255" s="34" t="e">
        <f t="shared" si="48"/>
        <v>#REF!</v>
      </c>
    </row>
    <row r="256" spans="2:26">
      <c r="B256" s="27"/>
      <c r="F256" s="25">
        <f t="shared" si="43"/>
        <v>50618</v>
      </c>
      <c r="H256" s="36">
        <v>224</v>
      </c>
      <c r="I256" s="25">
        <v>50618</v>
      </c>
      <c r="J256" s="34" t="e">
        <f t="shared" si="46"/>
        <v>#REF!</v>
      </c>
      <c r="K256" s="34">
        <f>ID15</f>
        <v>0</v>
      </c>
      <c r="L256" s="34" t="e">
        <f t="shared" si="44"/>
        <v>#REF!</v>
      </c>
      <c r="M256" s="34" t="e">
        <f t="shared" si="45"/>
        <v>#REF!</v>
      </c>
      <c r="N256" s="34" t="e">
        <f t="shared" si="47"/>
        <v>#REF!</v>
      </c>
      <c r="T256" s="36">
        <v>224</v>
      </c>
      <c r="U256" s="25">
        <v>50618</v>
      </c>
      <c r="V256" s="34" t="e">
        <f t="shared" si="49"/>
        <v>#REF!</v>
      </c>
      <c r="W256" s="34">
        <f>ID16</f>
        <v>0</v>
      </c>
      <c r="X256" s="34" t="e">
        <f t="shared" si="51"/>
        <v>#REF!</v>
      </c>
      <c r="Y256" s="34" t="e">
        <f t="shared" si="50"/>
        <v>#REF!</v>
      </c>
      <c r="Z256" s="34" t="e">
        <f t="shared" si="48"/>
        <v>#REF!</v>
      </c>
    </row>
    <row r="257" spans="2:244">
      <c r="B257" s="27"/>
      <c r="F257" s="25">
        <f t="shared" si="43"/>
        <v>50649</v>
      </c>
      <c r="H257" s="36">
        <v>225</v>
      </c>
      <c r="I257" s="25">
        <v>50649</v>
      </c>
      <c r="J257" s="34" t="e">
        <f t="shared" si="46"/>
        <v>#REF!</v>
      </c>
      <c r="K257" s="34">
        <f>IE15</f>
        <v>0</v>
      </c>
      <c r="L257" s="34" t="e">
        <f t="shared" si="44"/>
        <v>#REF!</v>
      </c>
      <c r="M257" s="34" t="e">
        <f t="shared" si="45"/>
        <v>#REF!</v>
      </c>
      <c r="N257" s="34" t="e">
        <f t="shared" si="47"/>
        <v>#REF!</v>
      </c>
      <c r="T257" s="36">
        <v>225</v>
      </c>
      <c r="U257" s="25">
        <v>50649</v>
      </c>
      <c r="V257" s="34" t="e">
        <f t="shared" si="49"/>
        <v>#REF!</v>
      </c>
      <c r="W257" s="34">
        <f>IE16</f>
        <v>0</v>
      </c>
      <c r="X257" s="34" t="e">
        <f t="shared" si="51"/>
        <v>#REF!</v>
      </c>
      <c r="Y257" s="34" t="e">
        <f t="shared" si="50"/>
        <v>#REF!</v>
      </c>
      <c r="Z257" s="34" t="e">
        <f t="shared" si="48"/>
        <v>#REF!</v>
      </c>
    </row>
    <row r="258" spans="2:244">
      <c r="B258" s="27"/>
      <c r="F258" s="25">
        <f t="shared" si="43"/>
        <v>50679</v>
      </c>
      <c r="H258" s="36">
        <v>226</v>
      </c>
      <c r="I258" s="25">
        <v>50679</v>
      </c>
      <c r="J258" s="34" t="e">
        <f t="shared" si="46"/>
        <v>#REF!</v>
      </c>
      <c r="K258" s="34">
        <f>IF15</f>
        <v>0</v>
      </c>
      <c r="L258" s="34" t="e">
        <f t="shared" si="44"/>
        <v>#REF!</v>
      </c>
      <c r="M258" s="34" t="e">
        <f t="shared" si="45"/>
        <v>#REF!</v>
      </c>
      <c r="N258" s="34" t="e">
        <f t="shared" si="47"/>
        <v>#REF!</v>
      </c>
      <c r="T258" s="36">
        <v>226</v>
      </c>
      <c r="U258" s="25">
        <v>50679</v>
      </c>
      <c r="V258" s="34" t="e">
        <f t="shared" si="49"/>
        <v>#REF!</v>
      </c>
      <c r="W258" s="34">
        <f>IF16</f>
        <v>0</v>
      </c>
      <c r="X258" s="34" t="e">
        <f t="shared" si="51"/>
        <v>#REF!</v>
      </c>
      <c r="Y258" s="34" t="e">
        <f t="shared" si="50"/>
        <v>#REF!</v>
      </c>
      <c r="Z258" s="34" t="e">
        <f t="shared" si="48"/>
        <v>#REF!</v>
      </c>
    </row>
    <row r="259" spans="2:244">
      <c r="B259" s="27"/>
      <c r="F259" s="25">
        <f t="shared" si="43"/>
        <v>50710</v>
      </c>
      <c r="H259" s="36">
        <v>227</v>
      </c>
      <c r="I259" s="25">
        <v>50710</v>
      </c>
      <c r="J259" s="34" t="e">
        <f t="shared" si="46"/>
        <v>#REF!</v>
      </c>
      <c r="K259" s="34">
        <f>IG15</f>
        <v>0</v>
      </c>
      <c r="L259" s="34" t="e">
        <f t="shared" si="44"/>
        <v>#REF!</v>
      </c>
      <c r="M259" s="34" t="e">
        <f t="shared" si="45"/>
        <v>#REF!</v>
      </c>
      <c r="N259" s="34" t="e">
        <f t="shared" si="47"/>
        <v>#REF!</v>
      </c>
      <c r="T259" s="36">
        <v>227</v>
      </c>
      <c r="U259" s="25">
        <v>50710</v>
      </c>
      <c r="V259" s="34" t="e">
        <f t="shared" si="49"/>
        <v>#REF!</v>
      </c>
      <c r="W259" s="34">
        <f>IG16</f>
        <v>0</v>
      </c>
      <c r="X259" s="34" t="e">
        <f t="shared" si="51"/>
        <v>#REF!</v>
      </c>
      <c r="Y259" s="34" t="e">
        <f t="shared" si="50"/>
        <v>#REF!</v>
      </c>
      <c r="Z259" s="34" t="e">
        <f t="shared" si="48"/>
        <v>#REF!</v>
      </c>
    </row>
    <row r="260" spans="2:244">
      <c r="B260" s="27"/>
      <c r="F260" s="25">
        <f t="shared" si="43"/>
        <v>50740</v>
      </c>
      <c r="H260" s="36">
        <v>228</v>
      </c>
      <c r="I260" s="25">
        <v>50740</v>
      </c>
      <c r="J260" s="34" t="e">
        <f t="shared" si="46"/>
        <v>#REF!</v>
      </c>
      <c r="K260" s="34">
        <f>IH15</f>
        <v>0</v>
      </c>
      <c r="L260" s="34" t="e">
        <f t="shared" si="44"/>
        <v>#REF!</v>
      </c>
      <c r="M260" s="34" t="e">
        <f t="shared" si="45"/>
        <v>#REF!</v>
      </c>
      <c r="N260" s="34" t="e">
        <f t="shared" si="47"/>
        <v>#REF!</v>
      </c>
      <c r="T260" s="36">
        <v>228</v>
      </c>
      <c r="U260" s="25">
        <v>50740</v>
      </c>
      <c r="V260" s="34" t="e">
        <f t="shared" si="49"/>
        <v>#REF!</v>
      </c>
      <c r="W260" s="34">
        <f>IH16</f>
        <v>0</v>
      </c>
      <c r="X260" s="34" t="e">
        <f t="shared" si="51"/>
        <v>#REF!</v>
      </c>
      <c r="Y260" s="34" t="e">
        <f t="shared" si="50"/>
        <v>#REF!</v>
      </c>
      <c r="Z260" s="34" t="e">
        <f t="shared" si="48"/>
        <v>#REF!</v>
      </c>
    </row>
    <row r="261" spans="2:244">
      <c r="B261" s="27"/>
      <c r="K261" s="51">
        <f t="shared" ref="K261:M261" si="52">SUM(K32:K260)</f>
        <v>8280000</v>
      </c>
      <c r="L261" s="51" t="e">
        <f t="shared" si="52"/>
        <v>#REF!</v>
      </c>
      <c r="M261" s="51" t="e">
        <f t="shared" si="52"/>
        <v>#REF!</v>
      </c>
      <c r="W261" s="51">
        <f t="shared" ref="W261:X261" si="53">SUM(W44:W260)</f>
        <v>13500000</v>
      </c>
      <c r="X261" s="51" t="e">
        <f t="shared" si="53"/>
        <v>#REF!</v>
      </c>
    </row>
    <row r="262" spans="2:244">
      <c r="B262" s="27"/>
    </row>
    <row r="263" spans="2:244">
      <c r="B263" s="27"/>
    </row>
    <row r="264" spans="2:244">
      <c r="B264" s="27"/>
    </row>
    <row r="265" spans="2:244">
      <c r="B265" s="27"/>
      <c r="H265" s="37" t="s">
        <v>144</v>
      </c>
      <c r="I265" s="55"/>
      <c r="J265" s="38"/>
      <c r="K265" s="38">
        <v>60</v>
      </c>
      <c r="L265" s="38"/>
      <c r="T265" s="37" t="s">
        <v>145</v>
      </c>
      <c r="U265" s="55"/>
      <c r="V265" s="38"/>
      <c r="W265" s="38">
        <v>60</v>
      </c>
      <c r="X265" s="38"/>
    </row>
    <row r="266" spans="2:244" ht="26">
      <c r="B266" s="27"/>
      <c r="H266" s="40" t="s">
        <v>87</v>
      </c>
      <c r="I266" s="40" t="s">
        <v>88</v>
      </c>
      <c r="J266" s="40" t="s">
        <v>146</v>
      </c>
      <c r="K266" s="40" t="s">
        <v>112</v>
      </c>
      <c r="L266" s="40" t="s">
        <v>147</v>
      </c>
      <c r="T266" s="40" t="s">
        <v>87</v>
      </c>
      <c r="U266" s="40" t="s">
        <v>88</v>
      </c>
      <c r="V266" s="40" t="s">
        <v>146</v>
      </c>
      <c r="W266" s="40" t="s">
        <v>112</v>
      </c>
      <c r="X266" s="40" t="s">
        <v>147</v>
      </c>
    </row>
    <row r="267" spans="2:244">
      <c r="B267" s="27"/>
      <c r="H267" s="36">
        <v>0</v>
      </c>
      <c r="I267" s="42">
        <v>43831</v>
      </c>
      <c r="L267" s="30" t="e">
        <f>N22</f>
        <v>#REF!</v>
      </c>
      <c r="T267" s="36"/>
      <c r="U267" s="42">
        <v>43831</v>
      </c>
      <c r="V267" s="30"/>
      <c r="W267" s="30"/>
      <c r="X267" s="30"/>
      <c r="Y267" s="30"/>
      <c r="Z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</row>
    <row r="268" spans="2:244">
      <c r="B268" s="27"/>
      <c r="H268" s="36">
        <v>1</v>
      </c>
      <c r="I268" s="25">
        <v>43831</v>
      </c>
      <c r="J268" s="30" t="e">
        <f>L267</f>
        <v>#REF!</v>
      </c>
      <c r="K268" s="30" t="e">
        <f>$L$267/$K$265</f>
        <v>#REF!</v>
      </c>
      <c r="L268" s="30" t="e">
        <f>J268-K268</f>
        <v>#REF!</v>
      </c>
      <c r="T268" s="36"/>
      <c r="U268" s="25">
        <v>43831</v>
      </c>
    </row>
    <row r="269" spans="2:244">
      <c r="H269" s="36">
        <v>2</v>
      </c>
      <c r="I269" s="25">
        <v>43862</v>
      </c>
      <c r="J269" s="30" t="e">
        <f t="shared" ref="J269:J327" si="54">L268</f>
        <v>#REF!</v>
      </c>
      <c r="K269" s="30" t="e">
        <f t="shared" ref="K269:K327" si="55">$L$267/$K$265</f>
        <v>#REF!</v>
      </c>
      <c r="L269" s="30" t="e">
        <f t="shared" ref="L269:L327" si="56">J269-K269</f>
        <v>#REF!</v>
      </c>
      <c r="T269" s="36"/>
      <c r="U269" s="25">
        <v>43862</v>
      </c>
    </row>
    <row r="270" spans="2:244">
      <c r="H270" s="36">
        <v>3</v>
      </c>
      <c r="I270" s="25">
        <v>43891</v>
      </c>
      <c r="J270" s="30" t="e">
        <f t="shared" si="54"/>
        <v>#REF!</v>
      </c>
      <c r="K270" s="30" t="e">
        <f t="shared" si="55"/>
        <v>#REF!</v>
      </c>
      <c r="L270" s="30" t="e">
        <f t="shared" si="56"/>
        <v>#REF!</v>
      </c>
      <c r="T270" s="36"/>
      <c r="U270" s="25">
        <v>43891</v>
      </c>
    </row>
    <row r="271" spans="2:244">
      <c r="H271" s="36">
        <v>4</v>
      </c>
      <c r="I271" s="25">
        <v>43922</v>
      </c>
      <c r="J271" s="30" t="e">
        <f t="shared" si="54"/>
        <v>#REF!</v>
      </c>
      <c r="K271" s="30" t="e">
        <f t="shared" si="55"/>
        <v>#REF!</v>
      </c>
      <c r="L271" s="30" t="e">
        <f t="shared" si="56"/>
        <v>#REF!</v>
      </c>
      <c r="T271" s="36"/>
      <c r="U271" s="25">
        <v>43922</v>
      </c>
    </row>
    <row r="272" spans="2:244">
      <c r="H272" s="36">
        <v>5</v>
      </c>
      <c r="I272" s="25">
        <v>43952</v>
      </c>
      <c r="J272" s="30" t="e">
        <f t="shared" si="54"/>
        <v>#REF!</v>
      </c>
      <c r="K272" s="30" t="e">
        <f t="shared" si="55"/>
        <v>#REF!</v>
      </c>
      <c r="L272" s="30" t="e">
        <f t="shared" si="56"/>
        <v>#REF!</v>
      </c>
      <c r="T272" s="36"/>
      <c r="U272" s="25">
        <v>43952</v>
      </c>
    </row>
    <row r="273" spans="8:33">
      <c r="H273" s="36">
        <v>6</v>
      </c>
      <c r="I273" s="25">
        <v>43983</v>
      </c>
      <c r="J273" s="30" t="e">
        <f t="shared" si="54"/>
        <v>#REF!</v>
      </c>
      <c r="K273" s="30" t="e">
        <f t="shared" si="55"/>
        <v>#REF!</v>
      </c>
      <c r="L273" s="30" t="e">
        <f t="shared" si="56"/>
        <v>#REF!</v>
      </c>
      <c r="T273" s="36"/>
      <c r="U273" s="25">
        <v>43983</v>
      </c>
    </row>
    <row r="274" spans="8:33">
      <c r="H274" s="36">
        <v>7</v>
      </c>
      <c r="I274" s="25">
        <v>44013</v>
      </c>
      <c r="J274" s="30" t="e">
        <f t="shared" si="54"/>
        <v>#REF!</v>
      </c>
      <c r="K274" s="30" t="e">
        <f t="shared" si="55"/>
        <v>#REF!</v>
      </c>
      <c r="L274" s="30" t="e">
        <f t="shared" si="56"/>
        <v>#REF!</v>
      </c>
      <c r="T274" s="36"/>
      <c r="U274" s="25">
        <v>44013</v>
      </c>
    </row>
    <row r="275" spans="8:33">
      <c r="H275" s="36">
        <v>8</v>
      </c>
      <c r="I275" s="25">
        <v>44044</v>
      </c>
      <c r="J275" s="30" t="e">
        <f t="shared" si="54"/>
        <v>#REF!</v>
      </c>
      <c r="K275" s="30" t="e">
        <f t="shared" si="55"/>
        <v>#REF!</v>
      </c>
      <c r="L275" s="30" t="e">
        <f t="shared" si="56"/>
        <v>#REF!</v>
      </c>
      <c r="T275" s="36"/>
      <c r="U275" s="25">
        <v>44044</v>
      </c>
    </row>
    <row r="276" spans="8:33">
      <c r="H276" s="36">
        <v>9</v>
      </c>
      <c r="I276" s="25">
        <v>44075</v>
      </c>
      <c r="J276" s="30" t="e">
        <f t="shared" si="54"/>
        <v>#REF!</v>
      </c>
      <c r="K276" s="30" t="e">
        <f t="shared" si="55"/>
        <v>#REF!</v>
      </c>
      <c r="L276" s="30" t="e">
        <f t="shared" si="56"/>
        <v>#REF!</v>
      </c>
      <c r="T276" s="36"/>
      <c r="U276" s="25">
        <v>44075</v>
      </c>
    </row>
    <row r="277" spans="8:33">
      <c r="H277" s="36">
        <v>10</v>
      </c>
      <c r="I277" s="25">
        <v>44105</v>
      </c>
      <c r="J277" s="30" t="e">
        <f t="shared" si="54"/>
        <v>#REF!</v>
      </c>
      <c r="K277" s="30" t="e">
        <f t="shared" si="55"/>
        <v>#REF!</v>
      </c>
      <c r="L277" s="30" t="e">
        <f t="shared" si="56"/>
        <v>#REF!</v>
      </c>
      <c r="T277" s="36"/>
      <c r="U277" s="25">
        <v>44105</v>
      </c>
    </row>
    <row r="278" spans="8:33">
      <c r="H278" s="36">
        <v>11</v>
      </c>
      <c r="I278" s="25">
        <v>44136</v>
      </c>
      <c r="J278" s="30" t="e">
        <f t="shared" si="54"/>
        <v>#REF!</v>
      </c>
      <c r="K278" s="30" t="e">
        <f t="shared" si="55"/>
        <v>#REF!</v>
      </c>
      <c r="L278" s="30" t="e">
        <f t="shared" si="56"/>
        <v>#REF!</v>
      </c>
      <c r="T278" s="36"/>
      <c r="U278" s="25">
        <v>44136</v>
      </c>
    </row>
    <row r="279" spans="8:33">
      <c r="H279" s="36">
        <v>12</v>
      </c>
      <c r="I279" s="25">
        <v>44166</v>
      </c>
      <c r="J279" s="30" t="e">
        <f t="shared" si="54"/>
        <v>#REF!</v>
      </c>
      <c r="K279" s="30" t="e">
        <f t="shared" si="55"/>
        <v>#REF!</v>
      </c>
      <c r="L279" s="30" t="e">
        <f t="shared" si="56"/>
        <v>#REF!</v>
      </c>
      <c r="T279" s="36">
        <v>0</v>
      </c>
      <c r="U279" s="42">
        <v>44197</v>
      </c>
      <c r="X279" s="30" t="e">
        <f>Z26</f>
        <v>#REF!</v>
      </c>
    </row>
    <row r="280" spans="8:33">
      <c r="H280" s="36">
        <v>13</v>
      </c>
      <c r="I280" s="25">
        <v>44197</v>
      </c>
      <c r="J280" s="30" t="e">
        <f t="shared" si="54"/>
        <v>#REF!</v>
      </c>
      <c r="K280" s="30" t="e">
        <f t="shared" si="55"/>
        <v>#REF!</v>
      </c>
      <c r="L280" s="30" t="e">
        <f t="shared" si="56"/>
        <v>#REF!</v>
      </c>
      <c r="T280" s="36">
        <v>1</v>
      </c>
      <c r="U280" s="25">
        <v>44197</v>
      </c>
      <c r="V280" s="30" t="e">
        <f>X279</f>
        <v>#REF!</v>
      </c>
      <c r="W280" s="30" t="e">
        <f>$X$279/$W$265</f>
        <v>#REF!</v>
      </c>
      <c r="X280" s="30" t="e">
        <f>V280-W280</f>
        <v>#REF!</v>
      </c>
    </row>
    <row r="281" spans="8:33">
      <c r="H281" s="36">
        <v>14</v>
      </c>
      <c r="I281" s="25">
        <v>44228</v>
      </c>
      <c r="J281" s="30" t="e">
        <f t="shared" si="54"/>
        <v>#REF!</v>
      </c>
      <c r="K281" s="30" t="e">
        <f t="shared" si="55"/>
        <v>#REF!</v>
      </c>
      <c r="L281" s="30" t="e">
        <f t="shared" si="56"/>
        <v>#REF!</v>
      </c>
      <c r="T281" s="36">
        <v>2</v>
      </c>
      <c r="U281" s="25">
        <v>44228</v>
      </c>
      <c r="V281" s="30" t="e">
        <f t="shared" ref="V281:V339" si="57">X280</f>
        <v>#REF!</v>
      </c>
      <c r="W281" s="30" t="e">
        <f t="shared" ref="W281:W339" si="58">$X$279/$W$265</f>
        <v>#REF!</v>
      </c>
      <c r="X281" s="30" t="e">
        <f t="shared" ref="X281:X339" si="59">V281-W281</f>
        <v>#REF!</v>
      </c>
    </row>
    <row r="282" spans="8:33">
      <c r="H282" s="36">
        <v>15</v>
      </c>
      <c r="I282" s="25">
        <v>44256</v>
      </c>
      <c r="J282" s="30" t="e">
        <f t="shared" si="54"/>
        <v>#REF!</v>
      </c>
      <c r="K282" s="30" t="e">
        <f t="shared" si="55"/>
        <v>#REF!</v>
      </c>
      <c r="L282" s="30" t="e">
        <f t="shared" si="56"/>
        <v>#REF!</v>
      </c>
      <c r="T282" s="36">
        <v>3</v>
      </c>
      <c r="U282" s="25">
        <v>44256</v>
      </c>
      <c r="V282" s="30" t="e">
        <f t="shared" si="57"/>
        <v>#REF!</v>
      </c>
      <c r="W282" s="30" t="e">
        <f t="shared" si="58"/>
        <v>#REF!</v>
      </c>
      <c r="X282" s="30" t="e">
        <f t="shared" si="59"/>
        <v>#REF!</v>
      </c>
    </row>
    <row r="283" spans="8:33">
      <c r="H283" s="36">
        <v>16</v>
      </c>
      <c r="I283" s="25">
        <v>44287</v>
      </c>
      <c r="J283" s="30" t="e">
        <f t="shared" si="54"/>
        <v>#REF!</v>
      </c>
      <c r="K283" s="30" t="e">
        <f t="shared" si="55"/>
        <v>#REF!</v>
      </c>
      <c r="L283" s="30" t="e">
        <f t="shared" si="56"/>
        <v>#REF!</v>
      </c>
      <c r="T283" s="36">
        <v>4</v>
      </c>
      <c r="U283" s="25">
        <v>44287</v>
      </c>
      <c r="V283" s="30" t="e">
        <f t="shared" si="57"/>
        <v>#REF!</v>
      </c>
      <c r="W283" s="30" t="e">
        <f t="shared" si="58"/>
        <v>#REF!</v>
      </c>
      <c r="X283" s="30" t="e">
        <f t="shared" si="59"/>
        <v>#REF!</v>
      </c>
      <c r="AG283" s="30"/>
    </row>
    <row r="284" spans="8:33">
      <c r="H284" s="36">
        <v>17</v>
      </c>
      <c r="I284" s="25">
        <v>44317</v>
      </c>
      <c r="J284" s="30" t="e">
        <f t="shared" si="54"/>
        <v>#REF!</v>
      </c>
      <c r="K284" s="30" t="e">
        <f t="shared" si="55"/>
        <v>#REF!</v>
      </c>
      <c r="L284" s="30" t="e">
        <f t="shared" si="56"/>
        <v>#REF!</v>
      </c>
      <c r="T284" s="36">
        <v>5</v>
      </c>
      <c r="U284" s="25">
        <v>44317</v>
      </c>
      <c r="V284" s="30" t="e">
        <f t="shared" si="57"/>
        <v>#REF!</v>
      </c>
      <c r="W284" s="30" t="e">
        <f t="shared" si="58"/>
        <v>#REF!</v>
      </c>
      <c r="X284" s="30" t="e">
        <f t="shared" si="59"/>
        <v>#REF!</v>
      </c>
    </row>
    <row r="285" spans="8:33">
      <c r="H285" s="36">
        <v>18</v>
      </c>
      <c r="I285" s="25">
        <v>44348</v>
      </c>
      <c r="J285" s="30" t="e">
        <f t="shared" si="54"/>
        <v>#REF!</v>
      </c>
      <c r="K285" s="30" t="e">
        <f t="shared" si="55"/>
        <v>#REF!</v>
      </c>
      <c r="L285" s="30" t="e">
        <f t="shared" si="56"/>
        <v>#REF!</v>
      </c>
      <c r="T285" s="36">
        <v>6</v>
      </c>
      <c r="U285" s="25">
        <v>44348</v>
      </c>
      <c r="V285" s="30" t="e">
        <f t="shared" si="57"/>
        <v>#REF!</v>
      </c>
      <c r="W285" s="30" t="e">
        <f t="shared" si="58"/>
        <v>#REF!</v>
      </c>
      <c r="X285" s="30" t="e">
        <f t="shared" si="59"/>
        <v>#REF!</v>
      </c>
    </row>
    <row r="286" spans="8:33">
      <c r="H286" s="36">
        <v>19</v>
      </c>
      <c r="I286" s="25">
        <v>44378</v>
      </c>
      <c r="J286" s="30" t="e">
        <f t="shared" si="54"/>
        <v>#REF!</v>
      </c>
      <c r="K286" s="30" t="e">
        <f t="shared" si="55"/>
        <v>#REF!</v>
      </c>
      <c r="L286" s="30" t="e">
        <f t="shared" si="56"/>
        <v>#REF!</v>
      </c>
      <c r="T286" s="36">
        <v>7</v>
      </c>
      <c r="U286" s="25">
        <v>44378</v>
      </c>
      <c r="V286" s="30" t="e">
        <f t="shared" si="57"/>
        <v>#REF!</v>
      </c>
      <c r="W286" s="30" t="e">
        <f t="shared" si="58"/>
        <v>#REF!</v>
      </c>
      <c r="X286" s="30" t="e">
        <f t="shared" si="59"/>
        <v>#REF!</v>
      </c>
    </row>
    <row r="287" spans="8:33">
      <c r="H287" s="36">
        <v>20</v>
      </c>
      <c r="I287" s="25">
        <v>44409</v>
      </c>
      <c r="J287" s="30" t="e">
        <f t="shared" si="54"/>
        <v>#REF!</v>
      </c>
      <c r="K287" s="30" t="e">
        <f t="shared" si="55"/>
        <v>#REF!</v>
      </c>
      <c r="L287" s="30" t="e">
        <f t="shared" si="56"/>
        <v>#REF!</v>
      </c>
      <c r="T287" s="36">
        <v>8</v>
      </c>
      <c r="U287" s="25">
        <v>44409</v>
      </c>
      <c r="V287" s="30" t="e">
        <f t="shared" si="57"/>
        <v>#REF!</v>
      </c>
      <c r="W287" s="30" t="e">
        <f t="shared" si="58"/>
        <v>#REF!</v>
      </c>
      <c r="X287" s="30" t="e">
        <f t="shared" si="59"/>
        <v>#REF!</v>
      </c>
    </row>
    <row r="288" spans="8:33">
      <c r="H288" s="36">
        <v>21</v>
      </c>
      <c r="I288" s="25">
        <v>44440</v>
      </c>
      <c r="J288" s="30" t="e">
        <f t="shared" si="54"/>
        <v>#REF!</v>
      </c>
      <c r="K288" s="30" t="e">
        <f t="shared" si="55"/>
        <v>#REF!</v>
      </c>
      <c r="L288" s="30" t="e">
        <f t="shared" si="56"/>
        <v>#REF!</v>
      </c>
      <c r="T288" s="36">
        <v>9</v>
      </c>
      <c r="U288" s="25">
        <v>44440</v>
      </c>
      <c r="V288" s="30" t="e">
        <f t="shared" si="57"/>
        <v>#REF!</v>
      </c>
      <c r="W288" s="30" t="e">
        <f t="shared" si="58"/>
        <v>#REF!</v>
      </c>
      <c r="X288" s="30" t="e">
        <f t="shared" si="59"/>
        <v>#REF!</v>
      </c>
    </row>
    <row r="289" spans="8:32">
      <c r="H289" s="36">
        <v>22</v>
      </c>
      <c r="I289" s="25">
        <v>44470</v>
      </c>
      <c r="J289" s="30" t="e">
        <f t="shared" si="54"/>
        <v>#REF!</v>
      </c>
      <c r="K289" s="30" t="e">
        <f t="shared" si="55"/>
        <v>#REF!</v>
      </c>
      <c r="L289" s="30" t="e">
        <f t="shared" si="56"/>
        <v>#REF!</v>
      </c>
      <c r="T289" s="36">
        <v>10</v>
      </c>
      <c r="U289" s="25">
        <v>44470</v>
      </c>
      <c r="V289" s="30" t="e">
        <f t="shared" si="57"/>
        <v>#REF!</v>
      </c>
      <c r="W289" s="30" t="e">
        <f t="shared" si="58"/>
        <v>#REF!</v>
      </c>
      <c r="X289" s="30" t="e">
        <f t="shared" si="59"/>
        <v>#REF!</v>
      </c>
      <c r="AF289" s="30"/>
    </row>
    <row r="290" spans="8:32">
      <c r="H290" s="36">
        <v>23</v>
      </c>
      <c r="I290" s="25">
        <v>44501</v>
      </c>
      <c r="J290" s="30" t="e">
        <f t="shared" si="54"/>
        <v>#REF!</v>
      </c>
      <c r="K290" s="30" t="e">
        <f t="shared" si="55"/>
        <v>#REF!</v>
      </c>
      <c r="L290" s="30" t="e">
        <f t="shared" si="56"/>
        <v>#REF!</v>
      </c>
      <c r="T290" s="36">
        <v>11</v>
      </c>
      <c r="U290" s="25">
        <v>44501</v>
      </c>
      <c r="V290" s="30" t="e">
        <f t="shared" si="57"/>
        <v>#REF!</v>
      </c>
      <c r="W290" s="30" t="e">
        <f t="shared" si="58"/>
        <v>#REF!</v>
      </c>
      <c r="X290" s="30" t="e">
        <f t="shared" si="59"/>
        <v>#REF!</v>
      </c>
    </row>
    <row r="291" spans="8:32">
      <c r="H291" s="36">
        <v>24</v>
      </c>
      <c r="I291" s="25">
        <v>44531</v>
      </c>
      <c r="J291" s="30" t="e">
        <f t="shared" si="54"/>
        <v>#REF!</v>
      </c>
      <c r="K291" s="30" t="e">
        <f t="shared" si="55"/>
        <v>#REF!</v>
      </c>
      <c r="L291" s="30" t="e">
        <f t="shared" si="56"/>
        <v>#REF!</v>
      </c>
      <c r="T291" s="36">
        <v>12</v>
      </c>
      <c r="U291" s="25">
        <v>44531</v>
      </c>
      <c r="V291" s="30" t="e">
        <f t="shared" si="57"/>
        <v>#REF!</v>
      </c>
      <c r="W291" s="30" t="e">
        <f t="shared" si="58"/>
        <v>#REF!</v>
      </c>
      <c r="X291" s="30" t="e">
        <f t="shared" si="59"/>
        <v>#REF!</v>
      </c>
    </row>
    <row r="292" spans="8:32">
      <c r="H292" s="36">
        <v>25</v>
      </c>
      <c r="I292" s="25">
        <v>44562</v>
      </c>
      <c r="J292" s="30" t="e">
        <f t="shared" si="54"/>
        <v>#REF!</v>
      </c>
      <c r="K292" s="30" t="e">
        <f t="shared" si="55"/>
        <v>#REF!</v>
      </c>
      <c r="L292" s="30" t="e">
        <f t="shared" si="56"/>
        <v>#REF!</v>
      </c>
      <c r="T292" s="36">
        <v>13</v>
      </c>
      <c r="U292" s="25">
        <v>44562</v>
      </c>
      <c r="V292" s="30" t="e">
        <f t="shared" si="57"/>
        <v>#REF!</v>
      </c>
      <c r="W292" s="30" t="e">
        <f t="shared" si="58"/>
        <v>#REF!</v>
      </c>
      <c r="X292" s="30" t="e">
        <f t="shared" si="59"/>
        <v>#REF!</v>
      </c>
    </row>
    <row r="293" spans="8:32">
      <c r="H293" s="36">
        <v>26</v>
      </c>
      <c r="I293" s="25">
        <v>44593</v>
      </c>
      <c r="J293" s="30" t="e">
        <f t="shared" si="54"/>
        <v>#REF!</v>
      </c>
      <c r="K293" s="30" t="e">
        <f t="shared" si="55"/>
        <v>#REF!</v>
      </c>
      <c r="L293" s="30" t="e">
        <f t="shared" si="56"/>
        <v>#REF!</v>
      </c>
      <c r="R293" s="30"/>
      <c r="S293" s="30"/>
      <c r="T293" s="36">
        <v>14</v>
      </c>
      <c r="U293" s="25">
        <v>44593</v>
      </c>
      <c r="V293" s="30" t="e">
        <f t="shared" si="57"/>
        <v>#REF!</v>
      </c>
      <c r="W293" s="30" t="e">
        <f t="shared" si="58"/>
        <v>#REF!</v>
      </c>
      <c r="X293" s="30" t="e">
        <f t="shared" si="59"/>
        <v>#REF!</v>
      </c>
      <c r="AA293" s="30"/>
      <c r="AB293" s="30"/>
      <c r="AC293" s="30"/>
      <c r="AD293" s="30"/>
      <c r="AE293" s="30"/>
    </row>
    <row r="294" spans="8:32">
      <c r="H294" s="36">
        <v>27</v>
      </c>
      <c r="I294" s="25">
        <v>44621</v>
      </c>
      <c r="J294" s="30" t="e">
        <f t="shared" si="54"/>
        <v>#REF!</v>
      </c>
      <c r="K294" s="30" t="e">
        <f t="shared" si="55"/>
        <v>#REF!</v>
      </c>
      <c r="L294" s="30" t="e">
        <f t="shared" si="56"/>
        <v>#REF!</v>
      </c>
      <c r="T294" s="36">
        <v>15</v>
      </c>
      <c r="U294" s="25">
        <v>44621</v>
      </c>
      <c r="V294" s="30" t="e">
        <f t="shared" si="57"/>
        <v>#REF!</v>
      </c>
      <c r="W294" s="30" t="e">
        <f t="shared" si="58"/>
        <v>#REF!</v>
      </c>
      <c r="X294" s="30" t="e">
        <f t="shared" si="59"/>
        <v>#REF!</v>
      </c>
    </row>
    <row r="295" spans="8:32">
      <c r="H295" s="36">
        <v>28</v>
      </c>
      <c r="I295" s="25">
        <v>44652</v>
      </c>
      <c r="J295" s="30" t="e">
        <f t="shared" si="54"/>
        <v>#REF!</v>
      </c>
      <c r="K295" s="30" t="e">
        <f t="shared" si="55"/>
        <v>#REF!</v>
      </c>
      <c r="L295" s="30" t="e">
        <f t="shared" si="56"/>
        <v>#REF!</v>
      </c>
      <c r="T295" s="36">
        <v>16</v>
      </c>
      <c r="U295" s="25">
        <v>44652</v>
      </c>
      <c r="V295" s="30" t="e">
        <f t="shared" si="57"/>
        <v>#REF!</v>
      </c>
      <c r="W295" s="30" t="e">
        <f t="shared" si="58"/>
        <v>#REF!</v>
      </c>
      <c r="X295" s="30" t="e">
        <f t="shared" si="59"/>
        <v>#REF!</v>
      </c>
    </row>
    <row r="296" spans="8:32">
      <c r="H296" s="36">
        <v>29</v>
      </c>
      <c r="I296" s="25">
        <v>44682</v>
      </c>
      <c r="J296" s="30" t="e">
        <f t="shared" si="54"/>
        <v>#REF!</v>
      </c>
      <c r="K296" s="30" t="e">
        <f t="shared" si="55"/>
        <v>#REF!</v>
      </c>
      <c r="L296" s="30" t="e">
        <f t="shared" si="56"/>
        <v>#REF!</v>
      </c>
      <c r="T296" s="36">
        <v>17</v>
      </c>
      <c r="U296" s="25">
        <v>44682</v>
      </c>
      <c r="V296" s="30" t="e">
        <f t="shared" si="57"/>
        <v>#REF!</v>
      </c>
      <c r="W296" s="30" t="e">
        <f t="shared" si="58"/>
        <v>#REF!</v>
      </c>
      <c r="X296" s="30" t="e">
        <f t="shared" si="59"/>
        <v>#REF!</v>
      </c>
    </row>
    <row r="297" spans="8:32">
      <c r="H297" s="36">
        <v>30</v>
      </c>
      <c r="I297" s="25">
        <v>44713</v>
      </c>
      <c r="J297" s="30" t="e">
        <f t="shared" si="54"/>
        <v>#REF!</v>
      </c>
      <c r="K297" s="30" t="e">
        <f t="shared" si="55"/>
        <v>#REF!</v>
      </c>
      <c r="L297" s="30" t="e">
        <f t="shared" si="56"/>
        <v>#REF!</v>
      </c>
      <c r="T297" s="36">
        <v>18</v>
      </c>
      <c r="U297" s="25">
        <v>44713</v>
      </c>
      <c r="V297" s="30" t="e">
        <f t="shared" si="57"/>
        <v>#REF!</v>
      </c>
      <c r="W297" s="30" t="e">
        <f t="shared" si="58"/>
        <v>#REF!</v>
      </c>
      <c r="X297" s="30" t="e">
        <f t="shared" si="59"/>
        <v>#REF!</v>
      </c>
    </row>
    <row r="298" spans="8:32">
      <c r="H298" s="36">
        <v>31</v>
      </c>
      <c r="I298" s="25">
        <v>44743</v>
      </c>
      <c r="J298" s="30" t="e">
        <f t="shared" si="54"/>
        <v>#REF!</v>
      </c>
      <c r="K298" s="30" t="e">
        <f t="shared" si="55"/>
        <v>#REF!</v>
      </c>
      <c r="L298" s="30" t="e">
        <f t="shared" si="56"/>
        <v>#REF!</v>
      </c>
      <c r="T298" s="36">
        <v>19</v>
      </c>
      <c r="U298" s="25">
        <v>44743</v>
      </c>
      <c r="V298" s="30" t="e">
        <f t="shared" si="57"/>
        <v>#REF!</v>
      </c>
      <c r="W298" s="30" t="e">
        <f t="shared" si="58"/>
        <v>#REF!</v>
      </c>
      <c r="X298" s="30" t="e">
        <f t="shared" si="59"/>
        <v>#REF!</v>
      </c>
    </row>
    <row r="299" spans="8:32">
      <c r="H299" s="36">
        <v>32</v>
      </c>
      <c r="I299" s="25">
        <v>44774</v>
      </c>
      <c r="J299" s="30" t="e">
        <f t="shared" si="54"/>
        <v>#REF!</v>
      </c>
      <c r="K299" s="30" t="e">
        <f t="shared" si="55"/>
        <v>#REF!</v>
      </c>
      <c r="L299" s="30" t="e">
        <f t="shared" si="56"/>
        <v>#REF!</v>
      </c>
      <c r="T299" s="36">
        <v>20</v>
      </c>
      <c r="U299" s="25">
        <v>44774</v>
      </c>
      <c r="V299" s="30" t="e">
        <f t="shared" si="57"/>
        <v>#REF!</v>
      </c>
      <c r="W299" s="30" t="e">
        <f t="shared" si="58"/>
        <v>#REF!</v>
      </c>
      <c r="X299" s="30" t="e">
        <f t="shared" si="59"/>
        <v>#REF!</v>
      </c>
    </row>
    <row r="300" spans="8:32">
      <c r="H300" s="36">
        <v>33</v>
      </c>
      <c r="I300" s="25">
        <v>44805</v>
      </c>
      <c r="J300" s="30" t="e">
        <f t="shared" si="54"/>
        <v>#REF!</v>
      </c>
      <c r="K300" s="30" t="e">
        <f t="shared" si="55"/>
        <v>#REF!</v>
      </c>
      <c r="L300" s="30" t="e">
        <f t="shared" si="56"/>
        <v>#REF!</v>
      </c>
      <c r="T300" s="36">
        <v>21</v>
      </c>
      <c r="U300" s="25">
        <v>44805</v>
      </c>
      <c r="V300" s="30" t="e">
        <f t="shared" si="57"/>
        <v>#REF!</v>
      </c>
      <c r="W300" s="30" t="e">
        <f t="shared" si="58"/>
        <v>#REF!</v>
      </c>
      <c r="X300" s="30" t="e">
        <f t="shared" si="59"/>
        <v>#REF!</v>
      </c>
    </row>
    <row r="301" spans="8:32">
      <c r="H301" s="36">
        <v>34</v>
      </c>
      <c r="I301" s="25">
        <v>44835</v>
      </c>
      <c r="J301" s="30" t="e">
        <f t="shared" si="54"/>
        <v>#REF!</v>
      </c>
      <c r="K301" s="30" t="e">
        <f t="shared" si="55"/>
        <v>#REF!</v>
      </c>
      <c r="L301" s="30" t="e">
        <f t="shared" si="56"/>
        <v>#REF!</v>
      </c>
      <c r="T301" s="36">
        <v>22</v>
      </c>
      <c r="U301" s="25">
        <v>44835</v>
      </c>
      <c r="V301" s="30" t="e">
        <f t="shared" si="57"/>
        <v>#REF!</v>
      </c>
      <c r="W301" s="30" t="e">
        <f t="shared" si="58"/>
        <v>#REF!</v>
      </c>
      <c r="X301" s="30" t="e">
        <f t="shared" si="59"/>
        <v>#REF!</v>
      </c>
    </row>
    <row r="302" spans="8:32">
      <c r="H302" s="36">
        <v>35</v>
      </c>
      <c r="I302" s="25">
        <v>44866</v>
      </c>
      <c r="J302" s="30" t="e">
        <f t="shared" si="54"/>
        <v>#REF!</v>
      </c>
      <c r="K302" s="30" t="e">
        <f t="shared" si="55"/>
        <v>#REF!</v>
      </c>
      <c r="L302" s="30" t="e">
        <f t="shared" si="56"/>
        <v>#REF!</v>
      </c>
      <c r="T302" s="36">
        <v>23</v>
      </c>
      <c r="U302" s="25">
        <v>44866</v>
      </c>
      <c r="V302" s="30" t="e">
        <f t="shared" si="57"/>
        <v>#REF!</v>
      </c>
      <c r="W302" s="30" t="e">
        <f t="shared" si="58"/>
        <v>#REF!</v>
      </c>
      <c r="X302" s="30" t="e">
        <f t="shared" si="59"/>
        <v>#REF!</v>
      </c>
    </row>
    <row r="303" spans="8:32">
      <c r="H303" s="36">
        <v>36</v>
      </c>
      <c r="I303" s="25">
        <v>44896</v>
      </c>
      <c r="J303" s="30" t="e">
        <f t="shared" si="54"/>
        <v>#REF!</v>
      </c>
      <c r="K303" s="30" t="e">
        <f t="shared" si="55"/>
        <v>#REF!</v>
      </c>
      <c r="L303" s="30" t="e">
        <f t="shared" si="56"/>
        <v>#REF!</v>
      </c>
      <c r="T303" s="36">
        <v>24</v>
      </c>
      <c r="U303" s="25">
        <v>44896</v>
      </c>
      <c r="V303" s="30" t="e">
        <f t="shared" si="57"/>
        <v>#REF!</v>
      </c>
      <c r="W303" s="30" t="e">
        <f t="shared" si="58"/>
        <v>#REF!</v>
      </c>
      <c r="X303" s="30" t="e">
        <f t="shared" si="59"/>
        <v>#REF!</v>
      </c>
    </row>
    <row r="304" spans="8:32">
      <c r="H304" s="36">
        <v>37</v>
      </c>
      <c r="I304" s="25">
        <v>44927</v>
      </c>
      <c r="J304" s="30" t="e">
        <f t="shared" si="54"/>
        <v>#REF!</v>
      </c>
      <c r="K304" s="30" t="e">
        <f t="shared" si="55"/>
        <v>#REF!</v>
      </c>
      <c r="L304" s="30" t="e">
        <f t="shared" si="56"/>
        <v>#REF!</v>
      </c>
      <c r="T304" s="36">
        <v>25</v>
      </c>
      <c r="U304" s="25">
        <v>44927</v>
      </c>
      <c r="V304" s="30" t="e">
        <f t="shared" si="57"/>
        <v>#REF!</v>
      </c>
      <c r="W304" s="30" t="e">
        <f t="shared" si="58"/>
        <v>#REF!</v>
      </c>
      <c r="X304" s="30" t="e">
        <f t="shared" si="59"/>
        <v>#REF!</v>
      </c>
    </row>
    <row r="305" spans="8:24">
      <c r="H305" s="36">
        <v>38</v>
      </c>
      <c r="I305" s="25">
        <v>44958</v>
      </c>
      <c r="J305" s="30" t="e">
        <f t="shared" si="54"/>
        <v>#REF!</v>
      </c>
      <c r="K305" s="30" t="e">
        <f t="shared" si="55"/>
        <v>#REF!</v>
      </c>
      <c r="L305" s="30" t="e">
        <f t="shared" si="56"/>
        <v>#REF!</v>
      </c>
      <c r="T305" s="36">
        <v>26</v>
      </c>
      <c r="U305" s="25">
        <v>44958</v>
      </c>
      <c r="V305" s="30" t="e">
        <f t="shared" si="57"/>
        <v>#REF!</v>
      </c>
      <c r="W305" s="30" t="e">
        <f t="shared" si="58"/>
        <v>#REF!</v>
      </c>
      <c r="X305" s="30" t="e">
        <f t="shared" si="59"/>
        <v>#REF!</v>
      </c>
    </row>
    <row r="306" spans="8:24">
      <c r="H306" s="36">
        <v>39</v>
      </c>
      <c r="I306" s="25">
        <v>44986</v>
      </c>
      <c r="J306" s="30" t="e">
        <f t="shared" si="54"/>
        <v>#REF!</v>
      </c>
      <c r="K306" s="30" t="e">
        <f t="shared" si="55"/>
        <v>#REF!</v>
      </c>
      <c r="L306" s="30" t="e">
        <f t="shared" si="56"/>
        <v>#REF!</v>
      </c>
      <c r="T306" s="36">
        <v>27</v>
      </c>
      <c r="U306" s="25">
        <v>44986</v>
      </c>
      <c r="V306" s="30" t="e">
        <f t="shared" si="57"/>
        <v>#REF!</v>
      </c>
      <c r="W306" s="30" t="e">
        <f t="shared" si="58"/>
        <v>#REF!</v>
      </c>
      <c r="X306" s="30" t="e">
        <f t="shared" si="59"/>
        <v>#REF!</v>
      </c>
    </row>
    <row r="307" spans="8:24">
      <c r="H307" s="36">
        <v>40</v>
      </c>
      <c r="I307" s="25">
        <v>45017</v>
      </c>
      <c r="J307" s="30" t="e">
        <f t="shared" si="54"/>
        <v>#REF!</v>
      </c>
      <c r="K307" s="30" t="e">
        <f t="shared" si="55"/>
        <v>#REF!</v>
      </c>
      <c r="L307" s="30" t="e">
        <f t="shared" si="56"/>
        <v>#REF!</v>
      </c>
      <c r="T307" s="36">
        <v>28</v>
      </c>
      <c r="U307" s="25">
        <v>45017</v>
      </c>
      <c r="V307" s="30" t="e">
        <f t="shared" si="57"/>
        <v>#REF!</v>
      </c>
      <c r="W307" s="30" t="e">
        <f t="shared" si="58"/>
        <v>#REF!</v>
      </c>
      <c r="X307" s="30" t="e">
        <f t="shared" si="59"/>
        <v>#REF!</v>
      </c>
    </row>
    <row r="308" spans="8:24">
      <c r="H308" s="36">
        <v>41</v>
      </c>
      <c r="I308" s="25">
        <v>45047</v>
      </c>
      <c r="J308" s="30" t="e">
        <f t="shared" si="54"/>
        <v>#REF!</v>
      </c>
      <c r="K308" s="30" t="e">
        <f t="shared" si="55"/>
        <v>#REF!</v>
      </c>
      <c r="L308" s="30" t="e">
        <f t="shared" si="56"/>
        <v>#REF!</v>
      </c>
      <c r="T308" s="36">
        <v>29</v>
      </c>
      <c r="U308" s="25">
        <v>45047</v>
      </c>
      <c r="V308" s="30" t="e">
        <f t="shared" si="57"/>
        <v>#REF!</v>
      </c>
      <c r="W308" s="30" t="e">
        <f t="shared" si="58"/>
        <v>#REF!</v>
      </c>
      <c r="X308" s="30" t="e">
        <f t="shared" si="59"/>
        <v>#REF!</v>
      </c>
    </row>
    <row r="309" spans="8:24">
      <c r="H309" s="36">
        <v>42</v>
      </c>
      <c r="I309" s="25">
        <v>45078</v>
      </c>
      <c r="J309" s="30" t="e">
        <f t="shared" si="54"/>
        <v>#REF!</v>
      </c>
      <c r="K309" s="30" t="e">
        <f t="shared" si="55"/>
        <v>#REF!</v>
      </c>
      <c r="L309" s="30" t="e">
        <f t="shared" si="56"/>
        <v>#REF!</v>
      </c>
      <c r="T309" s="36">
        <v>30</v>
      </c>
      <c r="U309" s="25">
        <v>45078</v>
      </c>
      <c r="V309" s="30" t="e">
        <f t="shared" si="57"/>
        <v>#REF!</v>
      </c>
      <c r="W309" s="30" t="e">
        <f t="shared" si="58"/>
        <v>#REF!</v>
      </c>
      <c r="X309" s="30" t="e">
        <f t="shared" si="59"/>
        <v>#REF!</v>
      </c>
    </row>
    <row r="310" spans="8:24">
      <c r="H310" s="36">
        <v>43</v>
      </c>
      <c r="I310" s="25">
        <v>45108</v>
      </c>
      <c r="J310" s="30" t="e">
        <f t="shared" si="54"/>
        <v>#REF!</v>
      </c>
      <c r="K310" s="30" t="e">
        <f t="shared" si="55"/>
        <v>#REF!</v>
      </c>
      <c r="L310" s="30" t="e">
        <f t="shared" si="56"/>
        <v>#REF!</v>
      </c>
      <c r="T310" s="36">
        <v>31</v>
      </c>
      <c r="U310" s="25">
        <v>45108</v>
      </c>
      <c r="V310" s="30" t="e">
        <f t="shared" si="57"/>
        <v>#REF!</v>
      </c>
      <c r="W310" s="30" t="e">
        <f t="shared" si="58"/>
        <v>#REF!</v>
      </c>
      <c r="X310" s="30" t="e">
        <f t="shared" si="59"/>
        <v>#REF!</v>
      </c>
    </row>
    <row r="311" spans="8:24">
      <c r="H311" s="36">
        <v>44</v>
      </c>
      <c r="I311" s="25">
        <v>45139</v>
      </c>
      <c r="J311" s="30" t="e">
        <f t="shared" si="54"/>
        <v>#REF!</v>
      </c>
      <c r="K311" s="30" t="e">
        <f t="shared" si="55"/>
        <v>#REF!</v>
      </c>
      <c r="L311" s="30" t="e">
        <f t="shared" si="56"/>
        <v>#REF!</v>
      </c>
      <c r="T311" s="36">
        <v>32</v>
      </c>
      <c r="U311" s="25">
        <v>45139</v>
      </c>
      <c r="V311" s="30" t="e">
        <f t="shared" si="57"/>
        <v>#REF!</v>
      </c>
      <c r="W311" s="30" t="e">
        <f t="shared" si="58"/>
        <v>#REF!</v>
      </c>
      <c r="X311" s="30" t="e">
        <f t="shared" si="59"/>
        <v>#REF!</v>
      </c>
    </row>
    <row r="312" spans="8:24">
      <c r="H312" s="36">
        <v>45</v>
      </c>
      <c r="I312" s="25">
        <v>45170</v>
      </c>
      <c r="J312" s="30" t="e">
        <f t="shared" si="54"/>
        <v>#REF!</v>
      </c>
      <c r="K312" s="30" t="e">
        <f t="shared" si="55"/>
        <v>#REF!</v>
      </c>
      <c r="L312" s="30" t="e">
        <f t="shared" si="56"/>
        <v>#REF!</v>
      </c>
      <c r="T312" s="36">
        <v>33</v>
      </c>
      <c r="U312" s="25">
        <v>45170</v>
      </c>
      <c r="V312" s="30" t="e">
        <f t="shared" si="57"/>
        <v>#REF!</v>
      </c>
      <c r="W312" s="30" t="e">
        <f t="shared" si="58"/>
        <v>#REF!</v>
      </c>
      <c r="X312" s="30" t="e">
        <f t="shared" si="59"/>
        <v>#REF!</v>
      </c>
    </row>
    <row r="313" spans="8:24">
      <c r="H313" s="36">
        <v>46</v>
      </c>
      <c r="I313" s="25">
        <v>45200</v>
      </c>
      <c r="J313" s="30" t="e">
        <f t="shared" si="54"/>
        <v>#REF!</v>
      </c>
      <c r="K313" s="30" t="e">
        <f t="shared" si="55"/>
        <v>#REF!</v>
      </c>
      <c r="L313" s="30" t="e">
        <f t="shared" si="56"/>
        <v>#REF!</v>
      </c>
      <c r="T313" s="36">
        <v>34</v>
      </c>
      <c r="U313" s="25">
        <v>45200</v>
      </c>
      <c r="V313" s="30" t="e">
        <f t="shared" si="57"/>
        <v>#REF!</v>
      </c>
      <c r="W313" s="30" t="e">
        <f t="shared" si="58"/>
        <v>#REF!</v>
      </c>
      <c r="X313" s="30" t="e">
        <f t="shared" si="59"/>
        <v>#REF!</v>
      </c>
    </row>
    <row r="314" spans="8:24">
      <c r="H314" s="36">
        <v>47</v>
      </c>
      <c r="I314" s="25">
        <v>45231</v>
      </c>
      <c r="J314" s="30" t="e">
        <f t="shared" si="54"/>
        <v>#REF!</v>
      </c>
      <c r="K314" s="30" t="e">
        <f t="shared" si="55"/>
        <v>#REF!</v>
      </c>
      <c r="L314" s="30" t="e">
        <f t="shared" si="56"/>
        <v>#REF!</v>
      </c>
      <c r="T314" s="36">
        <v>35</v>
      </c>
      <c r="U314" s="25">
        <v>45231</v>
      </c>
      <c r="V314" s="30" t="e">
        <f t="shared" si="57"/>
        <v>#REF!</v>
      </c>
      <c r="W314" s="30" t="e">
        <f t="shared" si="58"/>
        <v>#REF!</v>
      </c>
      <c r="X314" s="30" t="e">
        <f t="shared" si="59"/>
        <v>#REF!</v>
      </c>
    </row>
    <row r="315" spans="8:24">
      <c r="H315" s="36">
        <v>48</v>
      </c>
      <c r="I315" s="25">
        <v>45261</v>
      </c>
      <c r="J315" s="30" t="e">
        <f t="shared" si="54"/>
        <v>#REF!</v>
      </c>
      <c r="K315" s="30" t="e">
        <f t="shared" si="55"/>
        <v>#REF!</v>
      </c>
      <c r="L315" s="30" t="e">
        <f t="shared" si="56"/>
        <v>#REF!</v>
      </c>
      <c r="T315" s="36">
        <v>36</v>
      </c>
      <c r="U315" s="25">
        <v>45261</v>
      </c>
      <c r="V315" s="30" t="e">
        <f t="shared" si="57"/>
        <v>#REF!</v>
      </c>
      <c r="W315" s="30" t="e">
        <f t="shared" si="58"/>
        <v>#REF!</v>
      </c>
      <c r="X315" s="30" t="e">
        <f t="shared" si="59"/>
        <v>#REF!</v>
      </c>
    </row>
    <row r="316" spans="8:24">
      <c r="H316" s="36">
        <v>49</v>
      </c>
      <c r="I316" s="25">
        <v>45292</v>
      </c>
      <c r="J316" s="30" t="e">
        <f t="shared" si="54"/>
        <v>#REF!</v>
      </c>
      <c r="K316" s="30" t="e">
        <f t="shared" si="55"/>
        <v>#REF!</v>
      </c>
      <c r="L316" s="30" t="e">
        <f t="shared" si="56"/>
        <v>#REF!</v>
      </c>
      <c r="T316" s="36">
        <v>37</v>
      </c>
      <c r="U316" s="25">
        <v>45292</v>
      </c>
      <c r="V316" s="30" t="e">
        <f t="shared" si="57"/>
        <v>#REF!</v>
      </c>
      <c r="W316" s="30" t="e">
        <f t="shared" si="58"/>
        <v>#REF!</v>
      </c>
      <c r="X316" s="30" t="e">
        <f t="shared" si="59"/>
        <v>#REF!</v>
      </c>
    </row>
    <row r="317" spans="8:24">
      <c r="H317" s="36">
        <v>50</v>
      </c>
      <c r="I317" s="25">
        <v>45323</v>
      </c>
      <c r="J317" s="30" t="e">
        <f t="shared" si="54"/>
        <v>#REF!</v>
      </c>
      <c r="K317" s="30" t="e">
        <f t="shared" si="55"/>
        <v>#REF!</v>
      </c>
      <c r="L317" s="30" t="e">
        <f t="shared" si="56"/>
        <v>#REF!</v>
      </c>
      <c r="T317" s="36">
        <v>38</v>
      </c>
      <c r="U317" s="25">
        <v>45323</v>
      </c>
      <c r="V317" s="30" t="e">
        <f t="shared" si="57"/>
        <v>#REF!</v>
      </c>
      <c r="W317" s="30" t="e">
        <f t="shared" si="58"/>
        <v>#REF!</v>
      </c>
      <c r="X317" s="30" t="e">
        <f t="shared" si="59"/>
        <v>#REF!</v>
      </c>
    </row>
    <row r="318" spans="8:24">
      <c r="H318" s="36">
        <v>51</v>
      </c>
      <c r="I318" s="25">
        <v>45352</v>
      </c>
      <c r="J318" s="30" t="e">
        <f t="shared" si="54"/>
        <v>#REF!</v>
      </c>
      <c r="K318" s="30" t="e">
        <f t="shared" si="55"/>
        <v>#REF!</v>
      </c>
      <c r="L318" s="30" t="e">
        <f t="shared" si="56"/>
        <v>#REF!</v>
      </c>
      <c r="T318" s="36">
        <v>39</v>
      </c>
      <c r="U318" s="25">
        <v>45352</v>
      </c>
      <c r="V318" s="30" t="e">
        <f t="shared" si="57"/>
        <v>#REF!</v>
      </c>
      <c r="W318" s="30" t="e">
        <f t="shared" si="58"/>
        <v>#REF!</v>
      </c>
      <c r="X318" s="30" t="e">
        <f t="shared" si="59"/>
        <v>#REF!</v>
      </c>
    </row>
    <row r="319" spans="8:24">
      <c r="H319" s="36">
        <v>52</v>
      </c>
      <c r="I319" s="25">
        <v>45383</v>
      </c>
      <c r="J319" s="30" t="e">
        <f t="shared" si="54"/>
        <v>#REF!</v>
      </c>
      <c r="K319" s="30" t="e">
        <f t="shared" si="55"/>
        <v>#REF!</v>
      </c>
      <c r="L319" s="30" t="e">
        <f t="shared" si="56"/>
        <v>#REF!</v>
      </c>
      <c r="T319" s="36">
        <v>40</v>
      </c>
      <c r="U319" s="25">
        <v>45383</v>
      </c>
      <c r="V319" s="30" t="e">
        <f t="shared" si="57"/>
        <v>#REF!</v>
      </c>
      <c r="W319" s="30" t="e">
        <f t="shared" si="58"/>
        <v>#REF!</v>
      </c>
      <c r="X319" s="30" t="e">
        <f t="shared" si="59"/>
        <v>#REF!</v>
      </c>
    </row>
    <row r="320" spans="8:24">
      <c r="H320" s="36">
        <v>53</v>
      </c>
      <c r="I320" s="25">
        <v>45413</v>
      </c>
      <c r="J320" s="30" t="e">
        <f t="shared" si="54"/>
        <v>#REF!</v>
      </c>
      <c r="K320" s="30" t="e">
        <f t="shared" si="55"/>
        <v>#REF!</v>
      </c>
      <c r="L320" s="30" t="e">
        <f t="shared" si="56"/>
        <v>#REF!</v>
      </c>
      <c r="T320" s="36">
        <v>41</v>
      </c>
      <c r="U320" s="25">
        <v>45413</v>
      </c>
      <c r="V320" s="30" t="e">
        <f t="shared" si="57"/>
        <v>#REF!</v>
      </c>
      <c r="W320" s="30" t="e">
        <f t="shared" si="58"/>
        <v>#REF!</v>
      </c>
      <c r="X320" s="30" t="e">
        <f t="shared" si="59"/>
        <v>#REF!</v>
      </c>
    </row>
    <row r="321" spans="8:28">
      <c r="H321" s="36">
        <v>54</v>
      </c>
      <c r="I321" s="25">
        <v>45444</v>
      </c>
      <c r="J321" s="30" t="e">
        <f t="shared" si="54"/>
        <v>#REF!</v>
      </c>
      <c r="K321" s="30" t="e">
        <f t="shared" si="55"/>
        <v>#REF!</v>
      </c>
      <c r="L321" s="30" t="e">
        <f t="shared" si="56"/>
        <v>#REF!</v>
      </c>
      <c r="T321" s="36">
        <v>42</v>
      </c>
      <c r="U321" s="25">
        <v>45444</v>
      </c>
      <c r="V321" s="30" t="e">
        <f t="shared" si="57"/>
        <v>#REF!</v>
      </c>
      <c r="W321" s="30" t="e">
        <f t="shared" si="58"/>
        <v>#REF!</v>
      </c>
      <c r="X321" s="30" t="e">
        <f t="shared" si="59"/>
        <v>#REF!</v>
      </c>
    </row>
    <row r="322" spans="8:28">
      <c r="H322" s="36">
        <v>55</v>
      </c>
      <c r="I322" s="25">
        <v>45474</v>
      </c>
      <c r="J322" s="30" t="e">
        <f t="shared" si="54"/>
        <v>#REF!</v>
      </c>
      <c r="K322" s="30" t="e">
        <f t="shared" si="55"/>
        <v>#REF!</v>
      </c>
      <c r="L322" s="30" t="e">
        <f t="shared" si="56"/>
        <v>#REF!</v>
      </c>
      <c r="T322" s="36">
        <v>43</v>
      </c>
      <c r="U322" s="25">
        <v>45474</v>
      </c>
      <c r="V322" s="30" t="e">
        <f t="shared" si="57"/>
        <v>#REF!</v>
      </c>
      <c r="W322" s="30" t="e">
        <f t="shared" si="58"/>
        <v>#REF!</v>
      </c>
      <c r="X322" s="30" t="e">
        <f t="shared" si="59"/>
        <v>#REF!</v>
      </c>
    </row>
    <row r="323" spans="8:28">
      <c r="H323" s="36">
        <v>56</v>
      </c>
      <c r="I323" s="25">
        <v>45505</v>
      </c>
      <c r="J323" s="30" t="e">
        <f t="shared" si="54"/>
        <v>#REF!</v>
      </c>
      <c r="K323" s="30" t="e">
        <f t="shared" si="55"/>
        <v>#REF!</v>
      </c>
      <c r="L323" s="30" t="e">
        <f t="shared" si="56"/>
        <v>#REF!</v>
      </c>
      <c r="T323" s="36">
        <v>44</v>
      </c>
      <c r="U323" s="25">
        <v>45505</v>
      </c>
      <c r="V323" s="30" t="e">
        <f t="shared" si="57"/>
        <v>#REF!</v>
      </c>
      <c r="W323" s="30" t="e">
        <f t="shared" si="58"/>
        <v>#REF!</v>
      </c>
      <c r="X323" s="30" t="e">
        <f t="shared" si="59"/>
        <v>#REF!</v>
      </c>
    </row>
    <row r="324" spans="8:28">
      <c r="H324" s="36">
        <v>57</v>
      </c>
      <c r="I324" s="25">
        <v>45536</v>
      </c>
      <c r="J324" s="30" t="e">
        <f t="shared" si="54"/>
        <v>#REF!</v>
      </c>
      <c r="K324" s="30" t="e">
        <f t="shared" si="55"/>
        <v>#REF!</v>
      </c>
      <c r="L324" s="30" t="e">
        <f t="shared" si="56"/>
        <v>#REF!</v>
      </c>
      <c r="T324" s="36">
        <v>45</v>
      </c>
      <c r="U324" s="25">
        <v>45536</v>
      </c>
      <c r="V324" s="30" t="e">
        <f t="shared" si="57"/>
        <v>#REF!</v>
      </c>
      <c r="W324" s="30" t="e">
        <f t="shared" si="58"/>
        <v>#REF!</v>
      </c>
      <c r="X324" s="30" t="e">
        <f t="shared" si="59"/>
        <v>#REF!</v>
      </c>
    </row>
    <row r="325" spans="8:28">
      <c r="H325" s="36">
        <v>58</v>
      </c>
      <c r="I325" s="25">
        <v>45566</v>
      </c>
      <c r="J325" s="30" t="e">
        <f t="shared" si="54"/>
        <v>#REF!</v>
      </c>
      <c r="K325" s="30" t="e">
        <f t="shared" si="55"/>
        <v>#REF!</v>
      </c>
      <c r="L325" s="30" t="e">
        <f t="shared" si="56"/>
        <v>#REF!</v>
      </c>
      <c r="T325" s="36">
        <v>46</v>
      </c>
      <c r="U325" s="25">
        <v>45566</v>
      </c>
      <c r="V325" s="30" t="e">
        <f t="shared" si="57"/>
        <v>#REF!</v>
      </c>
      <c r="W325" s="30" t="e">
        <f t="shared" si="58"/>
        <v>#REF!</v>
      </c>
      <c r="X325" s="30" t="e">
        <f t="shared" si="59"/>
        <v>#REF!</v>
      </c>
    </row>
    <row r="326" spans="8:28">
      <c r="H326" s="36">
        <v>59</v>
      </c>
      <c r="I326" s="25">
        <v>45597</v>
      </c>
      <c r="J326" s="30" t="e">
        <f t="shared" si="54"/>
        <v>#REF!</v>
      </c>
      <c r="K326" s="30" t="e">
        <f t="shared" si="55"/>
        <v>#REF!</v>
      </c>
      <c r="L326" s="30" t="e">
        <f t="shared" si="56"/>
        <v>#REF!</v>
      </c>
      <c r="T326" s="36">
        <v>47</v>
      </c>
      <c r="U326" s="25">
        <v>45597</v>
      </c>
      <c r="V326" s="30" t="e">
        <f t="shared" si="57"/>
        <v>#REF!</v>
      </c>
      <c r="W326" s="30" t="e">
        <f t="shared" si="58"/>
        <v>#REF!</v>
      </c>
      <c r="X326" s="30" t="e">
        <f t="shared" si="59"/>
        <v>#REF!</v>
      </c>
    </row>
    <row r="327" spans="8:28">
      <c r="H327" s="36">
        <v>60</v>
      </c>
      <c r="I327" s="25">
        <v>45627</v>
      </c>
      <c r="J327" s="30" t="e">
        <f t="shared" si="54"/>
        <v>#REF!</v>
      </c>
      <c r="K327" s="30" t="e">
        <f t="shared" si="55"/>
        <v>#REF!</v>
      </c>
      <c r="L327" s="30" t="e">
        <f t="shared" si="56"/>
        <v>#REF!</v>
      </c>
      <c r="T327" s="36">
        <v>48</v>
      </c>
      <c r="U327" s="25">
        <v>45627</v>
      </c>
      <c r="V327" s="30" t="e">
        <f t="shared" si="57"/>
        <v>#REF!</v>
      </c>
      <c r="W327" s="30" t="e">
        <f t="shared" si="58"/>
        <v>#REF!</v>
      </c>
      <c r="X327" s="30" t="e">
        <f t="shared" si="59"/>
        <v>#REF!</v>
      </c>
    </row>
    <row r="328" spans="8:28">
      <c r="H328" s="36">
        <v>61</v>
      </c>
      <c r="I328" s="25">
        <v>45658</v>
      </c>
      <c r="J328" s="30"/>
      <c r="K328" s="30"/>
      <c r="L328" s="30"/>
      <c r="T328" s="36">
        <v>49</v>
      </c>
      <c r="U328" s="25">
        <v>45658</v>
      </c>
      <c r="V328" s="30" t="e">
        <f t="shared" si="57"/>
        <v>#REF!</v>
      </c>
      <c r="W328" s="30" t="e">
        <f t="shared" si="58"/>
        <v>#REF!</v>
      </c>
      <c r="X328" s="30" t="e">
        <f t="shared" si="59"/>
        <v>#REF!</v>
      </c>
      <c r="AB328" s="30"/>
    </row>
    <row r="329" spans="8:28">
      <c r="H329" s="36">
        <v>62</v>
      </c>
      <c r="I329" s="25">
        <v>45689</v>
      </c>
      <c r="J329" s="30"/>
      <c r="K329" s="30"/>
      <c r="L329" s="30"/>
      <c r="T329" s="36">
        <v>50</v>
      </c>
      <c r="U329" s="25">
        <v>45689</v>
      </c>
      <c r="V329" s="30" t="e">
        <f t="shared" si="57"/>
        <v>#REF!</v>
      </c>
      <c r="W329" s="30" t="e">
        <f t="shared" si="58"/>
        <v>#REF!</v>
      </c>
      <c r="X329" s="30" t="e">
        <f t="shared" si="59"/>
        <v>#REF!</v>
      </c>
    </row>
    <row r="330" spans="8:28">
      <c r="H330" s="36">
        <v>63</v>
      </c>
      <c r="I330" s="25">
        <v>45717</v>
      </c>
      <c r="J330" s="30"/>
      <c r="K330" s="30"/>
      <c r="L330" s="30"/>
      <c r="T330" s="36">
        <v>51</v>
      </c>
      <c r="U330" s="25">
        <v>45717</v>
      </c>
      <c r="V330" s="30" t="e">
        <f t="shared" si="57"/>
        <v>#REF!</v>
      </c>
      <c r="W330" s="30" t="e">
        <f t="shared" si="58"/>
        <v>#REF!</v>
      </c>
      <c r="X330" s="30" t="e">
        <f t="shared" si="59"/>
        <v>#REF!</v>
      </c>
    </row>
    <row r="331" spans="8:28">
      <c r="H331" s="36">
        <v>64</v>
      </c>
      <c r="I331" s="25">
        <v>45748</v>
      </c>
      <c r="J331" s="30"/>
      <c r="K331" s="30"/>
      <c r="L331" s="30"/>
      <c r="T331" s="36">
        <v>52</v>
      </c>
      <c r="U331" s="25">
        <v>45748</v>
      </c>
      <c r="V331" s="30" t="e">
        <f t="shared" si="57"/>
        <v>#REF!</v>
      </c>
      <c r="W331" s="30" t="e">
        <f t="shared" si="58"/>
        <v>#REF!</v>
      </c>
      <c r="X331" s="30" t="e">
        <f t="shared" si="59"/>
        <v>#REF!</v>
      </c>
    </row>
    <row r="332" spans="8:28">
      <c r="H332" s="36">
        <v>65</v>
      </c>
      <c r="I332" s="25">
        <v>45778</v>
      </c>
      <c r="J332" s="30"/>
      <c r="K332" s="30"/>
      <c r="L332" s="30"/>
      <c r="T332" s="36">
        <v>53</v>
      </c>
      <c r="U332" s="25">
        <v>45778</v>
      </c>
      <c r="V332" s="30" t="e">
        <f t="shared" si="57"/>
        <v>#REF!</v>
      </c>
      <c r="W332" s="30" t="e">
        <f t="shared" si="58"/>
        <v>#REF!</v>
      </c>
      <c r="X332" s="30" t="e">
        <f t="shared" si="59"/>
        <v>#REF!</v>
      </c>
    </row>
    <row r="333" spans="8:28">
      <c r="H333" s="36">
        <v>66</v>
      </c>
      <c r="I333" s="25">
        <v>45809</v>
      </c>
      <c r="J333" s="30"/>
      <c r="K333" s="30"/>
      <c r="L333" s="30"/>
      <c r="T333" s="36">
        <v>54</v>
      </c>
      <c r="U333" s="25">
        <v>45809</v>
      </c>
      <c r="V333" s="30" t="e">
        <f t="shared" si="57"/>
        <v>#REF!</v>
      </c>
      <c r="W333" s="30" t="e">
        <f t="shared" si="58"/>
        <v>#REF!</v>
      </c>
      <c r="X333" s="30" t="e">
        <f t="shared" si="59"/>
        <v>#REF!</v>
      </c>
    </row>
    <row r="334" spans="8:28">
      <c r="H334" s="36">
        <v>67</v>
      </c>
      <c r="I334" s="25">
        <v>45839</v>
      </c>
      <c r="J334" s="30"/>
      <c r="K334" s="30"/>
      <c r="L334" s="30"/>
      <c r="T334" s="36">
        <v>55</v>
      </c>
      <c r="U334" s="25">
        <v>45839</v>
      </c>
      <c r="V334" s="30" t="e">
        <f t="shared" si="57"/>
        <v>#REF!</v>
      </c>
      <c r="W334" s="30" t="e">
        <f t="shared" si="58"/>
        <v>#REF!</v>
      </c>
      <c r="X334" s="30" t="e">
        <f t="shared" si="59"/>
        <v>#REF!</v>
      </c>
    </row>
    <row r="335" spans="8:28">
      <c r="H335" s="36">
        <v>68</v>
      </c>
      <c r="I335" s="25">
        <v>45870</v>
      </c>
      <c r="J335" s="30"/>
      <c r="K335" s="30"/>
      <c r="L335" s="30"/>
      <c r="T335" s="36">
        <v>56</v>
      </c>
      <c r="U335" s="25">
        <v>45870</v>
      </c>
      <c r="V335" s="30" t="e">
        <f t="shared" si="57"/>
        <v>#REF!</v>
      </c>
      <c r="W335" s="30" t="e">
        <f t="shared" si="58"/>
        <v>#REF!</v>
      </c>
      <c r="X335" s="30" t="e">
        <f t="shared" si="59"/>
        <v>#REF!</v>
      </c>
    </row>
    <row r="336" spans="8:28">
      <c r="H336" s="36">
        <v>69</v>
      </c>
      <c r="I336" s="25">
        <v>45901</v>
      </c>
      <c r="J336" s="30"/>
      <c r="K336" s="30"/>
      <c r="L336" s="30"/>
      <c r="T336" s="36">
        <v>57</v>
      </c>
      <c r="U336" s="25">
        <v>45901</v>
      </c>
      <c r="V336" s="30" t="e">
        <f t="shared" si="57"/>
        <v>#REF!</v>
      </c>
      <c r="W336" s="30" t="e">
        <f t="shared" si="58"/>
        <v>#REF!</v>
      </c>
      <c r="X336" s="30" t="e">
        <f t="shared" si="59"/>
        <v>#REF!</v>
      </c>
    </row>
    <row r="337" spans="8:24">
      <c r="H337" s="36">
        <v>70</v>
      </c>
      <c r="I337" s="25">
        <v>45931</v>
      </c>
      <c r="J337" s="30"/>
      <c r="K337" s="30"/>
      <c r="L337" s="30"/>
      <c r="T337" s="36">
        <v>58</v>
      </c>
      <c r="U337" s="25">
        <v>45931</v>
      </c>
      <c r="V337" s="30" t="e">
        <f t="shared" si="57"/>
        <v>#REF!</v>
      </c>
      <c r="W337" s="30" t="e">
        <f t="shared" si="58"/>
        <v>#REF!</v>
      </c>
      <c r="X337" s="30" t="e">
        <f t="shared" si="59"/>
        <v>#REF!</v>
      </c>
    </row>
    <row r="338" spans="8:24">
      <c r="H338" s="36">
        <v>71</v>
      </c>
      <c r="I338" s="25">
        <v>45962</v>
      </c>
      <c r="J338" s="30"/>
      <c r="K338" s="30"/>
      <c r="L338" s="30"/>
      <c r="T338" s="36">
        <v>59</v>
      </c>
      <c r="U338" s="25">
        <v>45962</v>
      </c>
      <c r="V338" s="30" t="e">
        <f t="shared" si="57"/>
        <v>#REF!</v>
      </c>
      <c r="W338" s="30" t="e">
        <f t="shared" si="58"/>
        <v>#REF!</v>
      </c>
      <c r="X338" s="30" t="e">
        <f t="shared" si="59"/>
        <v>#REF!</v>
      </c>
    </row>
    <row r="339" spans="8:24">
      <c r="H339" s="36">
        <v>72</v>
      </c>
      <c r="I339" s="25">
        <v>45992</v>
      </c>
      <c r="J339" s="30"/>
      <c r="K339" s="30"/>
      <c r="L339" s="30"/>
      <c r="T339" s="36">
        <v>60</v>
      </c>
      <c r="U339" s="25">
        <v>45992</v>
      </c>
      <c r="V339" s="30" t="e">
        <f t="shared" si="57"/>
        <v>#REF!</v>
      </c>
      <c r="W339" s="30" t="e">
        <f t="shared" si="58"/>
        <v>#REF!</v>
      </c>
      <c r="X339" s="30" t="e">
        <f t="shared" si="59"/>
        <v>#REF!</v>
      </c>
    </row>
    <row r="340" spans="8:24">
      <c r="H340" s="36">
        <v>73</v>
      </c>
      <c r="I340" s="25">
        <v>46023</v>
      </c>
      <c r="J340" s="30"/>
      <c r="K340" s="30"/>
      <c r="L340" s="30"/>
      <c r="T340" s="36">
        <v>61</v>
      </c>
      <c r="U340" s="25">
        <v>46023</v>
      </c>
      <c r="V340" s="30"/>
      <c r="W340" s="30"/>
      <c r="X340" s="30"/>
    </row>
    <row r="341" spans="8:24">
      <c r="H341" s="36">
        <v>74</v>
      </c>
      <c r="I341" s="25">
        <v>46054</v>
      </c>
      <c r="J341" s="30"/>
      <c r="K341" s="30"/>
      <c r="L341" s="30"/>
      <c r="T341" s="36">
        <v>62</v>
      </c>
      <c r="U341" s="25">
        <v>46054</v>
      </c>
      <c r="V341" s="30"/>
      <c r="W341" s="30"/>
      <c r="X341" s="30"/>
    </row>
    <row r="342" spans="8:24">
      <c r="H342" s="36">
        <v>75</v>
      </c>
      <c r="I342" s="25">
        <v>46082</v>
      </c>
      <c r="J342" s="30"/>
      <c r="K342" s="30"/>
      <c r="L342" s="30"/>
      <c r="T342" s="36">
        <v>63</v>
      </c>
      <c r="U342" s="25">
        <v>46082</v>
      </c>
      <c r="V342" s="30"/>
      <c r="W342" s="30"/>
      <c r="X342" s="30"/>
    </row>
    <row r="343" spans="8:24">
      <c r="H343" s="36">
        <v>76</v>
      </c>
      <c r="I343" s="25">
        <v>46113</v>
      </c>
      <c r="J343" s="30"/>
      <c r="K343" s="30"/>
      <c r="L343" s="30"/>
      <c r="T343" s="36">
        <v>64</v>
      </c>
      <c r="U343" s="25">
        <v>46113</v>
      </c>
      <c r="V343" s="30"/>
      <c r="W343" s="30"/>
      <c r="X343" s="30"/>
    </row>
    <row r="344" spans="8:24">
      <c r="H344" s="36">
        <v>77</v>
      </c>
      <c r="I344" s="25">
        <v>46143</v>
      </c>
      <c r="J344" s="30"/>
      <c r="K344" s="30"/>
      <c r="L344" s="30"/>
      <c r="T344" s="36">
        <v>65</v>
      </c>
      <c r="U344" s="25">
        <v>46143</v>
      </c>
      <c r="V344" s="30"/>
      <c r="W344" s="30"/>
      <c r="X344" s="30"/>
    </row>
    <row r="345" spans="8:24">
      <c r="H345" s="36">
        <v>78</v>
      </c>
      <c r="I345" s="25">
        <v>46174</v>
      </c>
      <c r="J345" s="30"/>
      <c r="K345" s="30"/>
      <c r="L345" s="30"/>
      <c r="T345" s="36">
        <v>66</v>
      </c>
      <c r="U345" s="25">
        <v>46174</v>
      </c>
      <c r="V345" s="30"/>
      <c r="W345" s="30"/>
      <c r="X345" s="30"/>
    </row>
    <row r="346" spans="8:24">
      <c r="H346" s="36">
        <v>79</v>
      </c>
      <c r="I346" s="25">
        <v>46204</v>
      </c>
      <c r="J346" s="30"/>
      <c r="K346" s="30"/>
      <c r="L346" s="30"/>
      <c r="T346" s="36">
        <v>67</v>
      </c>
      <c r="U346" s="25">
        <v>46204</v>
      </c>
      <c r="V346" s="30"/>
      <c r="W346" s="30"/>
      <c r="X346" s="30"/>
    </row>
    <row r="347" spans="8:24">
      <c r="H347" s="36">
        <v>80</v>
      </c>
      <c r="I347" s="25">
        <v>46235</v>
      </c>
      <c r="J347" s="30"/>
      <c r="K347" s="30"/>
      <c r="L347" s="30"/>
      <c r="T347" s="36">
        <v>68</v>
      </c>
      <c r="U347" s="25">
        <v>46235</v>
      </c>
      <c r="V347" s="30"/>
      <c r="W347" s="30"/>
      <c r="X347" s="30"/>
    </row>
    <row r="348" spans="8:24">
      <c r="H348" s="36">
        <v>81</v>
      </c>
      <c r="I348" s="25">
        <v>46266</v>
      </c>
      <c r="J348" s="30"/>
      <c r="K348" s="30"/>
      <c r="L348" s="30"/>
      <c r="T348" s="36">
        <v>69</v>
      </c>
      <c r="U348" s="25">
        <v>46266</v>
      </c>
      <c r="V348" s="30"/>
      <c r="W348" s="30"/>
      <c r="X348" s="30"/>
    </row>
    <row r="349" spans="8:24">
      <c r="H349" s="36">
        <v>82</v>
      </c>
      <c r="I349" s="25">
        <v>46296</v>
      </c>
      <c r="J349" s="30"/>
      <c r="K349" s="30"/>
      <c r="L349" s="30"/>
      <c r="T349" s="36">
        <v>70</v>
      </c>
      <c r="U349" s="25">
        <v>46296</v>
      </c>
      <c r="V349" s="30"/>
      <c r="W349" s="30"/>
      <c r="X349" s="30"/>
    </row>
    <row r="350" spans="8:24">
      <c r="H350" s="36">
        <v>83</v>
      </c>
      <c r="I350" s="25">
        <v>46327</v>
      </c>
      <c r="J350" s="30"/>
      <c r="K350" s="30"/>
      <c r="L350" s="30"/>
      <c r="T350" s="36">
        <v>71</v>
      </c>
      <c r="U350" s="25">
        <v>46327</v>
      </c>
      <c r="V350" s="30"/>
      <c r="W350" s="30"/>
      <c r="X350" s="30"/>
    </row>
    <row r="351" spans="8:24">
      <c r="H351" s="36">
        <v>84</v>
      </c>
      <c r="I351" s="25">
        <v>46357</v>
      </c>
      <c r="J351" s="30"/>
      <c r="K351" s="30"/>
      <c r="L351" s="30"/>
      <c r="T351" s="36">
        <v>72</v>
      </c>
      <c r="U351" s="25">
        <v>46357</v>
      </c>
      <c r="V351" s="30"/>
      <c r="W351" s="30"/>
      <c r="X351" s="30"/>
    </row>
    <row r="352" spans="8:24">
      <c r="H352" s="36">
        <v>85</v>
      </c>
      <c r="I352" s="25">
        <v>46388</v>
      </c>
      <c r="J352" s="30"/>
      <c r="K352" s="30"/>
      <c r="L352" s="30"/>
      <c r="T352" s="36">
        <v>73</v>
      </c>
      <c r="U352" s="25">
        <v>46388</v>
      </c>
      <c r="V352" s="30"/>
      <c r="W352" s="30"/>
      <c r="X352" s="30"/>
    </row>
    <row r="353" spans="8:24">
      <c r="H353" s="36">
        <v>86</v>
      </c>
      <c r="I353" s="25">
        <v>46419</v>
      </c>
      <c r="J353" s="30"/>
      <c r="K353" s="30"/>
      <c r="L353" s="30"/>
      <c r="T353" s="36">
        <v>74</v>
      </c>
      <c r="U353" s="25">
        <v>46419</v>
      </c>
      <c r="V353" s="30"/>
      <c r="W353" s="30"/>
      <c r="X353" s="30"/>
    </row>
    <row r="354" spans="8:24">
      <c r="H354" s="36">
        <v>87</v>
      </c>
      <c r="I354" s="25">
        <v>46447</v>
      </c>
      <c r="J354" s="30"/>
      <c r="K354" s="30"/>
      <c r="L354" s="30"/>
      <c r="T354" s="36">
        <v>75</v>
      </c>
      <c r="U354" s="25">
        <v>46447</v>
      </c>
      <c r="V354" s="30"/>
      <c r="W354" s="30"/>
      <c r="X354" s="30"/>
    </row>
    <row r="355" spans="8:24">
      <c r="H355" s="36">
        <v>88</v>
      </c>
      <c r="I355" s="25">
        <v>46478</v>
      </c>
      <c r="J355" s="30"/>
      <c r="K355" s="30"/>
      <c r="L355" s="30"/>
      <c r="T355" s="36">
        <v>76</v>
      </c>
      <c r="U355" s="25">
        <v>46478</v>
      </c>
      <c r="V355" s="30"/>
      <c r="W355" s="30"/>
      <c r="X355" s="30"/>
    </row>
    <row r="356" spans="8:24">
      <c r="H356" s="36">
        <v>89</v>
      </c>
      <c r="I356" s="25">
        <v>46508</v>
      </c>
      <c r="J356" s="30"/>
      <c r="K356" s="30"/>
      <c r="L356" s="30"/>
      <c r="T356" s="36">
        <v>77</v>
      </c>
      <c r="U356" s="25">
        <v>46508</v>
      </c>
      <c r="V356" s="30"/>
      <c r="W356" s="30"/>
      <c r="X356" s="30"/>
    </row>
    <row r="357" spans="8:24">
      <c r="H357" s="36">
        <v>90</v>
      </c>
      <c r="I357" s="25">
        <v>46539</v>
      </c>
      <c r="J357" s="30"/>
      <c r="K357" s="30"/>
      <c r="L357" s="30"/>
      <c r="T357" s="36">
        <v>78</v>
      </c>
      <c r="U357" s="25">
        <v>46539</v>
      </c>
      <c r="V357" s="30"/>
      <c r="W357" s="30"/>
      <c r="X357" s="30"/>
    </row>
    <row r="358" spans="8:24">
      <c r="H358" s="36">
        <v>91</v>
      </c>
      <c r="I358" s="25">
        <v>46569</v>
      </c>
      <c r="J358" s="30"/>
      <c r="K358" s="30"/>
      <c r="L358" s="30"/>
      <c r="T358" s="36">
        <v>79</v>
      </c>
      <c r="U358" s="25">
        <v>46569</v>
      </c>
      <c r="V358" s="30"/>
      <c r="W358" s="30"/>
      <c r="X358" s="30"/>
    </row>
    <row r="359" spans="8:24">
      <c r="H359" s="36">
        <v>92</v>
      </c>
      <c r="I359" s="25">
        <v>46600</v>
      </c>
      <c r="J359" s="30"/>
      <c r="K359" s="30"/>
      <c r="L359" s="30"/>
      <c r="T359" s="36">
        <v>80</v>
      </c>
      <c r="U359" s="25">
        <v>46600</v>
      </c>
      <c r="V359" s="30"/>
      <c r="W359" s="30"/>
      <c r="X359" s="30"/>
    </row>
    <row r="360" spans="8:24">
      <c r="H360" s="36">
        <v>93</v>
      </c>
      <c r="I360" s="25">
        <v>46631</v>
      </c>
      <c r="J360" s="30"/>
      <c r="K360" s="30"/>
      <c r="L360" s="30"/>
      <c r="T360" s="36">
        <v>81</v>
      </c>
      <c r="U360" s="25">
        <v>46631</v>
      </c>
      <c r="V360" s="30"/>
      <c r="W360" s="30"/>
      <c r="X360" s="30"/>
    </row>
    <row r="361" spans="8:24">
      <c r="H361" s="36">
        <v>94</v>
      </c>
      <c r="I361" s="25">
        <v>46661</v>
      </c>
      <c r="J361" s="30"/>
      <c r="K361" s="30"/>
      <c r="L361" s="30"/>
      <c r="T361" s="36">
        <v>82</v>
      </c>
      <c r="U361" s="25">
        <v>46661</v>
      </c>
      <c r="V361" s="30"/>
      <c r="W361" s="30"/>
      <c r="X361" s="30"/>
    </row>
    <row r="362" spans="8:24">
      <c r="H362" s="36">
        <v>95</v>
      </c>
      <c r="I362" s="25">
        <v>46692</v>
      </c>
      <c r="J362" s="30"/>
      <c r="K362" s="30"/>
      <c r="L362" s="30"/>
      <c r="T362" s="36">
        <v>83</v>
      </c>
      <c r="U362" s="25">
        <v>46692</v>
      </c>
      <c r="V362" s="30"/>
      <c r="W362" s="30"/>
      <c r="X362" s="30"/>
    </row>
    <row r="363" spans="8:24">
      <c r="H363" s="36">
        <v>96</v>
      </c>
      <c r="I363" s="25">
        <v>46722</v>
      </c>
      <c r="J363" s="30"/>
      <c r="K363" s="30"/>
      <c r="L363" s="30"/>
      <c r="T363" s="36">
        <v>84</v>
      </c>
      <c r="U363" s="25">
        <v>46722</v>
      </c>
      <c r="V363" s="30"/>
      <c r="W363" s="30"/>
      <c r="X363" s="30"/>
    </row>
    <row r="364" spans="8:24">
      <c r="H364" s="36">
        <v>97</v>
      </c>
      <c r="I364" s="25">
        <v>46753</v>
      </c>
      <c r="J364" s="30"/>
      <c r="K364" s="30"/>
      <c r="L364" s="30"/>
      <c r="T364" s="36">
        <v>85</v>
      </c>
      <c r="U364" s="25">
        <v>46753</v>
      </c>
      <c r="V364" s="30"/>
      <c r="W364" s="30"/>
      <c r="X364" s="30"/>
    </row>
    <row r="365" spans="8:24">
      <c r="H365" s="36">
        <v>98</v>
      </c>
      <c r="I365" s="25">
        <v>46784</v>
      </c>
      <c r="J365" s="30"/>
      <c r="K365" s="30"/>
      <c r="L365" s="30"/>
      <c r="T365" s="36">
        <v>86</v>
      </c>
      <c r="U365" s="25">
        <v>46784</v>
      </c>
      <c r="V365" s="30"/>
      <c r="W365" s="30"/>
      <c r="X365" s="30"/>
    </row>
    <row r="366" spans="8:24">
      <c r="H366" s="36">
        <v>99</v>
      </c>
      <c r="I366" s="25">
        <v>46813</v>
      </c>
      <c r="J366" s="30"/>
      <c r="K366" s="30"/>
      <c r="L366" s="30"/>
      <c r="T366" s="36">
        <v>87</v>
      </c>
      <c r="U366" s="25">
        <v>46813</v>
      </c>
      <c r="V366" s="30"/>
      <c r="W366" s="30"/>
      <c r="X366" s="30"/>
    </row>
    <row r="367" spans="8:24">
      <c r="H367" s="36">
        <v>100</v>
      </c>
      <c r="I367" s="25">
        <v>46844</v>
      </c>
      <c r="J367" s="30"/>
      <c r="K367" s="30"/>
      <c r="L367" s="30"/>
      <c r="T367" s="36">
        <v>88</v>
      </c>
      <c r="U367" s="25">
        <v>46844</v>
      </c>
      <c r="V367" s="30"/>
      <c r="W367" s="30"/>
      <c r="X367" s="30"/>
    </row>
    <row r="368" spans="8:24">
      <c r="H368" s="36">
        <v>101</v>
      </c>
      <c r="I368" s="25">
        <v>46874</v>
      </c>
      <c r="J368" s="30"/>
      <c r="K368" s="30"/>
      <c r="L368" s="30"/>
      <c r="T368" s="36">
        <v>89</v>
      </c>
      <c r="U368" s="25">
        <v>46874</v>
      </c>
      <c r="V368" s="30"/>
      <c r="W368" s="30"/>
      <c r="X368" s="30"/>
    </row>
    <row r="369" spans="8:24">
      <c r="H369" s="36">
        <v>102</v>
      </c>
      <c r="I369" s="25">
        <v>46905</v>
      </c>
      <c r="J369" s="30"/>
      <c r="K369" s="30"/>
      <c r="L369" s="30"/>
      <c r="T369" s="36">
        <v>90</v>
      </c>
      <c r="U369" s="25">
        <v>46905</v>
      </c>
      <c r="V369" s="30"/>
      <c r="W369" s="30"/>
      <c r="X369" s="30"/>
    </row>
    <row r="370" spans="8:24">
      <c r="H370" s="36">
        <v>103</v>
      </c>
      <c r="I370" s="25">
        <v>46935</v>
      </c>
      <c r="J370" s="30"/>
      <c r="K370" s="30"/>
      <c r="L370" s="30"/>
      <c r="T370" s="36">
        <v>91</v>
      </c>
      <c r="U370" s="25">
        <v>46935</v>
      </c>
      <c r="V370" s="30"/>
      <c r="W370" s="30"/>
      <c r="X370" s="30"/>
    </row>
    <row r="371" spans="8:24">
      <c r="H371" s="36">
        <v>104</v>
      </c>
      <c r="I371" s="25">
        <v>46966</v>
      </c>
      <c r="J371" s="30"/>
      <c r="K371" s="30"/>
      <c r="L371" s="30"/>
      <c r="T371" s="36">
        <v>92</v>
      </c>
      <c r="U371" s="25">
        <v>46966</v>
      </c>
      <c r="V371" s="30"/>
      <c r="W371" s="30"/>
      <c r="X371" s="30"/>
    </row>
    <row r="372" spans="8:24">
      <c r="H372" s="36">
        <v>105</v>
      </c>
      <c r="I372" s="25">
        <v>46997</v>
      </c>
      <c r="J372" s="30"/>
      <c r="K372" s="30"/>
      <c r="L372" s="30"/>
      <c r="T372" s="36">
        <v>93</v>
      </c>
      <c r="U372" s="25">
        <v>46997</v>
      </c>
      <c r="V372" s="30"/>
      <c r="W372" s="30"/>
      <c r="X372" s="30"/>
    </row>
    <row r="373" spans="8:24">
      <c r="H373" s="36">
        <v>106</v>
      </c>
      <c r="I373" s="25">
        <v>47027</v>
      </c>
      <c r="J373" s="30"/>
      <c r="K373" s="30"/>
      <c r="L373" s="30"/>
      <c r="T373" s="36">
        <v>94</v>
      </c>
      <c r="U373" s="25">
        <v>47027</v>
      </c>
      <c r="V373" s="30"/>
      <c r="W373" s="30"/>
      <c r="X373" s="30"/>
    </row>
    <row r="374" spans="8:24">
      <c r="H374" s="36">
        <v>107</v>
      </c>
      <c r="I374" s="25">
        <v>47058</v>
      </c>
      <c r="J374" s="30"/>
      <c r="K374" s="30"/>
      <c r="L374" s="30"/>
      <c r="T374" s="36">
        <v>95</v>
      </c>
      <c r="U374" s="25">
        <v>47058</v>
      </c>
      <c r="V374" s="30"/>
      <c r="W374" s="30"/>
      <c r="X374" s="30"/>
    </row>
    <row r="375" spans="8:24">
      <c r="H375" s="36">
        <v>108</v>
      </c>
      <c r="I375" s="25">
        <v>47088</v>
      </c>
      <c r="J375" s="30"/>
      <c r="K375" s="30"/>
      <c r="L375" s="30"/>
      <c r="T375" s="36">
        <v>96</v>
      </c>
      <c r="U375" s="25">
        <v>47088</v>
      </c>
      <c r="V375" s="30"/>
      <c r="W375" s="30"/>
      <c r="X375" s="30"/>
    </row>
    <row r="376" spans="8:24">
      <c r="H376" s="36">
        <v>109</v>
      </c>
      <c r="I376" s="25">
        <v>47119</v>
      </c>
      <c r="J376" s="30"/>
      <c r="K376" s="30"/>
      <c r="L376" s="30"/>
      <c r="T376" s="36">
        <v>97</v>
      </c>
      <c r="U376" s="25">
        <v>47119</v>
      </c>
      <c r="V376" s="30"/>
      <c r="W376" s="30"/>
      <c r="X376" s="30"/>
    </row>
    <row r="377" spans="8:24">
      <c r="H377" s="36">
        <v>110</v>
      </c>
      <c r="I377" s="25">
        <v>47150</v>
      </c>
      <c r="J377" s="30"/>
      <c r="K377" s="30"/>
      <c r="L377" s="30"/>
      <c r="T377" s="36">
        <v>98</v>
      </c>
      <c r="U377" s="25">
        <v>47150</v>
      </c>
      <c r="V377" s="30"/>
      <c r="W377" s="30"/>
      <c r="X377" s="30"/>
    </row>
    <row r="378" spans="8:24">
      <c r="H378" s="36">
        <v>111</v>
      </c>
      <c r="I378" s="25">
        <v>47178</v>
      </c>
      <c r="J378" s="30"/>
      <c r="K378" s="30"/>
      <c r="L378" s="30"/>
      <c r="T378" s="36">
        <v>99</v>
      </c>
      <c r="U378" s="25">
        <v>47178</v>
      </c>
      <c r="V378" s="30"/>
      <c r="W378" s="30"/>
      <c r="X378" s="30"/>
    </row>
    <row r="379" spans="8:24">
      <c r="H379" s="36">
        <v>112</v>
      </c>
      <c r="I379" s="25">
        <v>47209</v>
      </c>
      <c r="J379" s="30"/>
      <c r="K379" s="30"/>
      <c r="L379" s="30"/>
      <c r="T379" s="36">
        <v>100</v>
      </c>
      <c r="U379" s="25">
        <v>47209</v>
      </c>
      <c r="V379" s="30"/>
      <c r="W379" s="30"/>
      <c r="X379" s="30"/>
    </row>
    <row r="380" spans="8:24">
      <c r="H380" s="36">
        <v>113</v>
      </c>
      <c r="I380" s="25">
        <v>47239</v>
      </c>
      <c r="J380" s="30"/>
      <c r="K380" s="30"/>
      <c r="L380" s="30"/>
      <c r="T380" s="36">
        <v>101</v>
      </c>
      <c r="U380" s="25">
        <v>47239</v>
      </c>
      <c r="V380" s="30"/>
      <c r="W380" s="30"/>
      <c r="X380" s="30"/>
    </row>
    <row r="381" spans="8:24">
      <c r="H381" s="36">
        <v>114</v>
      </c>
      <c r="I381" s="25">
        <v>47270</v>
      </c>
      <c r="J381" s="30"/>
      <c r="K381" s="30"/>
      <c r="L381" s="30"/>
      <c r="T381" s="36">
        <v>102</v>
      </c>
      <c r="U381" s="25">
        <v>47270</v>
      </c>
      <c r="V381" s="30"/>
      <c r="W381" s="30"/>
      <c r="X381" s="30"/>
    </row>
    <row r="382" spans="8:24">
      <c r="H382" s="36">
        <v>115</v>
      </c>
      <c r="I382" s="25">
        <v>47300</v>
      </c>
      <c r="J382" s="30"/>
      <c r="K382" s="30"/>
      <c r="L382" s="30"/>
      <c r="T382" s="36">
        <v>103</v>
      </c>
      <c r="U382" s="25">
        <v>47300</v>
      </c>
      <c r="V382" s="30"/>
      <c r="W382" s="30"/>
      <c r="X382" s="30"/>
    </row>
    <row r="383" spans="8:24">
      <c r="H383" s="36">
        <v>116</v>
      </c>
      <c r="I383" s="25">
        <v>47331</v>
      </c>
      <c r="J383" s="30"/>
      <c r="K383" s="30"/>
      <c r="L383" s="30"/>
      <c r="T383" s="36">
        <v>104</v>
      </c>
      <c r="U383" s="25">
        <v>47331</v>
      </c>
      <c r="V383" s="30"/>
      <c r="W383" s="30"/>
      <c r="X383" s="30"/>
    </row>
    <row r="384" spans="8:24">
      <c r="H384" s="36">
        <v>117</v>
      </c>
      <c r="I384" s="25">
        <v>47362</v>
      </c>
      <c r="J384" s="30"/>
      <c r="K384" s="30"/>
      <c r="L384" s="30"/>
      <c r="T384" s="36">
        <v>105</v>
      </c>
      <c r="U384" s="25">
        <v>47362</v>
      </c>
      <c r="V384" s="30"/>
      <c r="W384" s="30"/>
      <c r="X384" s="30"/>
    </row>
    <row r="385" spans="8:24">
      <c r="H385" s="36">
        <v>118</v>
      </c>
      <c r="I385" s="25">
        <v>47392</v>
      </c>
      <c r="J385" s="30"/>
      <c r="K385" s="30"/>
      <c r="L385" s="30"/>
      <c r="T385" s="36">
        <v>106</v>
      </c>
      <c r="U385" s="25">
        <v>47392</v>
      </c>
      <c r="V385" s="30"/>
      <c r="W385" s="30"/>
      <c r="X385" s="30"/>
    </row>
    <row r="386" spans="8:24">
      <c r="H386" s="36">
        <v>119</v>
      </c>
      <c r="I386" s="25">
        <v>47423</v>
      </c>
      <c r="J386" s="30"/>
      <c r="K386" s="30"/>
      <c r="L386" s="30"/>
      <c r="T386" s="36">
        <v>107</v>
      </c>
      <c r="U386" s="25">
        <v>47423</v>
      </c>
      <c r="V386" s="30"/>
      <c r="W386" s="30"/>
      <c r="X386" s="30"/>
    </row>
    <row r="387" spans="8:24">
      <c r="H387" s="36">
        <v>120</v>
      </c>
      <c r="I387" s="25">
        <v>47453</v>
      </c>
      <c r="J387" s="30"/>
      <c r="K387" s="30"/>
      <c r="L387" s="30"/>
      <c r="T387" s="36">
        <v>108</v>
      </c>
      <c r="U387" s="25">
        <v>47453</v>
      </c>
      <c r="V387" s="30"/>
      <c r="W387" s="30"/>
      <c r="X387" s="30"/>
    </row>
    <row r="388" spans="8:24">
      <c r="H388" s="36">
        <v>121</v>
      </c>
      <c r="I388" s="25">
        <v>47484</v>
      </c>
      <c r="J388" s="30"/>
      <c r="K388" s="30"/>
      <c r="L388" s="30"/>
      <c r="T388" s="36">
        <v>109</v>
      </c>
      <c r="U388" s="25">
        <v>47484</v>
      </c>
      <c r="V388" s="30"/>
      <c r="W388" s="30"/>
      <c r="X388" s="30"/>
    </row>
    <row r="389" spans="8:24">
      <c r="H389" s="36">
        <v>122</v>
      </c>
      <c r="I389" s="25">
        <v>47515</v>
      </c>
      <c r="J389" s="30"/>
      <c r="K389" s="30"/>
      <c r="L389" s="30"/>
      <c r="T389" s="36">
        <v>110</v>
      </c>
      <c r="U389" s="25">
        <v>47515</v>
      </c>
      <c r="V389" s="30"/>
      <c r="W389" s="30"/>
      <c r="X389" s="30"/>
    </row>
    <row r="390" spans="8:24">
      <c r="H390" s="36">
        <v>123</v>
      </c>
      <c r="I390" s="25">
        <v>47543</v>
      </c>
      <c r="J390" s="30"/>
      <c r="K390" s="30"/>
      <c r="L390" s="30"/>
      <c r="T390" s="36">
        <v>111</v>
      </c>
      <c r="U390" s="25">
        <v>47543</v>
      </c>
      <c r="V390" s="30"/>
      <c r="W390" s="30"/>
      <c r="X390" s="30"/>
    </row>
    <row r="391" spans="8:24">
      <c r="H391" s="36">
        <v>124</v>
      </c>
      <c r="I391" s="25">
        <v>47574</v>
      </c>
      <c r="J391" s="30"/>
      <c r="K391" s="30"/>
      <c r="L391" s="30"/>
      <c r="T391" s="36">
        <v>112</v>
      </c>
      <c r="U391" s="25">
        <v>47574</v>
      </c>
      <c r="V391" s="30"/>
      <c r="W391" s="30"/>
      <c r="X391" s="30"/>
    </row>
    <row r="392" spans="8:24">
      <c r="H392" s="36">
        <v>125</v>
      </c>
      <c r="I392" s="25">
        <v>47604</v>
      </c>
      <c r="J392" s="30"/>
      <c r="K392" s="30"/>
      <c r="L392" s="30"/>
      <c r="T392" s="36">
        <v>113</v>
      </c>
      <c r="U392" s="25">
        <v>47604</v>
      </c>
      <c r="V392" s="30"/>
      <c r="W392" s="30"/>
      <c r="X392" s="30"/>
    </row>
    <row r="393" spans="8:24">
      <c r="H393" s="36">
        <v>126</v>
      </c>
      <c r="I393" s="25">
        <v>47635</v>
      </c>
      <c r="J393" s="30"/>
      <c r="K393" s="30"/>
      <c r="L393" s="30"/>
      <c r="T393" s="36">
        <v>114</v>
      </c>
      <c r="U393" s="25">
        <v>47635</v>
      </c>
      <c r="V393" s="30"/>
      <c r="W393" s="30"/>
      <c r="X393" s="30"/>
    </row>
    <row r="394" spans="8:24">
      <c r="H394" s="36">
        <v>127</v>
      </c>
      <c r="I394" s="25">
        <v>47665</v>
      </c>
      <c r="J394" s="30"/>
      <c r="K394" s="30"/>
      <c r="L394" s="30"/>
      <c r="T394" s="36">
        <v>115</v>
      </c>
      <c r="U394" s="25">
        <v>47665</v>
      </c>
      <c r="V394" s="30"/>
      <c r="W394" s="30"/>
      <c r="X394" s="30"/>
    </row>
    <row r="395" spans="8:24">
      <c r="H395" s="36">
        <v>128</v>
      </c>
      <c r="I395" s="25">
        <v>47696</v>
      </c>
      <c r="J395" s="30"/>
      <c r="K395" s="30"/>
      <c r="L395" s="30"/>
      <c r="T395" s="36">
        <v>116</v>
      </c>
      <c r="U395" s="25">
        <v>47696</v>
      </c>
      <c r="V395" s="30"/>
      <c r="W395" s="30"/>
      <c r="X395" s="30"/>
    </row>
    <row r="396" spans="8:24">
      <c r="H396" s="36">
        <v>129</v>
      </c>
      <c r="I396" s="25">
        <v>47727</v>
      </c>
      <c r="J396" s="30"/>
      <c r="K396" s="30"/>
      <c r="L396" s="30"/>
      <c r="T396" s="36">
        <v>117</v>
      </c>
      <c r="U396" s="25">
        <v>47727</v>
      </c>
      <c r="V396" s="30"/>
      <c r="W396" s="30"/>
      <c r="X396" s="30"/>
    </row>
    <row r="397" spans="8:24">
      <c r="H397" s="36">
        <v>130</v>
      </c>
      <c r="I397" s="25">
        <v>47757</v>
      </c>
      <c r="J397" s="30"/>
      <c r="K397" s="30"/>
      <c r="L397" s="30"/>
      <c r="T397" s="36">
        <v>118</v>
      </c>
      <c r="U397" s="25">
        <v>47757</v>
      </c>
      <c r="V397" s="30"/>
      <c r="W397" s="30"/>
      <c r="X397" s="30"/>
    </row>
    <row r="398" spans="8:24">
      <c r="H398" s="36">
        <v>131</v>
      </c>
      <c r="I398" s="25">
        <v>47788</v>
      </c>
      <c r="J398" s="30"/>
      <c r="K398" s="30"/>
      <c r="L398" s="30"/>
      <c r="T398" s="36">
        <v>119</v>
      </c>
      <c r="U398" s="25">
        <v>47788</v>
      </c>
      <c r="V398" s="30"/>
      <c r="W398" s="30"/>
      <c r="X398" s="30"/>
    </row>
    <row r="399" spans="8:24">
      <c r="H399" s="36">
        <v>132</v>
      </c>
      <c r="I399" s="25">
        <v>47818</v>
      </c>
      <c r="J399" s="30"/>
      <c r="K399" s="30"/>
      <c r="L399" s="30"/>
      <c r="T399" s="36">
        <v>120</v>
      </c>
      <c r="U399" s="25">
        <v>47818</v>
      </c>
      <c r="V399" s="30"/>
      <c r="W399" s="30"/>
      <c r="X399" s="30"/>
    </row>
    <row r="400" spans="8:24">
      <c r="H400" s="36">
        <v>133</v>
      </c>
      <c r="I400" s="25">
        <v>47849</v>
      </c>
      <c r="J400" s="30"/>
      <c r="K400" s="30"/>
      <c r="L400" s="30"/>
      <c r="T400" s="36">
        <v>121</v>
      </c>
      <c r="U400" s="25">
        <v>47849</v>
      </c>
      <c r="V400" s="30"/>
      <c r="W400" s="30"/>
      <c r="X400" s="30"/>
    </row>
    <row r="401" spans="8:24">
      <c r="H401" s="36">
        <v>134</v>
      </c>
      <c r="I401" s="25">
        <v>47880</v>
      </c>
      <c r="J401" s="30"/>
      <c r="K401" s="30"/>
      <c r="L401" s="30"/>
      <c r="T401" s="36">
        <v>122</v>
      </c>
      <c r="U401" s="25">
        <v>47880</v>
      </c>
      <c r="V401" s="30"/>
      <c r="W401" s="30"/>
      <c r="X401" s="30"/>
    </row>
    <row r="402" spans="8:24">
      <c r="H402" s="36">
        <v>135</v>
      </c>
      <c r="I402" s="25">
        <v>47908</v>
      </c>
      <c r="J402" s="30"/>
      <c r="K402" s="30"/>
      <c r="L402" s="30"/>
      <c r="T402" s="36">
        <v>123</v>
      </c>
      <c r="U402" s="25">
        <v>47908</v>
      </c>
      <c r="V402" s="30"/>
      <c r="W402" s="30"/>
      <c r="X402" s="30"/>
    </row>
    <row r="403" spans="8:24">
      <c r="H403" s="36">
        <v>136</v>
      </c>
      <c r="I403" s="25">
        <v>47939</v>
      </c>
      <c r="J403" s="30"/>
      <c r="K403" s="30"/>
      <c r="L403" s="30"/>
      <c r="T403" s="36">
        <v>124</v>
      </c>
      <c r="U403" s="25">
        <v>47939</v>
      </c>
      <c r="V403" s="30"/>
      <c r="W403" s="30"/>
      <c r="X403" s="30"/>
    </row>
    <row r="404" spans="8:24">
      <c r="H404" s="36">
        <v>137</v>
      </c>
      <c r="I404" s="25">
        <v>47969</v>
      </c>
      <c r="J404" s="30"/>
      <c r="K404" s="30"/>
      <c r="L404" s="30"/>
      <c r="T404" s="36">
        <v>125</v>
      </c>
      <c r="U404" s="25">
        <v>47969</v>
      </c>
      <c r="V404" s="30"/>
      <c r="W404" s="30"/>
      <c r="X404" s="30"/>
    </row>
    <row r="405" spans="8:24">
      <c r="H405" s="36">
        <v>138</v>
      </c>
      <c r="I405" s="25">
        <v>48000</v>
      </c>
      <c r="J405" s="30"/>
      <c r="K405" s="30"/>
      <c r="L405" s="30"/>
      <c r="T405" s="36">
        <v>126</v>
      </c>
      <c r="U405" s="25">
        <v>48000</v>
      </c>
      <c r="V405" s="30"/>
      <c r="W405" s="30"/>
      <c r="X405" s="30"/>
    </row>
    <row r="406" spans="8:24">
      <c r="H406" s="36">
        <v>139</v>
      </c>
      <c r="I406" s="25">
        <v>48030</v>
      </c>
      <c r="J406" s="30"/>
      <c r="K406" s="30"/>
      <c r="L406" s="30"/>
      <c r="T406" s="36">
        <v>127</v>
      </c>
      <c r="U406" s="25">
        <v>48030</v>
      </c>
      <c r="V406" s="30"/>
      <c r="W406" s="30"/>
      <c r="X406" s="30"/>
    </row>
    <row r="407" spans="8:24">
      <c r="H407" s="36">
        <v>140</v>
      </c>
      <c r="I407" s="25">
        <v>48061</v>
      </c>
      <c r="J407" s="30"/>
      <c r="K407" s="30"/>
      <c r="L407" s="30"/>
      <c r="T407" s="36">
        <v>128</v>
      </c>
      <c r="U407" s="25">
        <v>48061</v>
      </c>
      <c r="V407" s="30"/>
      <c r="W407" s="30"/>
      <c r="X407" s="30"/>
    </row>
    <row r="408" spans="8:24">
      <c r="H408" s="36">
        <v>141</v>
      </c>
      <c r="I408" s="25">
        <v>48092</v>
      </c>
      <c r="J408" s="30"/>
      <c r="K408" s="30"/>
      <c r="L408" s="30"/>
      <c r="T408" s="36">
        <v>129</v>
      </c>
      <c r="U408" s="25">
        <v>48092</v>
      </c>
      <c r="V408" s="30"/>
      <c r="W408" s="30"/>
      <c r="X408" s="30"/>
    </row>
    <row r="409" spans="8:24">
      <c r="H409" s="36">
        <v>142</v>
      </c>
      <c r="I409" s="25">
        <v>48122</v>
      </c>
      <c r="J409" s="30"/>
      <c r="K409" s="30"/>
      <c r="L409" s="30"/>
      <c r="T409" s="36">
        <v>130</v>
      </c>
      <c r="U409" s="25">
        <v>48122</v>
      </c>
      <c r="V409" s="30"/>
      <c r="W409" s="30"/>
      <c r="X409" s="30"/>
    </row>
    <row r="410" spans="8:24">
      <c r="H410" s="36">
        <v>143</v>
      </c>
      <c r="I410" s="25">
        <v>48153</v>
      </c>
      <c r="J410" s="30"/>
      <c r="K410" s="30"/>
      <c r="L410" s="30"/>
      <c r="T410" s="36">
        <v>131</v>
      </c>
      <c r="U410" s="25">
        <v>48153</v>
      </c>
      <c r="V410" s="30"/>
      <c r="W410" s="30"/>
      <c r="X410" s="30"/>
    </row>
    <row r="411" spans="8:24">
      <c r="H411" s="36">
        <v>144</v>
      </c>
      <c r="I411" s="25">
        <v>48183</v>
      </c>
      <c r="J411" s="30"/>
      <c r="K411" s="30"/>
      <c r="L411" s="30"/>
      <c r="T411" s="36">
        <v>132</v>
      </c>
      <c r="U411" s="25">
        <v>48183</v>
      </c>
      <c r="V411" s="30"/>
      <c r="W411" s="30"/>
      <c r="X411" s="30"/>
    </row>
    <row r="412" spans="8:24">
      <c r="H412" s="36">
        <v>145</v>
      </c>
      <c r="I412" s="25">
        <v>48214</v>
      </c>
      <c r="J412" s="30"/>
      <c r="K412" s="30"/>
      <c r="L412" s="30"/>
      <c r="T412" s="36">
        <v>133</v>
      </c>
      <c r="U412" s="25">
        <v>48214</v>
      </c>
      <c r="V412" s="30"/>
      <c r="W412" s="30"/>
      <c r="X412" s="30"/>
    </row>
    <row r="413" spans="8:24">
      <c r="H413" s="36">
        <v>146</v>
      </c>
      <c r="I413" s="25">
        <v>48245</v>
      </c>
      <c r="J413" s="30"/>
      <c r="K413" s="30"/>
      <c r="L413" s="30"/>
      <c r="T413" s="36">
        <v>134</v>
      </c>
      <c r="U413" s="25">
        <v>48245</v>
      </c>
      <c r="V413" s="30"/>
      <c r="W413" s="30"/>
      <c r="X413" s="30"/>
    </row>
    <row r="414" spans="8:24">
      <c r="H414" s="36">
        <v>147</v>
      </c>
      <c r="I414" s="25">
        <v>48274</v>
      </c>
      <c r="J414" s="30"/>
      <c r="K414" s="30"/>
      <c r="L414" s="30"/>
      <c r="T414" s="36">
        <v>135</v>
      </c>
      <c r="U414" s="25">
        <v>48274</v>
      </c>
      <c r="V414" s="30"/>
      <c r="W414" s="30"/>
      <c r="X414" s="30"/>
    </row>
    <row r="415" spans="8:24">
      <c r="H415" s="36">
        <v>148</v>
      </c>
      <c r="I415" s="25">
        <v>48305</v>
      </c>
      <c r="J415" s="30"/>
      <c r="K415" s="30"/>
      <c r="L415" s="30"/>
      <c r="T415" s="36">
        <v>136</v>
      </c>
      <c r="U415" s="25">
        <v>48305</v>
      </c>
      <c r="V415" s="30"/>
      <c r="W415" s="30"/>
      <c r="X415" s="30"/>
    </row>
    <row r="416" spans="8:24">
      <c r="H416" s="36">
        <v>149</v>
      </c>
      <c r="I416" s="25">
        <v>48335</v>
      </c>
      <c r="J416" s="30"/>
      <c r="K416" s="30"/>
      <c r="L416" s="30"/>
      <c r="T416" s="36">
        <v>137</v>
      </c>
      <c r="U416" s="25">
        <v>48335</v>
      </c>
      <c r="V416" s="30"/>
      <c r="W416" s="30"/>
      <c r="X416" s="30"/>
    </row>
    <row r="417" spans="8:24">
      <c r="H417" s="36">
        <v>150</v>
      </c>
      <c r="I417" s="25">
        <v>48366</v>
      </c>
      <c r="J417" s="30"/>
      <c r="K417" s="30"/>
      <c r="L417" s="30"/>
      <c r="T417" s="36">
        <v>138</v>
      </c>
      <c r="U417" s="25">
        <v>48366</v>
      </c>
      <c r="V417" s="30"/>
      <c r="W417" s="30"/>
      <c r="X417" s="30"/>
    </row>
    <row r="418" spans="8:24">
      <c r="H418" s="36">
        <v>151</v>
      </c>
      <c r="I418" s="25">
        <v>48396</v>
      </c>
      <c r="J418" s="30"/>
      <c r="K418" s="30"/>
      <c r="L418" s="30"/>
      <c r="T418" s="36">
        <v>139</v>
      </c>
      <c r="U418" s="25">
        <v>48396</v>
      </c>
      <c r="V418" s="30"/>
      <c r="W418" s="30"/>
      <c r="X418" s="30"/>
    </row>
    <row r="419" spans="8:24">
      <c r="H419" s="36">
        <v>152</v>
      </c>
      <c r="I419" s="25">
        <v>48427</v>
      </c>
      <c r="J419" s="30"/>
      <c r="K419" s="30"/>
      <c r="L419" s="30"/>
      <c r="T419" s="36">
        <v>140</v>
      </c>
      <c r="U419" s="25">
        <v>48427</v>
      </c>
      <c r="V419" s="30"/>
      <c r="W419" s="30"/>
      <c r="X419" s="30"/>
    </row>
    <row r="420" spans="8:24">
      <c r="H420" s="36">
        <v>153</v>
      </c>
      <c r="I420" s="25">
        <v>48458</v>
      </c>
      <c r="J420" s="30"/>
      <c r="K420" s="30"/>
      <c r="L420" s="30"/>
      <c r="T420" s="36">
        <v>141</v>
      </c>
      <c r="U420" s="25">
        <v>48458</v>
      </c>
      <c r="V420" s="30"/>
      <c r="W420" s="30"/>
      <c r="X420" s="30"/>
    </row>
    <row r="421" spans="8:24">
      <c r="H421" s="36">
        <v>154</v>
      </c>
      <c r="I421" s="25">
        <v>48488</v>
      </c>
      <c r="J421" s="30"/>
      <c r="K421" s="30"/>
      <c r="L421" s="30"/>
      <c r="T421" s="36">
        <v>142</v>
      </c>
      <c r="U421" s="25">
        <v>48488</v>
      </c>
      <c r="V421" s="30"/>
      <c r="W421" s="30"/>
      <c r="X421" s="30"/>
    </row>
    <row r="422" spans="8:24">
      <c r="H422" s="36">
        <v>155</v>
      </c>
      <c r="I422" s="25">
        <v>48519</v>
      </c>
      <c r="J422" s="30"/>
      <c r="K422" s="30"/>
      <c r="L422" s="30"/>
      <c r="T422" s="36">
        <v>143</v>
      </c>
      <c r="U422" s="25">
        <v>48519</v>
      </c>
      <c r="V422" s="30"/>
      <c r="W422" s="30"/>
      <c r="X422" s="30"/>
    </row>
    <row r="423" spans="8:24">
      <c r="H423" s="36">
        <v>156</v>
      </c>
      <c r="I423" s="25">
        <v>48549</v>
      </c>
      <c r="J423" s="30"/>
      <c r="K423" s="30"/>
      <c r="L423" s="30"/>
      <c r="T423" s="36">
        <v>144</v>
      </c>
      <c r="U423" s="25">
        <v>48549</v>
      </c>
      <c r="V423" s="30"/>
      <c r="W423" s="30"/>
      <c r="X423" s="30"/>
    </row>
    <row r="424" spans="8:24">
      <c r="H424" s="36">
        <v>157</v>
      </c>
      <c r="I424" s="25">
        <v>48580</v>
      </c>
      <c r="J424" s="30"/>
      <c r="K424" s="30"/>
      <c r="L424" s="30"/>
      <c r="T424" s="36">
        <v>145</v>
      </c>
      <c r="U424" s="25">
        <v>48580</v>
      </c>
      <c r="V424" s="30"/>
      <c r="W424" s="30"/>
      <c r="X424" s="30"/>
    </row>
    <row r="425" spans="8:24">
      <c r="H425" s="36">
        <v>158</v>
      </c>
      <c r="I425" s="25">
        <v>48611</v>
      </c>
      <c r="J425" s="30"/>
      <c r="K425" s="30"/>
      <c r="L425" s="30"/>
      <c r="T425" s="36">
        <v>146</v>
      </c>
      <c r="U425" s="25">
        <v>48611</v>
      </c>
      <c r="V425" s="30"/>
      <c r="W425" s="30"/>
      <c r="X425" s="30"/>
    </row>
    <row r="426" spans="8:24">
      <c r="H426" s="36">
        <v>159</v>
      </c>
      <c r="I426" s="25">
        <v>48639</v>
      </c>
      <c r="J426" s="30"/>
      <c r="K426" s="30"/>
      <c r="L426" s="30"/>
      <c r="T426" s="36">
        <v>147</v>
      </c>
      <c r="U426" s="25">
        <v>48639</v>
      </c>
      <c r="V426" s="30"/>
      <c r="W426" s="30"/>
      <c r="X426" s="30"/>
    </row>
    <row r="427" spans="8:24">
      <c r="H427" s="36">
        <v>160</v>
      </c>
      <c r="I427" s="25">
        <v>48670</v>
      </c>
      <c r="J427" s="30"/>
      <c r="K427" s="30"/>
      <c r="L427" s="30"/>
      <c r="T427" s="36">
        <v>148</v>
      </c>
      <c r="U427" s="25">
        <v>48670</v>
      </c>
      <c r="V427" s="30"/>
      <c r="W427" s="30"/>
      <c r="X427" s="30"/>
    </row>
    <row r="428" spans="8:24">
      <c r="H428" s="36">
        <v>161</v>
      </c>
      <c r="I428" s="25">
        <v>48700</v>
      </c>
      <c r="J428" s="30"/>
      <c r="K428" s="30"/>
      <c r="L428" s="30"/>
      <c r="T428" s="36">
        <v>149</v>
      </c>
      <c r="U428" s="25">
        <v>48700</v>
      </c>
      <c r="V428" s="30"/>
      <c r="W428" s="30"/>
      <c r="X428" s="30"/>
    </row>
    <row r="429" spans="8:24">
      <c r="H429" s="36">
        <v>162</v>
      </c>
      <c r="I429" s="25">
        <v>48731</v>
      </c>
      <c r="J429" s="30"/>
      <c r="K429" s="30"/>
      <c r="L429" s="30"/>
      <c r="T429" s="36">
        <v>150</v>
      </c>
      <c r="U429" s="25">
        <v>48731</v>
      </c>
      <c r="V429" s="30"/>
      <c r="W429" s="30"/>
      <c r="X429" s="30"/>
    </row>
    <row r="430" spans="8:24">
      <c r="H430" s="36">
        <v>163</v>
      </c>
      <c r="I430" s="25">
        <v>48761</v>
      </c>
      <c r="J430" s="30"/>
      <c r="K430" s="30"/>
      <c r="L430" s="30"/>
      <c r="T430" s="36">
        <v>151</v>
      </c>
      <c r="U430" s="25">
        <v>48761</v>
      </c>
      <c r="V430" s="30"/>
      <c r="W430" s="30"/>
      <c r="X430" s="30"/>
    </row>
    <row r="431" spans="8:24">
      <c r="H431" s="36">
        <v>164</v>
      </c>
      <c r="I431" s="25">
        <v>48792</v>
      </c>
      <c r="J431" s="30"/>
      <c r="K431" s="30"/>
      <c r="L431" s="30"/>
      <c r="T431" s="36">
        <v>152</v>
      </c>
      <c r="U431" s="25">
        <v>48792</v>
      </c>
      <c r="V431" s="30"/>
      <c r="W431" s="30"/>
      <c r="X431" s="30"/>
    </row>
    <row r="432" spans="8:24">
      <c r="H432" s="36">
        <v>165</v>
      </c>
      <c r="I432" s="25">
        <v>48823</v>
      </c>
      <c r="J432" s="30"/>
      <c r="K432" s="30"/>
      <c r="L432" s="30"/>
      <c r="T432" s="36">
        <v>153</v>
      </c>
      <c r="U432" s="25">
        <v>48823</v>
      </c>
      <c r="V432" s="30"/>
      <c r="W432" s="30"/>
      <c r="X432" s="30"/>
    </row>
    <row r="433" spans="8:24">
      <c r="H433" s="36">
        <v>166</v>
      </c>
      <c r="I433" s="25">
        <v>48853</v>
      </c>
      <c r="J433" s="30"/>
      <c r="K433" s="30"/>
      <c r="L433" s="30"/>
      <c r="T433" s="36">
        <v>154</v>
      </c>
      <c r="U433" s="25">
        <v>48853</v>
      </c>
      <c r="V433" s="30"/>
      <c r="W433" s="30"/>
      <c r="X433" s="30"/>
    </row>
    <row r="434" spans="8:24">
      <c r="H434" s="36">
        <v>167</v>
      </c>
      <c r="I434" s="25">
        <v>48884</v>
      </c>
      <c r="J434" s="30"/>
      <c r="K434" s="30"/>
      <c r="L434" s="30"/>
      <c r="T434" s="36">
        <v>155</v>
      </c>
      <c r="U434" s="25">
        <v>48884</v>
      </c>
      <c r="V434" s="30"/>
      <c r="W434" s="30"/>
      <c r="X434" s="30"/>
    </row>
    <row r="435" spans="8:24">
      <c r="H435" s="36">
        <v>168</v>
      </c>
      <c r="I435" s="25">
        <v>48914</v>
      </c>
      <c r="J435" s="30"/>
      <c r="K435" s="30"/>
      <c r="L435" s="30"/>
      <c r="T435" s="36">
        <v>156</v>
      </c>
      <c r="U435" s="25">
        <v>48914</v>
      </c>
      <c r="V435" s="30"/>
      <c r="W435" s="30"/>
      <c r="X435" s="30"/>
    </row>
    <row r="436" spans="8:24">
      <c r="H436" s="36">
        <v>169</v>
      </c>
      <c r="I436" s="25">
        <v>48945</v>
      </c>
      <c r="J436" s="30"/>
      <c r="K436" s="30"/>
      <c r="L436" s="30"/>
      <c r="T436" s="36">
        <v>157</v>
      </c>
      <c r="U436" s="25">
        <v>48945</v>
      </c>
      <c r="V436" s="30"/>
      <c r="W436" s="30"/>
      <c r="X436" s="30"/>
    </row>
    <row r="437" spans="8:24">
      <c r="H437" s="36">
        <v>170</v>
      </c>
      <c r="I437" s="25">
        <v>48976</v>
      </c>
      <c r="J437" s="30"/>
      <c r="K437" s="30"/>
      <c r="L437" s="30"/>
      <c r="T437" s="36">
        <v>158</v>
      </c>
      <c r="U437" s="25">
        <v>48976</v>
      </c>
      <c r="V437" s="30"/>
      <c r="W437" s="30"/>
      <c r="X437" s="30"/>
    </row>
    <row r="438" spans="8:24">
      <c r="H438" s="36">
        <v>171</v>
      </c>
      <c r="I438" s="25">
        <v>49004</v>
      </c>
      <c r="J438" s="30"/>
      <c r="K438" s="30"/>
      <c r="L438" s="30"/>
      <c r="T438" s="36">
        <v>159</v>
      </c>
      <c r="U438" s="25">
        <v>49004</v>
      </c>
      <c r="V438" s="30"/>
      <c r="W438" s="30"/>
      <c r="X438" s="30"/>
    </row>
    <row r="439" spans="8:24">
      <c r="H439" s="36">
        <v>172</v>
      </c>
      <c r="I439" s="25">
        <v>49035</v>
      </c>
      <c r="J439" s="30"/>
      <c r="K439" s="30"/>
      <c r="L439" s="30"/>
      <c r="T439" s="36">
        <v>160</v>
      </c>
      <c r="U439" s="25">
        <v>49035</v>
      </c>
      <c r="V439" s="30"/>
      <c r="W439" s="30"/>
      <c r="X439" s="30"/>
    </row>
    <row r="440" spans="8:24">
      <c r="H440" s="36">
        <v>173</v>
      </c>
      <c r="I440" s="25">
        <v>49065</v>
      </c>
      <c r="J440" s="30"/>
      <c r="K440" s="30"/>
      <c r="L440" s="30"/>
      <c r="T440" s="36">
        <v>161</v>
      </c>
      <c r="U440" s="25">
        <v>49065</v>
      </c>
      <c r="V440" s="30"/>
      <c r="W440" s="30"/>
      <c r="X440" s="30"/>
    </row>
    <row r="441" spans="8:24">
      <c r="H441" s="36">
        <v>174</v>
      </c>
      <c r="I441" s="25">
        <v>49096</v>
      </c>
      <c r="J441" s="30"/>
      <c r="K441" s="30"/>
      <c r="L441" s="30"/>
      <c r="T441" s="36">
        <v>162</v>
      </c>
      <c r="U441" s="25">
        <v>49096</v>
      </c>
      <c r="V441" s="30"/>
      <c r="W441" s="30"/>
      <c r="X441" s="30"/>
    </row>
    <row r="442" spans="8:24">
      <c r="H442" s="36">
        <v>175</v>
      </c>
      <c r="I442" s="25">
        <v>49126</v>
      </c>
      <c r="J442" s="30"/>
      <c r="K442" s="30"/>
      <c r="L442" s="30"/>
      <c r="T442" s="36">
        <v>163</v>
      </c>
      <c r="U442" s="25">
        <v>49126</v>
      </c>
      <c r="V442" s="30"/>
      <c r="W442" s="30"/>
      <c r="X442" s="30"/>
    </row>
    <row r="443" spans="8:24">
      <c r="H443" s="36">
        <v>176</v>
      </c>
      <c r="I443" s="25">
        <v>49157</v>
      </c>
      <c r="J443" s="30"/>
      <c r="K443" s="30"/>
      <c r="L443" s="30"/>
      <c r="T443" s="36">
        <v>164</v>
      </c>
      <c r="U443" s="25">
        <v>49157</v>
      </c>
      <c r="V443" s="30"/>
      <c r="W443" s="30"/>
      <c r="X443" s="30"/>
    </row>
    <row r="444" spans="8:24">
      <c r="H444" s="36">
        <v>177</v>
      </c>
      <c r="I444" s="25">
        <v>49188</v>
      </c>
      <c r="J444" s="30"/>
      <c r="K444" s="30"/>
      <c r="L444" s="30"/>
      <c r="T444" s="36">
        <v>165</v>
      </c>
      <c r="U444" s="25">
        <v>49188</v>
      </c>
      <c r="V444" s="30"/>
      <c r="W444" s="30"/>
      <c r="X444" s="30"/>
    </row>
    <row r="445" spans="8:24">
      <c r="H445" s="36">
        <v>178</v>
      </c>
      <c r="I445" s="25">
        <v>49218</v>
      </c>
      <c r="J445" s="30"/>
      <c r="K445" s="30"/>
      <c r="L445" s="30"/>
      <c r="T445" s="36">
        <v>166</v>
      </c>
      <c r="U445" s="25">
        <v>49218</v>
      </c>
      <c r="V445" s="30"/>
      <c r="W445" s="30"/>
      <c r="X445" s="30"/>
    </row>
    <row r="446" spans="8:24">
      <c r="H446" s="36">
        <v>179</v>
      </c>
      <c r="I446" s="25">
        <v>49249</v>
      </c>
      <c r="J446" s="30"/>
      <c r="K446" s="30"/>
      <c r="L446" s="30"/>
      <c r="T446" s="36">
        <v>167</v>
      </c>
      <c r="U446" s="25">
        <v>49249</v>
      </c>
      <c r="V446" s="30"/>
      <c r="W446" s="30"/>
      <c r="X446" s="30"/>
    </row>
    <row r="447" spans="8:24">
      <c r="H447" s="36">
        <v>180</v>
      </c>
      <c r="I447" s="25">
        <v>49279</v>
      </c>
      <c r="J447" s="30"/>
      <c r="K447" s="30"/>
      <c r="L447" s="30"/>
      <c r="T447" s="36">
        <v>168</v>
      </c>
      <c r="U447" s="25">
        <v>49279</v>
      </c>
      <c r="V447" s="30"/>
      <c r="W447" s="30"/>
      <c r="X447" s="30"/>
    </row>
    <row r="448" spans="8:24">
      <c r="H448" s="36">
        <v>181</v>
      </c>
      <c r="I448" s="25">
        <v>49310</v>
      </c>
      <c r="J448" s="30"/>
      <c r="K448" s="30"/>
      <c r="L448" s="30"/>
      <c r="T448" s="36">
        <v>169</v>
      </c>
      <c r="U448" s="25">
        <v>49310</v>
      </c>
      <c r="V448" s="30"/>
      <c r="W448" s="30"/>
      <c r="X448" s="30"/>
    </row>
    <row r="449" spans="8:24">
      <c r="H449" s="36">
        <v>182</v>
      </c>
      <c r="I449" s="25">
        <v>49341</v>
      </c>
      <c r="J449" s="30"/>
      <c r="K449" s="30"/>
      <c r="L449" s="30"/>
      <c r="T449" s="36">
        <v>170</v>
      </c>
      <c r="U449" s="25">
        <v>49341</v>
      </c>
      <c r="V449" s="30"/>
      <c r="W449" s="30"/>
      <c r="X449" s="30"/>
    </row>
    <row r="450" spans="8:24">
      <c r="H450" s="36">
        <v>183</v>
      </c>
      <c r="I450" s="25">
        <v>49369</v>
      </c>
      <c r="J450" s="30"/>
      <c r="K450" s="30"/>
      <c r="L450" s="30"/>
      <c r="T450" s="36">
        <v>171</v>
      </c>
      <c r="U450" s="25">
        <v>49369</v>
      </c>
      <c r="V450" s="30"/>
      <c r="W450" s="30"/>
      <c r="X450" s="30"/>
    </row>
    <row r="451" spans="8:24">
      <c r="H451" s="36">
        <v>184</v>
      </c>
      <c r="I451" s="25">
        <v>49400</v>
      </c>
      <c r="J451" s="30"/>
      <c r="K451" s="30"/>
      <c r="L451" s="30"/>
      <c r="T451" s="36">
        <v>172</v>
      </c>
      <c r="U451" s="25">
        <v>49400</v>
      </c>
      <c r="V451" s="30"/>
      <c r="W451" s="30"/>
      <c r="X451" s="30"/>
    </row>
    <row r="452" spans="8:24">
      <c r="H452" s="36">
        <v>185</v>
      </c>
      <c r="I452" s="25">
        <v>49430</v>
      </c>
      <c r="J452" s="30"/>
      <c r="K452" s="30"/>
      <c r="L452" s="30"/>
      <c r="T452" s="36">
        <v>173</v>
      </c>
      <c r="U452" s="25">
        <v>49430</v>
      </c>
      <c r="V452" s="30"/>
      <c r="W452" s="30"/>
      <c r="X452" s="30"/>
    </row>
    <row r="453" spans="8:24">
      <c r="H453" s="36">
        <v>186</v>
      </c>
      <c r="I453" s="25">
        <v>49461</v>
      </c>
      <c r="J453" s="30"/>
      <c r="K453" s="30"/>
      <c r="L453" s="30"/>
      <c r="T453" s="36">
        <v>174</v>
      </c>
      <c r="U453" s="25">
        <v>49461</v>
      </c>
      <c r="V453" s="30"/>
      <c r="W453" s="30"/>
      <c r="X453" s="30"/>
    </row>
    <row r="454" spans="8:24">
      <c r="H454" s="36">
        <v>187</v>
      </c>
      <c r="I454" s="25">
        <v>49491</v>
      </c>
      <c r="J454" s="30"/>
      <c r="K454" s="30"/>
      <c r="L454" s="30"/>
      <c r="T454" s="36">
        <v>175</v>
      </c>
      <c r="U454" s="25">
        <v>49491</v>
      </c>
      <c r="V454" s="30"/>
      <c r="W454" s="30"/>
      <c r="X454" s="30"/>
    </row>
    <row r="455" spans="8:24">
      <c r="H455" s="36">
        <v>188</v>
      </c>
      <c r="I455" s="25">
        <v>49522</v>
      </c>
      <c r="J455" s="30"/>
      <c r="K455" s="30"/>
      <c r="L455" s="30"/>
      <c r="T455" s="36">
        <v>176</v>
      </c>
      <c r="U455" s="25">
        <v>49522</v>
      </c>
      <c r="V455" s="30"/>
      <c r="W455" s="30"/>
      <c r="X455" s="30"/>
    </row>
    <row r="456" spans="8:24">
      <c r="H456" s="36">
        <v>189</v>
      </c>
      <c r="I456" s="25">
        <v>49553</v>
      </c>
      <c r="J456" s="30"/>
      <c r="K456" s="30"/>
      <c r="L456" s="30"/>
      <c r="T456" s="36">
        <v>177</v>
      </c>
      <c r="U456" s="25">
        <v>49553</v>
      </c>
      <c r="V456" s="30"/>
      <c r="W456" s="30"/>
      <c r="X456" s="30"/>
    </row>
    <row r="457" spans="8:24">
      <c r="H457" s="36">
        <v>190</v>
      </c>
      <c r="I457" s="25">
        <v>49583</v>
      </c>
      <c r="J457" s="30"/>
      <c r="K457" s="30"/>
      <c r="L457" s="30"/>
      <c r="T457" s="36">
        <v>178</v>
      </c>
      <c r="U457" s="25">
        <v>49583</v>
      </c>
      <c r="V457" s="30"/>
      <c r="W457" s="30"/>
      <c r="X457" s="30"/>
    </row>
    <row r="458" spans="8:24">
      <c r="H458" s="36">
        <v>191</v>
      </c>
      <c r="I458" s="25">
        <v>49614</v>
      </c>
      <c r="J458" s="30"/>
      <c r="K458" s="30"/>
      <c r="L458" s="30"/>
      <c r="T458" s="36">
        <v>179</v>
      </c>
      <c r="U458" s="25">
        <v>49614</v>
      </c>
      <c r="V458" s="30"/>
      <c r="W458" s="30"/>
      <c r="X458" s="30"/>
    </row>
    <row r="459" spans="8:24">
      <c r="H459" s="36">
        <v>192</v>
      </c>
      <c r="I459" s="25">
        <v>49644</v>
      </c>
      <c r="J459" s="30"/>
      <c r="K459" s="30"/>
      <c r="L459" s="30"/>
      <c r="T459" s="36">
        <v>180</v>
      </c>
      <c r="U459" s="25">
        <v>49644</v>
      </c>
      <c r="V459" s="30"/>
      <c r="W459" s="30"/>
      <c r="X459" s="30"/>
    </row>
    <row r="460" spans="8:24">
      <c r="H460" s="36">
        <v>193</v>
      </c>
      <c r="I460" s="25">
        <v>49675</v>
      </c>
      <c r="J460" s="30"/>
      <c r="K460" s="30"/>
      <c r="L460" s="30"/>
      <c r="T460" s="36">
        <v>181</v>
      </c>
      <c r="U460" s="25">
        <v>49675</v>
      </c>
      <c r="V460" s="30"/>
      <c r="W460" s="30"/>
      <c r="X460" s="30"/>
    </row>
    <row r="461" spans="8:24">
      <c r="H461" s="36">
        <v>194</v>
      </c>
      <c r="I461" s="25">
        <v>49706</v>
      </c>
      <c r="J461" s="30"/>
      <c r="K461" s="30"/>
      <c r="L461" s="30"/>
      <c r="T461" s="36">
        <v>182</v>
      </c>
      <c r="U461" s="25">
        <v>49706</v>
      </c>
      <c r="V461" s="30"/>
      <c r="W461" s="30"/>
      <c r="X461" s="30"/>
    </row>
    <row r="462" spans="8:24">
      <c r="H462" s="36">
        <v>195</v>
      </c>
      <c r="I462" s="25">
        <v>49735</v>
      </c>
      <c r="J462" s="30"/>
      <c r="K462" s="30"/>
      <c r="L462" s="30"/>
      <c r="T462" s="36">
        <v>183</v>
      </c>
      <c r="U462" s="25">
        <v>49735</v>
      </c>
      <c r="V462" s="30"/>
      <c r="W462" s="30"/>
      <c r="X462" s="30"/>
    </row>
    <row r="463" spans="8:24">
      <c r="H463" s="36">
        <v>196</v>
      </c>
      <c r="I463" s="25">
        <v>49766</v>
      </c>
      <c r="J463" s="30"/>
      <c r="K463" s="30"/>
      <c r="L463" s="30"/>
      <c r="T463" s="36">
        <v>184</v>
      </c>
      <c r="U463" s="25">
        <v>49766</v>
      </c>
      <c r="V463" s="30"/>
      <c r="W463" s="30"/>
      <c r="X463" s="30"/>
    </row>
    <row r="464" spans="8:24">
      <c r="H464" s="36">
        <v>197</v>
      </c>
      <c r="I464" s="25">
        <v>49796</v>
      </c>
      <c r="J464" s="30"/>
      <c r="K464" s="30"/>
      <c r="L464" s="30"/>
      <c r="T464" s="36">
        <v>185</v>
      </c>
      <c r="U464" s="25">
        <v>49796</v>
      </c>
      <c r="V464" s="30"/>
      <c r="W464" s="30"/>
      <c r="X464" s="30"/>
    </row>
    <row r="465" spans="8:24">
      <c r="H465" s="36">
        <v>198</v>
      </c>
      <c r="I465" s="25">
        <v>49827</v>
      </c>
      <c r="J465" s="30"/>
      <c r="K465" s="30"/>
      <c r="L465" s="30"/>
      <c r="T465" s="36">
        <v>186</v>
      </c>
      <c r="U465" s="25">
        <v>49827</v>
      </c>
      <c r="V465" s="30"/>
      <c r="W465" s="30"/>
      <c r="X465" s="30"/>
    </row>
    <row r="466" spans="8:24">
      <c r="H466" s="36">
        <v>199</v>
      </c>
      <c r="I466" s="25">
        <v>49857</v>
      </c>
      <c r="J466" s="30"/>
      <c r="K466" s="30"/>
      <c r="L466" s="30"/>
      <c r="T466" s="36">
        <v>187</v>
      </c>
      <c r="U466" s="25">
        <v>49857</v>
      </c>
      <c r="V466" s="30"/>
      <c r="W466" s="30"/>
      <c r="X466" s="30"/>
    </row>
    <row r="467" spans="8:24">
      <c r="H467" s="36">
        <v>200</v>
      </c>
      <c r="I467" s="25">
        <v>49888</v>
      </c>
      <c r="J467" s="30"/>
      <c r="K467" s="30"/>
      <c r="L467" s="30"/>
      <c r="T467" s="36">
        <v>188</v>
      </c>
      <c r="U467" s="25">
        <v>49888</v>
      </c>
      <c r="V467" s="30"/>
      <c r="W467" s="30"/>
      <c r="X467" s="30"/>
    </row>
    <row r="468" spans="8:24">
      <c r="H468" s="36">
        <v>201</v>
      </c>
      <c r="I468" s="25">
        <v>49919</v>
      </c>
      <c r="J468" s="30"/>
      <c r="K468" s="30"/>
      <c r="L468" s="30"/>
      <c r="T468" s="36">
        <v>189</v>
      </c>
      <c r="U468" s="25">
        <v>49919</v>
      </c>
      <c r="V468" s="30"/>
      <c r="W468" s="30"/>
      <c r="X468" s="30"/>
    </row>
    <row r="469" spans="8:24">
      <c r="H469" s="36">
        <v>202</v>
      </c>
      <c r="I469" s="25">
        <v>49949</v>
      </c>
      <c r="J469" s="30"/>
      <c r="K469" s="30"/>
      <c r="L469" s="30"/>
      <c r="T469" s="36">
        <v>190</v>
      </c>
      <c r="U469" s="25">
        <v>49949</v>
      </c>
      <c r="V469" s="30"/>
      <c r="W469" s="30"/>
      <c r="X469" s="30"/>
    </row>
    <row r="470" spans="8:24">
      <c r="H470" s="36">
        <v>203</v>
      </c>
      <c r="I470" s="25">
        <v>49980</v>
      </c>
      <c r="J470" s="30"/>
      <c r="K470" s="30"/>
      <c r="L470" s="30"/>
      <c r="T470" s="36">
        <v>191</v>
      </c>
      <c r="U470" s="25">
        <v>49980</v>
      </c>
      <c r="V470" s="30"/>
      <c r="W470" s="30"/>
      <c r="X470" s="30"/>
    </row>
    <row r="471" spans="8:24">
      <c r="H471" s="36">
        <v>204</v>
      </c>
      <c r="I471" s="25">
        <v>50010</v>
      </c>
      <c r="J471" s="30"/>
      <c r="K471" s="30"/>
      <c r="L471" s="30"/>
      <c r="T471" s="36">
        <v>192</v>
      </c>
      <c r="U471" s="25">
        <v>50010</v>
      </c>
      <c r="V471" s="30"/>
      <c r="W471" s="30"/>
      <c r="X471" s="30"/>
    </row>
    <row r="472" spans="8:24">
      <c r="H472" s="36">
        <v>205</v>
      </c>
      <c r="I472" s="25">
        <v>50041</v>
      </c>
      <c r="J472" s="30"/>
      <c r="K472" s="30"/>
      <c r="L472" s="30"/>
      <c r="T472" s="36">
        <v>193</v>
      </c>
      <c r="U472" s="25">
        <v>50041</v>
      </c>
      <c r="V472" s="30"/>
      <c r="W472" s="30"/>
      <c r="X472" s="30"/>
    </row>
    <row r="473" spans="8:24">
      <c r="H473" s="36">
        <v>206</v>
      </c>
      <c r="I473" s="25">
        <v>50072</v>
      </c>
      <c r="J473" s="30"/>
      <c r="K473" s="30"/>
      <c r="L473" s="30"/>
      <c r="T473" s="36">
        <v>194</v>
      </c>
      <c r="U473" s="25">
        <v>50072</v>
      </c>
      <c r="V473" s="30"/>
      <c r="W473" s="30"/>
      <c r="X473" s="30"/>
    </row>
    <row r="474" spans="8:24">
      <c r="H474" s="36">
        <v>207</v>
      </c>
      <c r="I474" s="25">
        <v>50100</v>
      </c>
      <c r="J474" s="30"/>
      <c r="K474" s="30"/>
      <c r="L474" s="30"/>
      <c r="T474" s="36">
        <v>195</v>
      </c>
      <c r="U474" s="25">
        <v>50100</v>
      </c>
      <c r="V474" s="30"/>
      <c r="W474" s="30"/>
      <c r="X474" s="30"/>
    </row>
    <row r="475" spans="8:24">
      <c r="H475" s="36">
        <v>208</v>
      </c>
      <c r="I475" s="25">
        <v>50131</v>
      </c>
      <c r="J475" s="30"/>
      <c r="K475" s="30"/>
      <c r="L475" s="30"/>
      <c r="T475" s="36">
        <v>196</v>
      </c>
      <c r="U475" s="25">
        <v>50131</v>
      </c>
      <c r="V475" s="30"/>
      <c r="W475" s="30"/>
      <c r="X475" s="30"/>
    </row>
    <row r="476" spans="8:24">
      <c r="H476" s="36">
        <v>209</v>
      </c>
      <c r="I476" s="25">
        <v>50161</v>
      </c>
      <c r="J476" s="30"/>
      <c r="K476" s="30"/>
      <c r="L476" s="30"/>
      <c r="T476" s="36">
        <v>197</v>
      </c>
      <c r="U476" s="25">
        <v>50161</v>
      </c>
      <c r="V476" s="30"/>
      <c r="W476" s="30"/>
      <c r="X476" s="30"/>
    </row>
    <row r="477" spans="8:24">
      <c r="H477" s="36">
        <v>210</v>
      </c>
      <c r="I477" s="25">
        <v>50192</v>
      </c>
      <c r="J477" s="30"/>
      <c r="K477" s="30"/>
      <c r="L477" s="30"/>
      <c r="T477" s="36">
        <v>198</v>
      </c>
      <c r="U477" s="25">
        <v>50192</v>
      </c>
      <c r="V477" s="30"/>
      <c r="W477" s="30"/>
      <c r="X477" s="30"/>
    </row>
    <row r="478" spans="8:24">
      <c r="H478" s="36">
        <v>211</v>
      </c>
      <c r="I478" s="25">
        <v>50222</v>
      </c>
      <c r="J478" s="30"/>
      <c r="K478" s="30"/>
      <c r="L478" s="30"/>
      <c r="T478" s="36">
        <v>199</v>
      </c>
      <c r="U478" s="25">
        <v>50222</v>
      </c>
      <c r="V478" s="30"/>
      <c r="W478" s="30"/>
      <c r="X478" s="30"/>
    </row>
    <row r="479" spans="8:24">
      <c r="H479" s="36">
        <v>212</v>
      </c>
      <c r="I479" s="25">
        <v>50253</v>
      </c>
      <c r="J479" s="30"/>
      <c r="K479" s="30"/>
      <c r="L479" s="30"/>
      <c r="T479" s="36">
        <v>200</v>
      </c>
      <c r="U479" s="25">
        <v>50253</v>
      </c>
      <c r="V479" s="30"/>
      <c r="W479" s="30"/>
      <c r="X479" s="30"/>
    </row>
    <row r="480" spans="8:24">
      <c r="H480" s="36">
        <v>213</v>
      </c>
      <c r="I480" s="25">
        <v>50284</v>
      </c>
      <c r="J480" s="30"/>
      <c r="K480" s="30"/>
      <c r="L480" s="30"/>
      <c r="T480" s="36">
        <v>201</v>
      </c>
      <c r="U480" s="25">
        <v>50284</v>
      </c>
      <c r="V480" s="30"/>
      <c r="W480" s="30"/>
      <c r="X480" s="30"/>
    </row>
    <row r="481" spans="8:24">
      <c r="H481" s="36">
        <v>214</v>
      </c>
      <c r="I481" s="25">
        <v>50314</v>
      </c>
      <c r="J481" s="30"/>
      <c r="K481" s="30"/>
      <c r="L481" s="30"/>
      <c r="T481" s="36">
        <v>202</v>
      </c>
      <c r="U481" s="25">
        <v>50314</v>
      </c>
      <c r="V481" s="30"/>
      <c r="W481" s="30"/>
      <c r="X481" s="30"/>
    </row>
    <row r="482" spans="8:24">
      <c r="H482" s="36">
        <v>215</v>
      </c>
      <c r="I482" s="25">
        <v>50345</v>
      </c>
      <c r="J482" s="30"/>
      <c r="K482" s="30"/>
      <c r="L482" s="30"/>
      <c r="T482" s="36">
        <v>203</v>
      </c>
      <c r="U482" s="25">
        <v>50345</v>
      </c>
      <c r="V482" s="30"/>
      <c r="W482" s="30"/>
      <c r="X482" s="30"/>
    </row>
    <row r="483" spans="8:24">
      <c r="H483" s="36">
        <v>216</v>
      </c>
      <c r="I483" s="25">
        <v>50375</v>
      </c>
      <c r="J483" s="30"/>
      <c r="K483" s="30"/>
      <c r="L483" s="30"/>
      <c r="T483" s="36">
        <v>204</v>
      </c>
      <c r="U483" s="25">
        <v>50375</v>
      </c>
      <c r="V483" s="30"/>
      <c r="W483" s="30"/>
      <c r="X483" s="30"/>
    </row>
    <row r="484" spans="8:24">
      <c r="H484" s="36">
        <v>217</v>
      </c>
      <c r="I484" s="25">
        <v>50406</v>
      </c>
      <c r="J484" s="30"/>
      <c r="K484" s="30"/>
      <c r="L484" s="30"/>
      <c r="T484" s="36">
        <v>205</v>
      </c>
      <c r="U484" s="25">
        <v>50406</v>
      </c>
      <c r="V484" s="30"/>
      <c r="W484" s="30"/>
      <c r="X484" s="30"/>
    </row>
    <row r="485" spans="8:24">
      <c r="H485" s="36">
        <v>218</v>
      </c>
      <c r="I485" s="25">
        <v>50437</v>
      </c>
      <c r="J485" s="30"/>
      <c r="K485" s="30"/>
      <c r="L485" s="30"/>
      <c r="T485" s="36">
        <v>206</v>
      </c>
      <c r="U485" s="25">
        <v>50437</v>
      </c>
      <c r="V485" s="30"/>
      <c r="W485" s="30"/>
      <c r="X485" s="30"/>
    </row>
    <row r="486" spans="8:24">
      <c r="H486" s="36">
        <v>219</v>
      </c>
      <c r="I486" s="25">
        <v>50465</v>
      </c>
      <c r="J486" s="30"/>
      <c r="K486" s="30"/>
      <c r="L486" s="30"/>
      <c r="T486" s="36">
        <v>207</v>
      </c>
      <c r="U486" s="25">
        <v>50465</v>
      </c>
      <c r="V486" s="30"/>
      <c r="W486" s="30"/>
      <c r="X486" s="30"/>
    </row>
    <row r="487" spans="8:24">
      <c r="H487" s="36">
        <v>220</v>
      </c>
      <c r="I487" s="25">
        <v>50496</v>
      </c>
      <c r="J487" s="30"/>
      <c r="K487" s="30"/>
      <c r="L487" s="30"/>
      <c r="T487" s="36">
        <v>208</v>
      </c>
      <c r="U487" s="25">
        <v>50496</v>
      </c>
      <c r="V487" s="30"/>
      <c r="W487" s="30"/>
      <c r="X487" s="30"/>
    </row>
    <row r="488" spans="8:24">
      <c r="H488" s="36">
        <v>221</v>
      </c>
      <c r="I488" s="25">
        <v>50526</v>
      </c>
      <c r="J488" s="30"/>
      <c r="K488" s="30"/>
      <c r="L488" s="30"/>
      <c r="T488" s="36">
        <v>209</v>
      </c>
      <c r="U488" s="25">
        <v>50526</v>
      </c>
      <c r="V488" s="30"/>
      <c r="W488" s="30"/>
      <c r="X488" s="30"/>
    </row>
    <row r="489" spans="8:24">
      <c r="H489" s="36">
        <v>222</v>
      </c>
      <c r="I489" s="25">
        <v>50557</v>
      </c>
      <c r="J489" s="30"/>
      <c r="K489" s="30"/>
      <c r="L489" s="30"/>
      <c r="T489" s="36">
        <v>210</v>
      </c>
      <c r="U489" s="25">
        <v>50557</v>
      </c>
      <c r="V489" s="30"/>
      <c r="W489" s="30"/>
      <c r="X489" s="30"/>
    </row>
    <row r="490" spans="8:24">
      <c r="H490" s="36">
        <v>223</v>
      </c>
      <c r="I490" s="25">
        <v>50587</v>
      </c>
      <c r="J490" s="30"/>
      <c r="K490" s="30"/>
      <c r="L490" s="30"/>
      <c r="T490" s="36">
        <v>211</v>
      </c>
      <c r="U490" s="25">
        <v>50587</v>
      </c>
      <c r="V490" s="30"/>
      <c r="W490" s="30"/>
      <c r="X490" s="30"/>
    </row>
    <row r="491" spans="8:24">
      <c r="H491" s="36">
        <v>224</v>
      </c>
      <c r="I491" s="25">
        <v>50618</v>
      </c>
      <c r="J491" s="30"/>
      <c r="K491" s="30"/>
      <c r="L491" s="30"/>
      <c r="T491" s="36">
        <v>212</v>
      </c>
      <c r="U491" s="25">
        <v>50618</v>
      </c>
      <c r="V491" s="30"/>
      <c r="W491" s="30"/>
      <c r="X491" s="30"/>
    </row>
    <row r="492" spans="8:24">
      <c r="H492" s="36">
        <v>225</v>
      </c>
      <c r="I492" s="25">
        <v>50649</v>
      </c>
      <c r="J492" s="30"/>
      <c r="K492" s="30"/>
      <c r="L492" s="30"/>
      <c r="T492" s="36">
        <v>213</v>
      </c>
      <c r="U492" s="25">
        <v>50649</v>
      </c>
      <c r="V492" s="30"/>
      <c r="W492" s="30"/>
      <c r="X492" s="30"/>
    </row>
    <row r="493" spans="8:24">
      <c r="H493" s="36">
        <v>226</v>
      </c>
      <c r="I493" s="25">
        <v>50679</v>
      </c>
      <c r="J493" s="30"/>
      <c r="K493" s="30"/>
      <c r="L493" s="30"/>
      <c r="T493" s="36">
        <v>214</v>
      </c>
      <c r="U493" s="25">
        <v>50679</v>
      </c>
      <c r="V493" s="30"/>
      <c r="W493" s="30"/>
      <c r="X493" s="30"/>
    </row>
    <row r="494" spans="8:24">
      <c r="H494" s="36">
        <v>227</v>
      </c>
      <c r="I494" s="25">
        <v>50710</v>
      </c>
      <c r="J494" s="30"/>
      <c r="K494" s="30"/>
      <c r="L494" s="30"/>
      <c r="T494" s="36">
        <v>215</v>
      </c>
      <c r="U494" s="25">
        <v>50710</v>
      </c>
      <c r="V494" s="30"/>
      <c r="W494" s="30"/>
      <c r="X494" s="30"/>
    </row>
    <row r="495" spans="8:24">
      <c r="H495" s="36">
        <v>228</v>
      </c>
      <c r="I495" s="25">
        <v>50740</v>
      </c>
      <c r="J495" s="30"/>
      <c r="K495" s="30"/>
      <c r="L495" s="30"/>
      <c r="T495" s="36">
        <v>216</v>
      </c>
      <c r="U495" s="25">
        <v>50740</v>
      </c>
      <c r="V495" s="30"/>
      <c r="W495" s="30"/>
      <c r="X495" s="30"/>
    </row>
    <row r="496" spans="8:24">
      <c r="K496" s="51" t="e">
        <f>SUM(K268:K495)</f>
        <v>#REF!</v>
      </c>
      <c r="W496" s="51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38"/>
    <col min="2" max="2" width="26.1796875" style="38" bestFit="1" customWidth="1"/>
    <col min="3" max="3" width="8.81640625" style="38"/>
    <col min="4" max="4" width="13.54296875" style="28" bestFit="1" customWidth="1"/>
    <col min="5" max="5" width="14.1796875" style="28" customWidth="1"/>
    <col min="6" max="7" width="8.81640625" style="38"/>
    <col min="8" max="8" width="13.54296875" style="28" bestFit="1" customWidth="1"/>
    <col min="9" max="9" width="14" style="38" customWidth="1"/>
    <col min="10" max="10" width="13.453125" style="38" bestFit="1" customWidth="1"/>
    <col min="11" max="11" width="14.81640625" style="38" bestFit="1" customWidth="1"/>
    <col min="12" max="12" width="13.1796875" style="38" bestFit="1" customWidth="1"/>
    <col min="13" max="16384" width="8.81640625" style="38"/>
  </cols>
  <sheetData>
    <row r="3" spans="2:12">
      <c r="J3" s="28">
        <v>1800000</v>
      </c>
    </row>
    <row r="5" spans="2:12" ht="13">
      <c r="B5" s="66" t="s">
        <v>94</v>
      </c>
      <c r="C5" s="66"/>
      <c r="D5" s="67"/>
      <c r="E5" s="67"/>
      <c r="F5" s="66"/>
      <c r="G5" s="66"/>
      <c r="H5" s="66" t="s">
        <v>148</v>
      </c>
      <c r="I5" s="66" t="s">
        <v>149</v>
      </c>
      <c r="J5" s="66" t="s">
        <v>150</v>
      </c>
      <c r="K5" s="66"/>
    </row>
    <row r="6" spans="2:12" ht="13">
      <c r="B6" s="66" t="s">
        <v>96</v>
      </c>
      <c r="C6" s="66"/>
      <c r="D6" s="67"/>
      <c r="E6" s="67"/>
      <c r="F6" s="66"/>
      <c r="G6" s="66"/>
      <c r="H6" s="67"/>
    </row>
    <row r="7" spans="2:12" ht="13">
      <c r="B7" s="66"/>
      <c r="C7" s="66"/>
      <c r="D7" s="67"/>
      <c r="E7" s="67"/>
      <c r="F7" s="66"/>
      <c r="G7" s="66" t="s">
        <v>151</v>
      </c>
      <c r="H7" s="67"/>
    </row>
    <row r="8" spans="2:12" ht="13">
      <c r="B8" s="66" t="s">
        <v>97</v>
      </c>
      <c r="C8" s="66"/>
      <c r="D8" s="67">
        <v>7538964.3992402852</v>
      </c>
      <c r="E8" s="67">
        <v>0</v>
      </c>
      <c r="F8" s="66"/>
      <c r="G8" s="66" t="s">
        <v>152</v>
      </c>
      <c r="H8" s="68">
        <f>D8</f>
        <v>7538964.3992402852</v>
      </c>
      <c r="I8" s="69">
        <f>H8-H22</f>
        <v>6031171.5193922287</v>
      </c>
      <c r="J8" s="69">
        <f>I8-I22</f>
        <v>4523378.6395441722</v>
      </c>
      <c r="K8" s="69">
        <f>J8-J22</f>
        <v>3015585.7596961157</v>
      </c>
    </row>
    <row r="9" spans="2:12" ht="13">
      <c r="B9" s="66" t="s">
        <v>98</v>
      </c>
      <c r="C9" s="66"/>
      <c r="D9" s="67">
        <v>741035.6007597103</v>
      </c>
      <c r="E9" s="67">
        <v>0</v>
      </c>
      <c r="F9" s="66"/>
      <c r="G9" s="66" t="s">
        <v>153</v>
      </c>
      <c r="H9" s="68">
        <v>0</v>
      </c>
      <c r="I9" s="69">
        <f>D22</f>
        <v>135687.26477001869</v>
      </c>
      <c r="J9" s="69">
        <f>I28</f>
        <v>127455.12124321783</v>
      </c>
      <c r="K9" s="69">
        <f>J28</f>
        <v>116141.15063701355</v>
      </c>
    </row>
    <row r="10" spans="2:12" ht="13">
      <c r="B10" s="66" t="s">
        <v>99</v>
      </c>
      <c r="C10" s="66"/>
      <c r="D10" s="67">
        <v>0</v>
      </c>
      <c r="E10" s="67">
        <v>8279999.9999999953</v>
      </c>
      <c r="F10" s="66"/>
      <c r="G10" s="66"/>
      <c r="H10" s="68"/>
    </row>
    <row r="11" spans="2:12" ht="16" customHeight="1">
      <c r="B11" s="66"/>
      <c r="C11" s="66"/>
      <c r="D11" s="67"/>
      <c r="E11" s="67"/>
      <c r="F11" s="66"/>
      <c r="G11" s="66" t="s">
        <v>154</v>
      </c>
      <c r="H11" s="68"/>
    </row>
    <row r="12" spans="2:12" ht="13">
      <c r="B12" s="66" t="s">
        <v>100</v>
      </c>
      <c r="C12" s="66"/>
      <c r="D12" s="67">
        <v>0</v>
      </c>
      <c r="E12" s="67">
        <v>0</v>
      </c>
      <c r="F12" s="66"/>
      <c r="G12" s="66" t="s">
        <v>155</v>
      </c>
      <c r="H12" s="68">
        <f>E10</f>
        <v>8279999.9999999953</v>
      </c>
      <c r="I12" s="69">
        <f t="shared" ref="I12:K13" si="0">H12+H23</f>
        <v>7199999.9999999953</v>
      </c>
      <c r="J12" s="69">
        <f>I12-J3</f>
        <v>5399999.9999999953</v>
      </c>
      <c r="K12" s="69">
        <f t="shared" si="0"/>
        <v>4319999.9999999953</v>
      </c>
      <c r="L12" s="69"/>
    </row>
    <row r="13" spans="2:12" ht="13">
      <c r="B13" s="66" t="s">
        <v>101</v>
      </c>
      <c r="C13" s="66"/>
      <c r="D13" s="67">
        <v>1507792.8798480567</v>
      </c>
      <c r="E13" s="67">
        <v>0</v>
      </c>
      <c r="F13" s="66"/>
      <c r="G13" s="66" t="s">
        <v>156</v>
      </c>
      <c r="H13" s="68">
        <f>-D9</f>
        <v>-741035.6007597103</v>
      </c>
      <c r="I13" s="69">
        <f t="shared" si="0"/>
        <v>-490392.15675767354</v>
      </c>
      <c r="J13" s="69">
        <f t="shared" si="0"/>
        <v>-280909.43038964114</v>
      </c>
      <c r="K13" s="69">
        <f t="shared" si="0"/>
        <v>-127996.55705263017</v>
      </c>
    </row>
    <row r="14" spans="2:12" ht="13">
      <c r="B14" s="66" t="s">
        <v>102</v>
      </c>
      <c r="C14" s="66"/>
      <c r="D14" s="67">
        <v>0</v>
      </c>
      <c r="E14" s="67">
        <v>1507792.8798480567</v>
      </c>
      <c r="F14" s="66"/>
      <c r="G14" s="70" t="s">
        <v>157</v>
      </c>
      <c r="H14" s="71"/>
      <c r="I14" s="72"/>
      <c r="J14" s="72"/>
    </row>
    <row r="15" spans="2:12" ht="13">
      <c r="B15" s="66"/>
      <c r="C15" s="66"/>
      <c r="D15" s="67"/>
      <c r="E15" s="67"/>
      <c r="F15" s="66"/>
      <c r="G15" s="66" t="s">
        <v>155</v>
      </c>
      <c r="H15" s="67">
        <f>H12-I12</f>
        <v>1080000</v>
      </c>
      <c r="I15" s="67">
        <f>I12-J12</f>
        <v>1800000</v>
      </c>
      <c r="J15" s="67">
        <f>J3</f>
        <v>1800000</v>
      </c>
    </row>
    <row r="16" spans="2:12" ht="13">
      <c r="B16" s="66" t="s">
        <v>103</v>
      </c>
      <c r="C16" s="66"/>
      <c r="D16" s="67">
        <v>1080000</v>
      </c>
      <c r="E16" s="67">
        <v>0</v>
      </c>
      <c r="F16" s="66"/>
      <c r="G16" s="66" t="s">
        <v>156</v>
      </c>
      <c r="H16" s="67">
        <f>H13-I13</f>
        <v>-250643.44400203676</v>
      </c>
      <c r="I16" s="67">
        <f t="shared" ref="I16:J16" si="1">I13-J13</f>
        <v>-209482.7263680324</v>
      </c>
      <c r="J16" s="67">
        <f t="shared" si="1"/>
        <v>-152912.87333701097</v>
      </c>
    </row>
    <row r="17" spans="2:11">
      <c r="B17" s="66" t="s">
        <v>104</v>
      </c>
      <c r="C17" s="66"/>
      <c r="D17" s="67">
        <v>0</v>
      </c>
      <c r="E17" s="67">
        <v>1080000</v>
      </c>
      <c r="F17" s="66"/>
      <c r="G17" s="70" t="s">
        <v>158</v>
      </c>
      <c r="H17" s="73"/>
      <c r="I17" s="72"/>
      <c r="J17" s="72"/>
    </row>
    <row r="18" spans="2:11">
      <c r="B18" s="66"/>
      <c r="C18" s="66"/>
      <c r="D18" s="67"/>
      <c r="E18" s="67"/>
      <c r="G18" s="66" t="s">
        <v>155</v>
      </c>
      <c r="H18" s="28">
        <f t="shared" ref="H18:J19" si="2">H12-H15</f>
        <v>7199999.9999999953</v>
      </c>
      <c r="I18" s="28">
        <f>I12-I15</f>
        <v>5399999.9999999953</v>
      </c>
      <c r="J18" s="28">
        <f t="shared" si="2"/>
        <v>3599999.9999999953</v>
      </c>
    </row>
    <row r="19" spans="2:11">
      <c r="B19" s="66" t="s">
        <v>106</v>
      </c>
      <c r="C19" s="66"/>
      <c r="D19" s="67">
        <v>250643.44400203676</v>
      </c>
      <c r="E19" s="67">
        <v>0</v>
      </c>
      <c r="G19" s="66" t="s">
        <v>156</v>
      </c>
      <c r="H19" s="28">
        <f t="shared" si="2"/>
        <v>-490392.15675767354</v>
      </c>
      <c r="I19" s="28">
        <f t="shared" si="2"/>
        <v>-280909.43038964114</v>
      </c>
      <c r="J19" s="28">
        <f t="shared" si="2"/>
        <v>-127996.55705263017</v>
      </c>
    </row>
    <row r="20" spans="2:11">
      <c r="B20" s="66" t="s">
        <v>107</v>
      </c>
      <c r="C20" s="66"/>
      <c r="D20" s="67">
        <v>0</v>
      </c>
      <c r="E20" s="67">
        <v>250643.44400203676</v>
      </c>
    </row>
    <row r="21" spans="2:11" ht="13">
      <c r="B21" s="66"/>
      <c r="C21" s="66"/>
      <c r="D21" s="67"/>
      <c r="E21" s="67"/>
      <c r="G21" s="66" t="s">
        <v>159</v>
      </c>
      <c r="H21" s="67"/>
    </row>
    <row r="22" spans="2:11">
      <c r="B22" s="66" t="s">
        <v>108</v>
      </c>
      <c r="C22" s="66"/>
      <c r="D22" s="67">
        <v>135687.26477001869</v>
      </c>
      <c r="E22" s="67">
        <v>0</v>
      </c>
      <c r="G22" s="38" t="s">
        <v>160</v>
      </c>
      <c r="H22" s="28">
        <f>D13</f>
        <v>1507792.8798480567</v>
      </c>
      <c r="I22" s="69">
        <f t="shared" ref="I22:K23" si="3">H22</f>
        <v>1507792.8798480567</v>
      </c>
      <c r="J22" s="69">
        <f t="shared" si="3"/>
        <v>1507792.8798480567</v>
      </c>
      <c r="K22" s="69">
        <f t="shared" si="3"/>
        <v>1507792.8798480567</v>
      </c>
    </row>
    <row r="23" spans="2:11">
      <c r="B23" s="66" t="s">
        <v>109</v>
      </c>
      <c r="C23" s="66"/>
      <c r="D23" s="67">
        <v>0</v>
      </c>
      <c r="E23" s="67">
        <v>135687.26477001869</v>
      </c>
      <c r="G23" s="38" t="s">
        <v>161</v>
      </c>
      <c r="H23" s="28">
        <f>-E17</f>
        <v>-1080000</v>
      </c>
      <c r="I23" s="69">
        <f t="shared" si="3"/>
        <v>-1080000</v>
      </c>
      <c r="J23" s="69">
        <f t="shared" si="3"/>
        <v>-1080000</v>
      </c>
      <c r="K23" s="69">
        <f t="shared" si="3"/>
        <v>-1080000</v>
      </c>
    </row>
    <row r="24" spans="2:11">
      <c r="B24" s="66"/>
      <c r="C24" s="66"/>
      <c r="D24" s="67"/>
      <c r="E24" s="67"/>
      <c r="G24" s="66" t="s">
        <v>83</v>
      </c>
      <c r="H24" s="28">
        <f>E20</f>
        <v>250643.44400203676</v>
      </c>
      <c r="I24" s="69">
        <v>209482.7263680324</v>
      </c>
      <c r="J24" s="69">
        <v>152912.87333701097</v>
      </c>
      <c r="K24" s="69">
        <v>94331.003005074745</v>
      </c>
    </row>
    <row r="25" spans="2:11">
      <c r="B25" s="66"/>
      <c r="C25" s="66"/>
      <c r="D25" s="67"/>
      <c r="E25" s="67"/>
      <c r="G25" s="66" t="s">
        <v>162</v>
      </c>
      <c r="I25" s="69">
        <f>I9</f>
        <v>135687.26477001869</v>
      </c>
      <c r="J25" s="69">
        <f>-(I9-J9)</f>
        <v>-8232.1435268008645</v>
      </c>
      <c r="K25" s="69">
        <f>-(J9-K9)</f>
        <v>-11313.970606204282</v>
      </c>
    </row>
    <row r="26" spans="2:11" ht="13">
      <c r="B26" s="66"/>
      <c r="C26" s="66"/>
      <c r="D26" s="67"/>
      <c r="E26" s="67"/>
      <c r="H26" s="38"/>
    </row>
    <row r="27" spans="2:11">
      <c r="B27" s="66"/>
      <c r="C27" s="66"/>
      <c r="D27" s="67"/>
      <c r="E27" s="67"/>
      <c r="G27" s="38" t="s">
        <v>163</v>
      </c>
      <c r="H27" s="28">
        <f>SUM(H22:H24)</f>
        <v>678436.32385009341</v>
      </c>
      <c r="I27" s="28">
        <f>SUM(I22:I24)</f>
        <v>637275.6062160891</v>
      </c>
      <c r="J27" s="28">
        <f>SUM(J22:J24)</f>
        <v>580705.75318506768</v>
      </c>
      <c r="K27" s="28">
        <f>SUM(K22:K24)</f>
        <v>522123.88285313145</v>
      </c>
    </row>
    <row r="28" spans="2:11">
      <c r="B28" s="66"/>
      <c r="C28" s="66"/>
      <c r="D28" s="67"/>
      <c r="E28" s="67"/>
      <c r="G28" s="38" t="s">
        <v>153</v>
      </c>
      <c r="H28" s="28">
        <f>H27*0.2</f>
        <v>135687.26477001869</v>
      </c>
      <c r="I28" s="28">
        <f>I27*0.2</f>
        <v>127455.12124321783</v>
      </c>
      <c r="J28" s="28">
        <f>J27*0.2</f>
        <v>116141.15063701355</v>
      </c>
      <c r="K28" s="28">
        <f>K27*0.2</f>
        <v>104424.7765706263</v>
      </c>
    </row>
    <row r="29" spans="2:11">
      <c r="B29" s="66"/>
      <c r="C29" s="66"/>
      <c r="D29" s="67"/>
      <c r="E29" s="67"/>
    </row>
    <row r="30" spans="2:11">
      <c r="B30" s="66"/>
      <c r="C30" s="66"/>
      <c r="D30" s="67"/>
      <c r="E30" s="67"/>
    </row>
    <row r="31" spans="2:11">
      <c r="B31" s="66"/>
      <c r="C31" s="66"/>
      <c r="D31" s="67"/>
      <c r="E31" s="67"/>
    </row>
    <row r="32" spans="2:11">
      <c r="B32" s="66"/>
      <c r="C32" s="66"/>
      <c r="D32" s="67"/>
      <c r="E32" s="67"/>
    </row>
    <row r="33" spans="2:5">
      <c r="B33" s="66"/>
      <c r="C33" s="66"/>
      <c r="D33" s="67"/>
      <c r="E33" s="67"/>
    </row>
    <row r="34" spans="2:5">
      <c r="B34" s="66"/>
      <c r="C34" s="66"/>
      <c r="D34" s="67"/>
      <c r="E34" s="67"/>
    </row>
    <row r="35" spans="2:5">
      <c r="B35" s="66"/>
      <c r="C35" s="66"/>
      <c r="D35" s="67"/>
      <c r="E35" s="67"/>
    </row>
    <row r="36" spans="2:5">
      <c r="B36" s="66"/>
      <c r="C36" s="66"/>
      <c r="D36" s="67"/>
      <c r="E36" s="67"/>
    </row>
    <row r="37" spans="2:5">
      <c r="B37" s="66"/>
      <c r="C37" s="66"/>
      <c r="D37" s="67"/>
      <c r="E37" s="67"/>
    </row>
    <row r="38" spans="2:5">
      <c r="B38" s="66"/>
      <c r="C38" s="66"/>
      <c r="D38" s="67"/>
      <c r="E38" s="67"/>
    </row>
    <row r="39" spans="2:5">
      <c r="B39" s="66"/>
      <c r="C39" s="66"/>
      <c r="D39" s="67"/>
      <c r="E39" s="67"/>
    </row>
    <row r="40" spans="2:5">
      <c r="B40" s="66"/>
      <c r="C40" s="66"/>
      <c r="D40" s="67"/>
      <c r="E40" s="67"/>
    </row>
    <row r="41" spans="2:5">
      <c r="B41" s="66"/>
      <c r="C41" s="66"/>
      <c r="D41" s="67"/>
      <c r="E41" s="67"/>
    </row>
    <row r="42" spans="2:5">
      <c r="B42" s="66"/>
      <c r="C42" s="66"/>
      <c r="D42" s="67"/>
      <c r="E42" s="67"/>
    </row>
    <row r="43" spans="2:5">
      <c r="B43" s="66"/>
      <c r="C43" s="66"/>
      <c r="D43" s="67"/>
      <c r="E43" s="67"/>
    </row>
    <row r="44" spans="2:5">
      <c r="B44" s="66"/>
      <c r="C44" s="66"/>
      <c r="D44" s="67"/>
      <c r="E44" s="67"/>
    </row>
    <row r="45" spans="2:5">
      <c r="B45" s="66"/>
      <c r="C45" s="66"/>
      <c r="D45" s="67"/>
      <c r="E45" s="67"/>
    </row>
    <row r="46" spans="2:5">
      <c r="B46" s="66"/>
      <c r="C46" s="66"/>
      <c r="D46" s="67"/>
      <c r="E46" s="67"/>
    </row>
    <row r="47" spans="2:5">
      <c r="B47" s="66"/>
      <c r="C47" s="66"/>
      <c r="D47" s="67"/>
      <c r="E47" s="67"/>
    </row>
    <row r="48" spans="2:5">
      <c r="B48" s="66"/>
      <c r="C48" s="66"/>
      <c r="D48" s="67"/>
      <c r="E48" s="67"/>
    </row>
    <row r="49" spans="2:5">
      <c r="B49" s="66"/>
      <c r="C49" s="66"/>
      <c r="D49" s="67"/>
      <c r="E49" s="67"/>
    </row>
    <row r="50" spans="2:5">
      <c r="B50" s="66"/>
      <c r="C50" s="66"/>
      <c r="D50" s="67"/>
      <c r="E50" s="67"/>
    </row>
    <row r="51" spans="2:5">
      <c r="B51" s="66"/>
      <c r="C51" s="66"/>
      <c r="D51" s="67"/>
      <c r="E51" s="67"/>
    </row>
    <row r="52" spans="2:5">
      <c r="B52" s="66"/>
      <c r="C52" s="66"/>
      <c r="D52" s="67"/>
      <c r="E52" s="67"/>
    </row>
    <row r="53" spans="2:5">
      <c r="B53" s="66"/>
      <c r="C53" s="66"/>
      <c r="D53" s="67"/>
      <c r="E53" s="67"/>
    </row>
    <row r="54" spans="2:5">
      <c r="B54" s="66"/>
      <c r="C54" s="66"/>
      <c r="D54" s="67"/>
      <c r="E54" s="67"/>
    </row>
    <row r="55" spans="2:5">
      <c r="B55" s="66"/>
      <c r="C55" s="66"/>
      <c r="D55" s="67"/>
      <c r="E55" s="67"/>
    </row>
    <row r="56" spans="2:5">
      <c r="B56" s="66"/>
      <c r="C56" s="66"/>
      <c r="D56" s="67"/>
      <c r="E56" s="67"/>
    </row>
    <row r="57" spans="2:5">
      <c r="B57" s="66"/>
      <c r="C57" s="66"/>
      <c r="D57" s="67"/>
      <c r="E57" s="67"/>
    </row>
    <row r="58" spans="2:5">
      <c r="B58" s="66"/>
      <c r="C58" s="66"/>
      <c r="D58" s="67"/>
      <c r="E58" s="67"/>
    </row>
    <row r="59" spans="2:5">
      <c r="B59" s="66"/>
      <c r="C59" s="66"/>
      <c r="D59" s="67"/>
      <c r="E59" s="67"/>
    </row>
    <row r="60" spans="2:5">
      <c r="B60" s="66"/>
      <c r="C60" s="66"/>
      <c r="D60" s="67"/>
      <c r="E60" s="67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B8C8-3194-40F4-891A-687C5E2DDCB5}">
  <sheetPr>
    <pageSetUpPr fitToPage="1"/>
  </sheetPr>
  <dimension ref="A1:M51"/>
  <sheetViews>
    <sheetView view="pageBreakPreview" zoomScale="85" zoomScaleNormal="100" zoomScaleSheetLayoutView="85" zoomScalePageLayoutView="85" workbookViewId="0">
      <selection activeCell="M2" sqref="M2"/>
    </sheetView>
  </sheetViews>
  <sheetFormatPr defaultColWidth="9" defaultRowHeight="21.5"/>
  <cols>
    <col min="1" max="1" width="46.81640625" style="218" customWidth="1"/>
    <col min="2" max="2" width="10" style="204" customWidth="1"/>
    <col min="3" max="3" width="1.1796875" style="204" customWidth="1"/>
    <col min="4" max="4" width="15.81640625" style="240" customWidth="1"/>
    <col min="5" max="5" width="1.1796875" style="204" customWidth="1"/>
    <col min="6" max="6" width="15.81640625" style="204" customWidth="1"/>
    <col min="7" max="7" width="1.1796875" style="204" customWidth="1"/>
    <col min="8" max="8" width="15.81640625" style="204" customWidth="1"/>
    <col min="9" max="9" width="1.1796875" style="204" customWidth="1"/>
    <col min="10" max="10" width="16.81640625" style="204" customWidth="1"/>
    <col min="11" max="12" width="9" style="204"/>
    <col min="13" max="13" width="10.81640625" style="204" bestFit="1" customWidth="1"/>
    <col min="14" max="16384" width="9" style="204"/>
  </cols>
  <sheetData>
    <row r="1" spans="1:13" ht="22">
      <c r="A1" s="109" t="s">
        <v>0</v>
      </c>
      <c r="B1" s="202"/>
      <c r="C1" s="202"/>
      <c r="D1" s="203"/>
      <c r="E1" s="225"/>
      <c r="F1" s="203"/>
      <c r="G1" s="225"/>
      <c r="H1" s="225"/>
      <c r="I1" s="225"/>
      <c r="J1" s="225"/>
    </row>
    <row r="2" spans="1:13" ht="22">
      <c r="A2" s="205" t="s">
        <v>164</v>
      </c>
      <c r="B2" s="206"/>
      <c r="C2" s="206"/>
      <c r="D2" s="226"/>
      <c r="E2" s="207"/>
      <c r="F2" s="207"/>
      <c r="G2" s="207"/>
      <c r="H2" s="207"/>
      <c r="I2" s="207"/>
      <c r="J2" s="227"/>
    </row>
    <row r="3" spans="1:13" ht="16.75" customHeight="1">
      <c r="A3" s="208"/>
      <c r="B3" s="206"/>
      <c r="C3" s="206"/>
      <c r="D3" s="226"/>
      <c r="E3" s="207"/>
      <c r="F3" s="207"/>
      <c r="G3" s="207"/>
      <c r="H3" s="207"/>
      <c r="I3" s="207"/>
      <c r="J3" s="207"/>
    </row>
    <row r="4" spans="1:13">
      <c r="B4" s="206"/>
      <c r="C4" s="206"/>
      <c r="D4" s="323" t="s">
        <v>2</v>
      </c>
      <c r="E4" s="323"/>
      <c r="F4" s="323"/>
      <c r="G4" s="228"/>
      <c r="H4" s="323" t="s">
        <v>3</v>
      </c>
      <c r="I4" s="323"/>
      <c r="J4" s="323"/>
    </row>
    <row r="5" spans="1:13">
      <c r="B5" s="206"/>
      <c r="C5" s="206"/>
      <c r="D5" s="323" t="s">
        <v>4</v>
      </c>
      <c r="E5" s="323"/>
      <c r="F5" s="323"/>
      <c r="G5" s="228"/>
      <c r="H5" s="323" t="s">
        <v>4</v>
      </c>
      <c r="I5" s="323"/>
      <c r="J5" s="323"/>
    </row>
    <row r="6" spans="1:13" ht="22">
      <c r="B6" s="206"/>
      <c r="C6" s="206"/>
      <c r="D6" s="321" t="s">
        <v>165</v>
      </c>
      <c r="E6" s="321"/>
      <c r="F6" s="321"/>
      <c r="G6" s="207"/>
      <c r="H6" s="321" t="s">
        <v>165</v>
      </c>
      <c r="I6" s="321"/>
      <c r="J6" s="321"/>
    </row>
    <row r="7" spans="1:13">
      <c r="B7" s="206"/>
      <c r="C7" s="206"/>
      <c r="D7" s="321" t="s">
        <v>5</v>
      </c>
      <c r="E7" s="321"/>
      <c r="F7" s="321"/>
      <c r="G7" s="209"/>
      <c r="H7" s="321" t="s">
        <v>5</v>
      </c>
      <c r="I7" s="321"/>
      <c r="J7" s="321"/>
    </row>
    <row r="8" spans="1:13">
      <c r="B8" s="219" t="s">
        <v>8</v>
      </c>
      <c r="C8" s="202"/>
      <c r="D8" s="210">
        <v>2026</v>
      </c>
      <c r="E8" s="211"/>
      <c r="F8" s="210">
        <v>2025</v>
      </c>
      <c r="G8" s="209"/>
      <c r="H8" s="210">
        <v>2026</v>
      </c>
      <c r="I8" s="211"/>
      <c r="J8" s="210">
        <v>2025</v>
      </c>
    </row>
    <row r="9" spans="1:13" ht="22">
      <c r="A9" s="208"/>
      <c r="B9" s="202"/>
      <c r="C9" s="202"/>
      <c r="D9" s="322" t="s">
        <v>10</v>
      </c>
      <c r="E9" s="322"/>
      <c r="F9" s="322"/>
      <c r="G9" s="322"/>
      <c r="H9" s="322"/>
      <c r="I9" s="322"/>
      <c r="J9" s="322"/>
    </row>
    <row r="10" spans="1:13">
      <c r="A10" s="102" t="s">
        <v>166</v>
      </c>
      <c r="B10" s="223"/>
      <c r="C10" s="202"/>
      <c r="D10" s="134">
        <v>1806974</v>
      </c>
      <c r="E10" s="111"/>
      <c r="F10" s="111">
        <v>1862714</v>
      </c>
      <c r="G10" s="111"/>
      <c r="H10" s="111">
        <v>7342</v>
      </c>
      <c r="I10" s="111"/>
      <c r="J10" s="111">
        <v>7336</v>
      </c>
    </row>
    <row r="11" spans="1:13">
      <c r="A11" s="102" t="s">
        <v>167</v>
      </c>
      <c r="B11" s="223"/>
      <c r="C11" s="202"/>
      <c r="D11" s="135">
        <v>-1543695</v>
      </c>
      <c r="E11" s="136"/>
      <c r="F11" s="135">
        <v>-1577563</v>
      </c>
      <c r="G11" s="136"/>
      <c r="H11" s="135">
        <v>-6992</v>
      </c>
      <c r="I11" s="136"/>
      <c r="J11" s="135">
        <v>-6987</v>
      </c>
      <c r="M11" s="224"/>
    </row>
    <row r="12" spans="1:13">
      <c r="A12" s="229" t="s">
        <v>168</v>
      </c>
      <c r="B12" s="223"/>
      <c r="C12" s="202"/>
      <c r="D12" s="112">
        <f>SUM(D10:D11)</f>
        <v>263279</v>
      </c>
      <c r="E12" s="111"/>
      <c r="F12" s="134">
        <f>SUM(F10:F11)</f>
        <v>285151</v>
      </c>
      <c r="G12" s="111"/>
      <c r="H12" s="112">
        <f>SUM(H10:H11)</f>
        <v>350</v>
      </c>
      <c r="I12" s="111"/>
      <c r="J12" s="112">
        <f>SUM(J10:J11)</f>
        <v>349</v>
      </c>
    </row>
    <row r="13" spans="1:13">
      <c r="B13" s="223"/>
      <c r="C13" s="202"/>
      <c r="D13" s="134"/>
      <c r="E13" s="111"/>
      <c r="F13" s="111"/>
      <c r="G13" s="111"/>
      <c r="H13" s="111"/>
      <c r="I13" s="111"/>
      <c r="J13" s="111"/>
    </row>
    <row r="14" spans="1:13">
      <c r="A14" s="102" t="s">
        <v>169</v>
      </c>
      <c r="B14" s="223"/>
      <c r="C14" s="202"/>
      <c r="D14" s="134">
        <v>10592</v>
      </c>
      <c r="E14" s="111"/>
      <c r="F14" s="111">
        <v>13575</v>
      </c>
      <c r="G14" s="111"/>
      <c r="H14" s="111">
        <v>11483</v>
      </c>
      <c r="I14" s="111"/>
      <c r="J14" s="111">
        <v>13853</v>
      </c>
    </row>
    <row r="15" spans="1:13">
      <c r="A15" s="212" t="s">
        <v>170</v>
      </c>
      <c r="B15" s="223"/>
      <c r="C15" s="202"/>
      <c r="D15" s="123">
        <v>2820</v>
      </c>
      <c r="E15" s="111"/>
      <c r="F15" s="139" t="s">
        <v>171</v>
      </c>
      <c r="G15" s="111"/>
      <c r="H15" s="111">
        <v>0</v>
      </c>
      <c r="I15" s="111"/>
      <c r="J15" s="139" t="s">
        <v>171</v>
      </c>
    </row>
    <row r="16" spans="1:13">
      <c r="A16" s="212" t="s">
        <v>172</v>
      </c>
      <c r="B16" s="223">
        <v>9</v>
      </c>
      <c r="C16" s="202"/>
      <c r="D16" s="137">
        <v>0</v>
      </c>
      <c r="E16" s="111"/>
      <c r="F16" s="139" t="s">
        <v>171</v>
      </c>
      <c r="G16" s="111"/>
      <c r="H16" s="138">
        <v>165617</v>
      </c>
      <c r="I16" s="111"/>
      <c r="J16" s="138">
        <v>136418</v>
      </c>
    </row>
    <row r="17" spans="1:10">
      <c r="A17" s="229" t="s">
        <v>173</v>
      </c>
      <c r="B17" s="223"/>
      <c r="D17" s="295">
        <f>SUM(D12:D16)</f>
        <v>276691</v>
      </c>
      <c r="E17" s="118"/>
      <c r="F17" s="230">
        <f>SUM(F12:F16)</f>
        <v>298726</v>
      </c>
      <c r="G17" s="213"/>
      <c r="H17" s="295">
        <f>SUM(H12:H16)</f>
        <v>177450</v>
      </c>
      <c r="I17" s="213"/>
      <c r="J17" s="230">
        <f>SUM(J12:J16)</f>
        <v>150620</v>
      </c>
    </row>
    <row r="18" spans="1:10">
      <c r="B18" s="223"/>
      <c r="D18" s="231"/>
      <c r="E18" s="213"/>
      <c r="F18" s="213"/>
      <c r="G18" s="213"/>
      <c r="H18" s="213"/>
      <c r="I18" s="213"/>
      <c r="J18" s="213"/>
    </row>
    <row r="19" spans="1:10">
      <c r="A19" s="102" t="s">
        <v>174</v>
      </c>
      <c r="B19" s="223"/>
      <c r="D19" s="139">
        <v>-51947</v>
      </c>
      <c r="E19" s="213"/>
      <c r="F19" s="139">
        <v>-44828</v>
      </c>
      <c r="G19" s="213"/>
      <c r="H19" s="139">
        <v>0</v>
      </c>
      <c r="I19" s="213"/>
      <c r="J19" s="108">
        <v>0</v>
      </c>
    </row>
    <row r="20" spans="1:10">
      <c r="A20" s="102" t="s">
        <v>175</v>
      </c>
      <c r="B20" s="223"/>
      <c r="D20" s="139">
        <v>-25063</v>
      </c>
      <c r="E20" s="213"/>
      <c r="F20" s="139">
        <v>-25440</v>
      </c>
      <c r="G20" s="213"/>
      <c r="H20" s="136">
        <v>-8022</v>
      </c>
      <c r="I20" s="213"/>
      <c r="J20" s="139">
        <v>-7609</v>
      </c>
    </row>
    <row r="21" spans="1:10">
      <c r="A21" s="102" t="s">
        <v>176</v>
      </c>
      <c r="B21" s="223"/>
      <c r="D21" s="139">
        <v>0</v>
      </c>
      <c r="E21" s="213"/>
      <c r="F21" s="139">
        <v>-5525</v>
      </c>
      <c r="G21" s="213"/>
      <c r="H21" s="136">
        <v>0</v>
      </c>
      <c r="I21" s="213"/>
      <c r="J21" s="139">
        <v>0</v>
      </c>
    </row>
    <row r="22" spans="1:10">
      <c r="A22" s="212" t="s">
        <v>338</v>
      </c>
      <c r="B22" s="223"/>
      <c r="C22" s="202"/>
      <c r="D22" s="139">
        <v>3497</v>
      </c>
      <c r="E22" s="136"/>
      <c r="F22" s="139">
        <v>3</v>
      </c>
      <c r="G22" s="136"/>
      <c r="H22" s="136">
        <v>0</v>
      </c>
      <c r="I22" s="136"/>
      <c r="J22" s="136">
        <v>0</v>
      </c>
    </row>
    <row r="23" spans="1:10">
      <c r="A23" s="222" t="s">
        <v>177</v>
      </c>
      <c r="B23" s="223"/>
      <c r="C23" s="202"/>
      <c r="D23" s="140">
        <f>SUM(D19:D22)</f>
        <v>-73513</v>
      </c>
      <c r="E23" s="136"/>
      <c r="F23" s="140">
        <f>SUM(F19:F22)</f>
        <v>-75790</v>
      </c>
      <c r="G23" s="136"/>
      <c r="H23" s="140">
        <f>SUM(H19:H22)</f>
        <v>-8022</v>
      </c>
      <c r="I23" s="136"/>
      <c r="J23" s="140">
        <f>SUM(J19:J22)</f>
        <v>-7609</v>
      </c>
    </row>
    <row r="24" spans="1:10">
      <c r="B24" s="223"/>
      <c r="D24" s="231"/>
      <c r="E24" s="213"/>
      <c r="F24" s="213"/>
      <c r="G24" s="213"/>
      <c r="H24" s="213"/>
      <c r="I24" s="213"/>
      <c r="J24" s="213"/>
    </row>
    <row r="25" spans="1:10">
      <c r="A25" s="103" t="s">
        <v>178</v>
      </c>
      <c r="B25" s="223"/>
      <c r="D25" s="114">
        <f>D17+D23</f>
        <v>203178</v>
      </c>
      <c r="E25" s="233"/>
      <c r="F25" s="232">
        <f>F17+F23</f>
        <v>222936</v>
      </c>
      <c r="G25" s="233"/>
      <c r="H25" s="114">
        <f>H17+H23</f>
        <v>169428</v>
      </c>
      <c r="I25" s="233"/>
      <c r="J25" s="232">
        <f>J17+J23</f>
        <v>143011</v>
      </c>
    </row>
    <row r="26" spans="1:10">
      <c r="A26" s="102" t="s">
        <v>179</v>
      </c>
      <c r="B26" s="223"/>
      <c r="C26" s="202"/>
      <c r="D26" s="135">
        <v>-3398</v>
      </c>
      <c r="E26" s="136"/>
      <c r="F26" s="135">
        <v>-5366</v>
      </c>
      <c r="G26" s="136"/>
      <c r="H26" s="138">
        <v>-71</v>
      </c>
      <c r="I26" s="136"/>
      <c r="J26" s="138">
        <v>-92</v>
      </c>
    </row>
    <row r="27" spans="1:10">
      <c r="A27" s="222" t="s">
        <v>180</v>
      </c>
      <c r="B27" s="223"/>
      <c r="C27" s="202"/>
      <c r="D27" s="115">
        <f>D25+D26</f>
        <v>199780</v>
      </c>
      <c r="E27" s="141"/>
      <c r="F27" s="115">
        <f>F25+F26</f>
        <v>217570</v>
      </c>
      <c r="G27" s="141"/>
      <c r="H27" s="115">
        <f>H25+H26</f>
        <v>169357</v>
      </c>
      <c r="I27" s="141"/>
      <c r="J27" s="115">
        <f>J25+J26</f>
        <v>142919</v>
      </c>
    </row>
    <row r="28" spans="1:10">
      <c r="A28" s="214" t="s">
        <v>181</v>
      </c>
      <c r="B28" s="223"/>
      <c r="C28" s="202"/>
      <c r="D28" s="135">
        <v>-27847</v>
      </c>
      <c r="E28" s="136"/>
      <c r="F28" s="135">
        <v>-27493</v>
      </c>
      <c r="G28" s="136"/>
      <c r="H28" s="135">
        <v>-798</v>
      </c>
      <c r="I28" s="136"/>
      <c r="J28" s="142">
        <v>-1989</v>
      </c>
    </row>
    <row r="29" spans="1:10" ht="22" thickBot="1">
      <c r="A29" s="103" t="s">
        <v>182</v>
      </c>
      <c r="B29" s="223"/>
      <c r="C29" s="202"/>
      <c r="D29" s="145">
        <f>+D27+D28</f>
        <v>171933</v>
      </c>
      <c r="E29" s="144"/>
      <c r="F29" s="145">
        <f>+F27+F28</f>
        <v>190077</v>
      </c>
      <c r="G29" s="144"/>
      <c r="H29" s="145">
        <f>+H27+H28</f>
        <v>168559</v>
      </c>
      <c r="I29" s="144"/>
      <c r="J29" s="145">
        <f>+J27+J28</f>
        <v>140930</v>
      </c>
    </row>
    <row r="30" spans="1:10" ht="16.75" customHeight="1" thickTop="1">
      <c r="A30" s="208"/>
      <c r="B30" s="223"/>
      <c r="C30" s="202"/>
      <c r="D30" s="146"/>
      <c r="E30" s="144"/>
      <c r="F30" s="144"/>
      <c r="G30" s="144"/>
      <c r="H30" s="144"/>
      <c r="I30" s="144"/>
      <c r="J30" s="144"/>
    </row>
    <row r="31" spans="1:10" ht="22" thickBot="1">
      <c r="A31" s="220" t="s">
        <v>183</v>
      </c>
      <c r="B31" s="223"/>
      <c r="C31" s="202"/>
      <c r="D31" s="147">
        <v>0</v>
      </c>
      <c r="E31" s="144"/>
      <c r="F31" s="145">
        <v>0</v>
      </c>
      <c r="G31" s="144"/>
      <c r="H31" s="145">
        <v>0</v>
      </c>
      <c r="I31" s="144"/>
      <c r="J31" s="145">
        <v>0</v>
      </c>
    </row>
    <row r="32" spans="1:10" ht="22.5" thickTop="1">
      <c r="A32" s="208"/>
      <c r="B32" s="223"/>
      <c r="C32" s="202"/>
      <c r="D32" s="148"/>
      <c r="E32" s="144"/>
      <c r="F32" s="149"/>
      <c r="G32" s="144"/>
      <c r="H32" s="149"/>
      <c r="I32" s="144"/>
      <c r="J32" s="149"/>
    </row>
    <row r="33" spans="1:12" ht="22" thickBot="1">
      <c r="A33" s="221" t="s">
        <v>184</v>
      </c>
      <c r="B33" s="223"/>
      <c r="C33" s="202"/>
      <c r="D33" s="145">
        <f>+D29</f>
        <v>171933</v>
      </c>
      <c r="E33" s="144"/>
      <c r="F33" s="145">
        <f>+F29</f>
        <v>190077</v>
      </c>
      <c r="G33" s="144"/>
      <c r="H33" s="145">
        <f>+H29</f>
        <v>168559</v>
      </c>
      <c r="I33" s="144"/>
      <c r="J33" s="145">
        <f>+J29</f>
        <v>140930</v>
      </c>
      <c r="L33" s="224"/>
    </row>
    <row r="34" spans="1:12" ht="22.5" thickTop="1">
      <c r="A34" s="208"/>
      <c r="B34" s="223"/>
      <c r="C34" s="202"/>
      <c r="D34" s="232"/>
      <c r="E34" s="232"/>
      <c r="F34" s="232"/>
      <c r="G34" s="232"/>
      <c r="H34" s="232"/>
      <c r="I34" s="232"/>
      <c r="J34" s="234"/>
    </row>
    <row r="35" spans="1:12">
      <c r="A35" s="221" t="s">
        <v>185</v>
      </c>
      <c r="B35" s="223"/>
      <c r="C35" s="202"/>
      <c r="D35" s="231"/>
      <c r="E35" s="111"/>
      <c r="F35" s="136"/>
      <c r="G35" s="111"/>
      <c r="H35" s="136"/>
      <c r="I35" s="111"/>
      <c r="J35" s="136"/>
    </row>
    <row r="36" spans="1:12">
      <c r="A36" s="215" t="s">
        <v>186</v>
      </c>
      <c r="B36" s="223"/>
      <c r="C36" s="202"/>
      <c r="D36" s="150">
        <v>168209</v>
      </c>
      <c r="E36" s="151"/>
      <c r="F36" s="150">
        <v>185558</v>
      </c>
      <c r="G36" s="151"/>
      <c r="H36" s="136">
        <v>168559</v>
      </c>
      <c r="I36" s="111"/>
      <c r="J36" s="150">
        <v>140930</v>
      </c>
    </row>
    <row r="37" spans="1:12" ht="21.65" hidden="1" customHeight="1">
      <c r="A37" s="218" t="s">
        <v>187</v>
      </c>
      <c r="B37" s="223"/>
      <c r="C37" s="202"/>
      <c r="D37" s="231"/>
      <c r="E37" s="213"/>
      <c r="F37" s="231"/>
      <c r="G37" s="213"/>
      <c r="H37" s="213"/>
      <c r="I37" s="111"/>
      <c r="J37" s="213"/>
    </row>
    <row r="38" spans="1:12" ht="21.65" hidden="1" customHeight="1">
      <c r="A38" s="218" t="s">
        <v>188</v>
      </c>
      <c r="B38" s="223"/>
      <c r="C38" s="202"/>
      <c r="D38" s="150"/>
      <c r="E38" s="151"/>
      <c r="F38" s="150"/>
      <c r="G38" s="151"/>
      <c r="H38" s="136"/>
      <c r="I38" s="111"/>
      <c r="J38" s="136"/>
    </row>
    <row r="39" spans="1:12">
      <c r="A39" s="104" t="s">
        <v>189</v>
      </c>
      <c r="B39" s="223"/>
      <c r="C39" s="202"/>
      <c r="D39" s="152">
        <v>3724</v>
      </c>
      <c r="E39" s="151"/>
      <c r="F39" s="152">
        <v>4519</v>
      </c>
      <c r="G39" s="151"/>
      <c r="H39" s="138">
        <v>0</v>
      </c>
      <c r="I39" s="111"/>
      <c r="J39" s="138">
        <v>0</v>
      </c>
    </row>
    <row r="40" spans="1:12" ht="22" thickBot="1">
      <c r="A40" s="103"/>
      <c r="B40" s="223"/>
      <c r="C40" s="202"/>
      <c r="D40" s="156">
        <f>SUM(D36:D39)</f>
        <v>171933</v>
      </c>
      <c r="E40" s="154"/>
      <c r="F40" s="156">
        <f>SUM(F36:F39)</f>
        <v>190077</v>
      </c>
      <c r="G40" s="155"/>
      <c r="H40" s="156">
        <f>SUM(H36:H39)</f>
        <v>168559</v>
      </c>
      <c r="I40" s="157"/>
      <c r="J40" s="156">
        <f>SUM(J36:J39)</f>
        <v>140930</v>
      </c>
    </row>
    <row r="41" spans="1:12" ht="17.25" customHeight="1" thickTop="1">
      <c r="A41" s="208"/>
      <c r="B41" s="223"/>
      <c r="C41" s="202"/>
      <c r="D41" s="146"/>
      <c r="E41" s="158"/>
      <c r="F41" s="144"/>
      <c r="G41" s="144"/>
      <c r="H41" s="144"/>
      <c r="I41" s="144"/>
      <c r="J41" s="144"/>
    </row>
    <row r="42" spans="1:12">
      <c r="A42" s="221" t="s">
        <v>190</v>
      </c>
      <c r="B42" s="223"/>
      <c r="C42" s="202"/>
      <c r="D42" s="146"/>
      <c r="E42" s="158"/>
      <c r="F42" s="144"/>
      <c r="G42" s="144"/>
      <c r="H42" s="144"/>
      <c r="I42" s="144"/>
      <c r="J42" s="144"/>
    </row>
    <row r="43" spans="1:12">
      <c r="A43" s="215" t="s">
        <v>186</v>
      </c>
      <c r="B43" s="223"/>
      <c r="C43" s="202"/>
      <c r="D43" s="150">
        <v>168209</v>
      </c>
      <c r="E43" s="151"/>
      <c r="F43" s="150">
        <v>185558</v>
      </c>
      <c r="G43" s="151"/>
      <c r="H43" s="252">
        <v>168559</v>
      </c>
      <c r="I43" s="111"/>
      <c r="J43" s="136">
        <v>140930</v>
      </c>
    </row>
    <row r="44" spans="1:12" ht="21.65" hidden="1" customHeight="1">
      <c r="A44" s="218" t="s">
        <v>187</v>
      </c>
      <c r="B44" s="223"/>
      <c r="C44" s="202"/>
      <c r="D44" s="150"/>
      <c r="E44" s="151"/>
      <c r="F44" s="150"/>
      <c r="G44" s="151"/>
      <c r="H44" s="213"/>
      <c r="I44" s="111"/>
      <c r="J44" s="213"/>
    </row>
    <row r="45" spans="1:12" ht="21.65" hidden="1" customHeight="1">
      <c r="A45" s="218" t="s">
        <v>188</v>
      </c>
      <c r="B45" s="223"/>
      <c r="C45" s="202"/>
      <c r="D45" s="150"/>
      <c r="E45" s="151"/>
      <c r="F45" s="150"/>
      <c r="G45" s="151"/>
      <c r="H45" s="136"/>
      <c r="I45" s="111"/>
      <c r="J45" s="136"/>
    </row>
    <row r="46" spans="1:12">
      <c r="A46" s="104" t="s">
        <v>189</v>
      </c>
      <c r="B46" s="223"/>
      <c r="C46" s="202"/>
      <c r="D46" s="152">
        <v>3724</v>
      </c>
      <c r="E46" s="151"/>
      <c r="F46" s="152">
        <v>4519</v>
      </c>
      <c r="G46" s="151"/>
      <c r="H46" s="138">
        <v>0</v>
      </c>
      <c r="I46" s="111"/>
      <c r="J46" s="138">
        <v>0</v>
      </c>
    </row>
    <row r="47" spans="1:12" ht="22" thickBot="1">
      <c r="A47" s="221"/>
      <c r="B47" s="223"/>
      <c r="C47" s="202"/>
      <c r="D47" s="156">
        <f>SUM(D43:D46)</f>
        <v>171933</v>
      </c>
      <c r="E47" s="154"/>
      <c r="F47" s="145">
        <f>F40</f>
        <v>190077</v>
      </c>
      <c r="G47" s="155"/>
      <c r="H47" s="145">
        <f>SUM(H43:H46)</f>
        <v>168559</v>
      </c>
      <c r="I47" s="155"/>
      <c r="J47" s="145">
        <f>SUM(J43:J46)</f>
        <v>140930</v>
      </c>
    </row>
    <row r="48" spans="1:12" ht="17.25" customHeight="1" thickTop="1">
      <c r="B48" s="223"/>
      <c r="C48" s="202"/>
      <c r="D48" s="232"/>
      <c r="E48" s="235"/>
      <c r="F48" s="235"/>
      <c r="G48" s="235"/>
      <c r="H48" s="235"/>
      <c r="I48" s="235"/>
      <c r="J48" s="235"/>
    </row>
    <row r="49" spans="1:10" s="238" customFormat="1" ht="22" thickBot="1">
      <c r="A49" s="221" t="s">
        <v>191</v>
      </c>
      <c r="B49" s="223">
        <v>10</v>
      </c>
      <c r="C49" s="236"/>
      <c r="D49" s="147">
        <f>D36/987827850*10^3</f>
        <v>0.17028169432558515</v>
      </c>
      <c r="E49" s="237"/>
      <c r="F49" s="147">
        <f>F36/987827850*10^3</f>
        <v>0.18784447107863986</v>
      </c>
      <c r="G49" s="237"/>
      <c r="H49" s="147">
        <f>H36/987827850*10^3</f>
        <v>0.17063600707349968</v>
      </c>
      <c r="I49" s="237"/>
      <c r="J49" s="147">
        <f>J36/987827850*10^3</f>
        <v>0.14266655875312687</v>
      </c>
    </row>
    <row r="50" spans="1:10" ht="23.25" customHeight="1" thickTop="1">
      <c r="A50" s="239"/>
      <c r="B50" s="202"/>
      <c r="C50" s="202"/>
      <c r="E50" s="241"/>
      <c r="F50" s="241"/>
      <c r="G50" s="241"/>
      <c r="H50" s="241"/>
      <c r="I50" s="241"/>
      <c r="J50" s="241"/>
    </row>
    <row r="51" spans="1:10" ht="23.25" customHeight="1">
      <c r="A51" s="204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7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130" zoomScaleNormal="100" zoomScaleSheetLayoutView="130" zoomScalePageLayoutView="85" workbookViewId="0">
      <selection activeCell="N18" sqref="N18"/>
    </sheetView>
  </sheetViews>
  <sheetFormatPr defaultColWidth="9" defaultRowHeight="21.5"/>
  <cols>
    <col min="1" max="1" width="46.81640625" style="218" customWidth="1"/>
    <col min="2" max="2" width="10" style="204" customWidth="1"/>
    <col min="3" max="3" width="1.1796875" style="204" customWidth="1"/>
    <col min="4" max="4" width="15.81640625" style="240" customWidth="1"/>
    <col min="5" max="5" width="1.1796875" style="204" customWidth="1"/>
    <col min="6" max="6" width="15.81640625" style="204" customWidth="1"/>
    <col min="7" max="7" width="1.1796875" style="204" customWidth="1"/>
    <col min="8" max="8" width="15.81640625" style="204" customWidth="1"/>
    <col min="9" max="9" width="1.1796875" style="204" customWidth="1"/>
    <col min="10" max="10" width="16.81640625" style="204" customWidth="1"/>
    <col min="11" max="12" width="9" style="204"/>
    <col min="13" max="13" width="10.81640625" style="204" bestFit="1" customWidth="1"/>
    <col min="14" max="16384" width="9" style="204"/>
  </cols>
  <sheetData>
    <row r="1" spans="1:13" ht="22">
      <c r="A1" s="109" t="s">
        <v>0</v>
      </c>
      <c r="B1" s="202"/>
      <c r="C1" s="202"/>
      <c r="D1" s="203"/>
      <c r="E1" s="225"/>
      <c r="F1" s="203"/>
      <c r="G1" s="225"/>
      <c r="H1" s="225"/>
      <c r="I1" s="225"/>
      <c r="J1" s="225"/>
    </row>
    <row r="2" spans="1:13" ht="22">
      <c r="A2" s="205" t="s">
        <v>164</v>
      </c>
      <c r="B2" s="206"/>
      <c r="C2" s="206"/>
      <c r="D2" s="226"/>
      <c r="E2" s="207"/>
      <c r="F2" s="207"/>
      <c r="G2" s="207"/>
      <c r="H2" s="207"/>
      <c r="I2" s="207"/>
      <c r="J2" s="227"/>
    </row>
    <row r="3" spans="1:13" ht="16.75" customHeight="1">
      <c r="A3" s="208"/>
      <c r="B3" s="206"/>
      <c r="C3" s="206"/>
      <c r="D3" s="226"/>
      <c r="E3" s="207"/>
      <c r="F3" s="207"/>
      <c r="G3" s="207"/>
      <c r="H3" s="207"/>
      <c r="I3" s="207"/>
      <c r="J3" s="207"/>
    </row>
    <row r="4" spans="1:13">
      <c r="B4" s="206"/>
      <c r="C4" s="206"/>
      <c r="D4" s="323" t="s">
        <v>2</v>
      </c>
      <c r="E4" s="323"/>
      <c r="F4" s="323"/>
      <c r="G4" s="228"/>
      <c r="H4" s="323" t="s">
        <v>3</v>
      </c>
      <c r="I4" s="323"/>
      <c r="J4" s="323"/>
    </row>
    <row r="5" spans="1:13">
      <c r="B5" s="206"/>
      <c r="C5" s="206"/>
      <c r="D5" s="323" t="s">
        <v>4</v>
      </c>
      <c r="E5" s="323"/>
      <c r="F5" s="323"/>
      <c r="G5" s="228"/>
      <c r="H5" s="323" t="s">
        <v>4</v>
      </c>
      <c r="I5" s="323"/>
      <c r="J5" s="323"/>
    </row>
    <row r="6" spans="1:13" ht="22">
      <c r="B6" s="206"/>
      <c r="C6" s="206"/>
      <c r="D6" s="321" t="s">
        <v>192</v>
      </c>
      <c r="E6" s="321"/>
      <c r="F6" s="321"/>
      <c r="G6" s="207"/>
      <c r="H6" s="321" t="s">
        <v>192</v>
      </c>
      <c r="I6" s="321"/>
      <c r="J6" s="321"/>
    </row>
    <row r="7" spans="1:13">
      <c r="B7" s="206"/>
      <c r="C7" s="206"/>
      <c r="D7" s="321" t="s">
        <v>5</v>
      </c>
      <c r="E7" s="321"/>
      <c r="F7" s="321"/>
      <c r="G7" s="209"/>
      <c r="H7" s="321" t="s">
        <v>5</v>
      </c>
      <c r="I7" s="321"/>
      <c r="J7" s="321"/>
    </row>
    <row r="8" spans="1:13">
      <c r="B8" s="219" t="s">
        <v>8</v>
      </c>
      <c r="C8" s="202"/>
      <c r="D8" s="210">
        <v>2026</v>
      </c>
      <c r="E8" s="211"/>
      <c r="F8" s="210">
        <v>2025</v>
      </c>
      <c r="G8" s="209"/>
      <c r="H8" s="210">
        <v>2026</v>
      </c>
      <c r="I8" s="211"/>
      <c r="J8" s="210">
        <v>2025</v>
      </c>
    </row>
    <row r="9" spans="1:13" ht="22">
      <c r="A9" s="208"/>
      <c r="B9" s="202"/>
      <c r="C9" s="202"/>
      <c r="D9" s="322" t="s">
        <v>10</v>
      </c>
      <c r="E9" s="322"/>
      <c r="F9" s="322"/>
      <c r="G9" s="322"/>
      <c r="H9" s="322"/>
      <c r="I9" s="322"/>
      <c r="J9" s="322"/>
    </row>
    <row r="10" spans="1:13">
      <c r="A10" s="102" t="s">
        <v>166</v>
      </c>
      <c r="B10" s="223">
        <v>7</v>
      </c>
      <c r="C10" s="202"/>
      <c r="D10" s="134">
        <v>3644054</v>
      </c>
      <c r="E10" s="111"/>
      <c r="F10" s="134">
        <v>3681783</v>
      </c>
      <c r="G10" s="111"/>
      <c r="H10" s="111">
        <v>14684</v>
      </c>
      <c r="I10" s="111"/>
      <c r="J10" s="111">
        <v>14598</v>
      </c>
    </row>
    <row r="11" spans="1:13">
      <c r="A11" s="102" t="s">
        <v>167</v>
      </c>
      <c r="B11" s="223">
        <v>7</v>
      </c>
      <c r="C11" s="202"/>
      <c r="D11" s="135">
        <v>-3108056</v>
      </c>
      <c r="E11" s="136"/>
      <c r="F11" s="135">
        <v>-3102354</v>
      </c>
      <c r="G11" s="136"/>
      <c r="H11" s="135">
        <v>-13985</v>
      </c>
      <c r="I11" s="136"/>
      <c r="J11" s="135">
        <v>-13903</v>
      </c>
      <c r="M11" s="224"/>
    </row>
    <row r="12" spans="1:13">
      <c r="A12" s="229" t="s">
        <v>168</v>
      </c>
      <c r="B12" s="223">
        <v>7</v>
      </c>
      <c r="C12" s="202"/>
      <c r="D12" s="112">
        <f>SUM(D10:D11)</f>
        <v>535998</v>
      </c>
      <c r="E12" s="118"/>
      <c r="F12" s="134">
        <f>SUM(F10:F11)</f>
        <v>579429</v>
      </c>
      <c r="G12" s="118"/>
      <c r="H12" s="112">
        <f>SUM(H10:H11)</f>
        <v>699</v>
      </c>
      <c r="I12" s="118"/>
      <c r="J12" s="111">
        <f>SUM(J10:J11)</f>
        <v>695</v>
      </c>
    </row>
    <row r="13" spans="1:13">
      <c r="B13" s="223"/>
      <c r="C13" s="202"/>
      <c r="D13" s="134"/>
      <c r="E13" s="111"/>
      <c r="F13" s="111"/>
      <c r="G13" s="111"/>
      <c r="H13" s="111"/>
      <c r="I13" s="111"/>
      <c r="J13" s="111"/>
    </row>
    <row r="14" spans="1:13">
      <c r="A14" s="102" t="s">
        <v>169</v>
      </c>
      <c r="B14" s="223"/>
      <c r="C14" s="202"/>
      <c r="D14" s="134">
        <v>26381</v>
      </c>
      <c r="E14" s="111"/>
      <c r="F14" s="134">
        <v>24267</v>
      </c>
      <c r="G14" s="111"/>
      <c r="H14" s="111">
        <v>23673</v>
      </c>
      <c r="I14" s="111"/>
      <c r="J14" s="111">
        <v>31055</v>
      </c>
    </row>
    <row r="15" spans="1:13">
      <c r="A15" s="212" t="s">
        <v>170</v>
      </c>
      <c r="B15" s="223"/>
      <c r="C15" s="202"/>
      <c r="D15" s="123">
        <v>9829</v>
      </c>
      <c r="E15" s="111"/>
      <c r="F15" s="123">
        <v>0</v>
      </c>
      <c r="G15" s="111"/>
      <c r="H15" s="111">
        <v>0</v>
      </c>
      <c r="I15" s="111"/>
      <c r="J15" s="111">
        <v>0</v>
      </c>
    </row>
    <row r="16" spans="1:13">
      <c r="A16" s="212" t="s">
        <v>172</v>
      </c>
      <c r="B16" s="223">
        <v>9</v>
      </c>
      <c r="C16" s="202"/>
      <c r="D16" s="137">
        <v>0</v>
      </c>
      <c r="E16" s="111"/>
      <c r="F16" s="137">
        <v>0</v>
      </c>
      <c r="G16" s="111"/>
      <c r="H16" s="138">
        <v>165617</v>
      </c>
      <c r="I16" s="111"/>
      <c r="J16" s="138">
        <v>136418</v>
      </c>
    </row>
    <row r="17" spans="1:10">
      <c r="A17" s="229" t="s">
        <v>173</v>
      </c>
      <c r="B17" s="223"/>
      <c r="D17" s="295">
        <f>SUM(D12:D16)</f>
        <v>572208</v>
      </c>
      <c r="E17" s="213"/>
      <c r="F17" s="230">
        <f>SUM(F12:F16)</f>
        <v>603696</v>
      </c>
      <c r="G17" s="213"/>
      <c r="H17" s="295">
        <f>SUM(H12:H16)</f>
        <v>189989</v>
      </c>
      <c r="I17" s="213"/>
      <c r="J17" s="230">
        <f>SUM(J12:J16)</f>
        <v>168168</v>
      </c>
    </row>
    <row r="18" spans="1:10">
      <c r="B18" s="223"/>
      <c r="D18" s="231"/>
      <c r="E18" s="213"/>
      <c r="F18" s="213"/>
      <c r="G18" s="213"/>
      <c r="H18" s="213"/>
      <c r="I18" s="213"/>
      <c r="J18" s="213"/>
    </row>
    <row r="19" spans="1:10">
      <c r="A19" s="102" t="s">
        <v>174</v>
      </c>
      <c r="B19" s="223"/>
      <c r="D19" s="139">
        <v>-98656</v>
      </c>
      <c r="E19" s="213"/>
      <c r="F19" s="139">
        <v>-87644</v>
      </c>
      <c r="G19" s="213"/>
      <c r="H19" s="139">
        <v>0</v>
      </c>
      <c r="I19" s="213"/>
      <c r="J19" s="108">
        <v>0</v>
      </c>
    </row>
    <row r="20" spans="1:10">
      <c r="A20" s="102" t="s">
        <v>175</v>
      </c>
      <c r="B20" s="223"/>
      <c r="D20" s="139">
        <v>-49988</v>
      </c>
      <c r="E20" s="213"/>
      <c r="F20" s="139">
        <v>-50391</v>
      </c>
      <c r="G20" s="213"/>
      <c r="H20" s="136">
        <v>-15878</v>
      </c>
      <c r="I20" s="213"/>
      <c r="J20" s="139">
        <v>-15251</v>
      </c>
    </row>
    <row r="21" spans="1:10">
      <c r="A21" s="102" t="s">
        <v>176</v>
      </c>
      <c r="B21" s="223"/>
      <c r="D21" s="139">
        <v>0</v>
      </c>
      <c r="E21" s="213"/>
      <c r="F21" s="139">
        <v>-4667</v>
      </c>
      <c r="G21" s="213"/>
      <c r="H21" s="136">
        <v>0</v>
      </c>
      <c r="I21" s="213"/>
      <c r="J21" s="139">
        <v>0</v>
      </c>
    </row>
    <row r="22" spans="1:10">
      <c r="A22" s="212" t="s">
        <v>196</v>
      </c>
      <c r="B22" s="223"/>
      <c r="C22" s="202"/>
      <c r="D22" s="139">
        <v>-1353</v>
      </c>
      <c r="E22" s="136"/>
      <c r="F22" s="139">
        <v>1</v>
      </c>
      <c r="G22" s="136"/>
      <c r="H22" s="136">
        <v>0</v>
      </c>
      <c r="I22" s="136"/>
      <c r="J22" s="136">
        <v>-2</v>
      </c>
    </row>
    <row r="23" spans="1:10">
      <c r="A23" s="222" t="s">
        <v>177</v>
      </c>
      <c r="B23" s="223"/>
      <c r="C23" s="202"/>
      <c r="D23" s="140">
        <f>SUM(D19:D22)</f>
        <v>-149997</v>
      </c>
      <c r="E23" s="136"/>
      <c r="F23" s="140">
        <f>SUM(F19:F22)</f>
        <v>-142701</v>
      </c>
      <c r="G23" s="136"/>
      <c r="H23" s="140">
        <f>SUM(H19:H22)</f>
        <v>-15878</v>
      </c>
      <c r="I23" s="136"/>
      <c r="J23" s="140">
        <f>SUM(J19:J22)</f>
        <v>-15253</v>
      </c>
    </row>
    <row r="24" spans="1:10">
      <c r="B24" s="223"/>
      <c r="D24" s="231"/>
      <c r="E24" s="213"/>
      <c r="F24" s="213"/>
      <c r="G24" s="213"/>
      <c r="H24" s="213"/>
      <c r="I24" s="213"/>
      <c r="J24" s="213"/>
    </row>
    <row r="25" spans="1:10">
      <c r="A25" s="103" t="s">
        <v>178</v>
      </c>
      <c r="B25" s="223"/>
      <c r="D25" s="114">
        <f>D17+D23</f>
        <v>422211</v>
      </c>
      <c r="E25" s="233"/>
      <c r="F25" s="232">
        <f>F17+F23</f>
        <v>460995</v>
      </c>
      <c r="G25" s="233"/>
      <c r="H25" s="114">
        <f>H17+H23</f>
        <v>174111</v>
      </c>
      <c r="I25" s="233"/>
      <c r="J25" s="232">
        <f>J17+J23</f>
        <v>152915</v>
      </c>
    </row>
    <row r="26" spans="1:10">
      <c r="A26" s="102" t="s">
        <v>179</v>
      </c>
      <c r="B26" s="223"/>
      <c r="C26" s="202"/>
      <c r="D26" s="135">
        <v>-7159</v>
      </c>
      <c r="E26" s="136"/>
      <c r="F26" s="135">
        <v>-12363</v>
      </c>
      <c r="G26" s="136"/>
      <c r="H26" s="138">
        <v>-147</v>
      </c>
      <c r="I26" s="136"/>
      <c r="J26" s="138">
        <v>-190</v>
      </c>
    </row>
    <row r="27" spans="1:10">
      <c r="A27" s="222" t="s">
        <v>180</v>
      </c>
      <c r="B27" s="223"/>
      <c r="C27" s="202"/>
      <c r="D27" s="115">
        <f>D25+D26</f>
        <v>415052</v>
      </c>
      <c r="E27" s="141"/>
      <c r="F27" s="115">
        <f>F25+F26</f>
        <v>448632</v>
      </c>
      <c r="G27" s="141"/>
      <c r="H27" s="115">
        <f>H25+H26</f>
        <v>173964</v>
      </c>
      <c r="I27" s="141"/>
      <c r="J27" s="115">
        <f>J25+J26</f>
        <v>152725</v>
      </c>
    </row>
    <row r="28" spans="1:10">
      <c r="A28" s="214" t="s">
        <v>181</v>
      </c>
      <c r="B28" s="223">
        <v>8</v>
      </c>
      <c r="C28" s="202"/>
      <c r="D28" s="135">
        <v>-31420</v>
      </c>
      <c r="E28" s="136"/>
      <c r="F28" s="135">
        <v>-60210</v>
      </c>
      <c r="G28" s="136"/>
      <c r="H28" s="135">
        <v>-1765</v>
      </c>
      <c r="I28" s="136"/>
      <c r="J28" s="142">
        <v>-3952</v>
      </c>
    </row>
    <row r="29" spans="1:10" ht="22" thickBot="1">
      <c r="A29" s="103" t="s">
        <v>182</v>
      </c>
      <c r="B29" s="223"/>
      <c r="C29" s="202"/>
      <c r="D29" s="145">
        <f>+D27+D28</f>
        <v>383632</v>
      </c>
      <c r="E29" s="144"/>
      <c r="F29" s="145">
        <f>+F27+F28</f>
        <v>388422</v>
      </c>
      <c r="G29" s="144"/>
      <c r="H29" s="145">
        <f>+H27+H28</f>
        <v>172199</v>
      </c>
      <c r="I29" s="144"/>
      <c r="J29" s="145">
        <f>+J27+J28</f>
        <v>148773</v>
      </c>
    </row>
    <row r="30" spans="1:10" ht="16.75" customHeight="1" thickTop="1">
      <c r="A30" s="208"/>
      <c r="B30" s="223"/>
      <c r="C30" s="202"/>
      <c r="D30" s="146"/>
      <c r="E30" s="144"/>
      <c r="F30" s="144"/>
      <c r="G30" s="144"/>
      <c r="H30" s="144"/>
      <c r="I30" s="144"/>
      <c r="J30" s="144"/>
    </row>
    <row r="31" spans="1:10" ht="22" thickBot="1">
      <c r="A31" s="220" t="s">
        <v>183</v>
      </c>
      <c r="B31" s="223"/>
      <c r="C31" s="202"/>
      <c r="D31" s="147">
        <v>0</v>
      </c>
      <c r="E31" s="144"/>
      <c r="F31" s="145">
        <v>0</v>
      </c>
      <c r="G31" s="144"/>
      <c r="H31" s="145">
        <v>0</v>
      </c>
      <c r="I31" s="144"/>
      <c r="J31" s="145">
        <v>0</v>
      </c>
    </row>
    <row r="32" spans="1:10" ht="22.5" thickTop="1">
      <c r="A32" s="208"/>
      <c r="B32" s="223"/>
      <c r="C32" s="202"/>
      <c r="D32" s="148"/>
      <c r="E32" s="144"/>
      <c r="F32" s="149"/>
      <c r="G32" s="144"/>
      <c r="H32" s="149"/>
      <c r="I32" s="144"/>
      <c r="J32" s="149"/>
    </row>
    <row r="33" spans="1:12" ht="22" thickBot="1">
      <c r="A33" s="221" t="s">
        <v>184</v>
      </c>
      <c r="B33" s="223"/>
      <c r="C33" s="202"/>
      <c r="D33" s="145">
        <f>+D29</f>
        <v>383632</v>
      </c>
      <c r="E33" s="144"/>
      <c r="F33" s="145">
        <f>+F29</f>
        <v>388422</v>
      </c>
      <c r="G33" s="144"/>
      <c r="H33" s="145">
        <f>+H29</f>
        <v>172199</v>
      </c>
      <c r="I33" s="144"/>
      <c r="J33" s="145">
        <f>+J29</f>
        <v>148773</v>
      </c>
      <c r="L33" s="224"/>
    </row>
    <row r="34" spans="1:12" ht="22.5" thickTop="1">
      <c r="A34" s="208"/>
      <c r="B34" s="223"/>
      <c r="C34" s="202"/>
      <c r="D34" s="232"/>
      <c r="E34" s="232"/>
      <c r="F34" s="232"/>
      <c r="G34" s="232"/>
      <c r="H34" s="232"/>
      <c r="I34" s="232"/>
      <c r="J34" s="234"/>
    </row>
    <row r="35" spans="1:12">
      <c r="A35" s="221" t="s">
        <v>185</v>
      </c>
      <c r="B35" s="223"/>
      <c r="C35" s="202"/>
      <c r="D35" s="231"/>
      <c r="E35" s="111"/>
      <c r="F35" s="136"/>
      <c r="G35" s="111"/>
      <c r="H35" s="136"/>
      <c r="I35" s="111"/>
      <c r="J35" s="136"/>
    </row>
    <row r="36" spans="1:12">
      <c r="A36" s="215" t="s">
        <v>186</v>
      </c>
      <c r="B36" s="223"/>
      <c r="C36" s="202"/>
      <c r="D36" s="150">
        <v>374248</v>
      </c>
      <c r="E36" s="151"/>
      <c r="F36" s="150">
        <v>378003</v>
      </c>
      <c r="G36" s="151"/>
      <c r="H36" s="136">
        <v>172199</v>
      </c>
      <c r="I36" s="111"/>
      <c r="J36" s="150">
        <v>148773</v>
      </c>
    </row>
    <row r="37" spans="1:12" ht="21.65" hidden="1" customHeight="1">
      <c r="A37" s="218" t="s">
        <v>187</v>
      </c>
      <c r="B37" s="223"/>
      <c r="C37" s="202"/>
      <c r="D37" s="231"/>
      <c r="E37" s="213"/>
      <c r="F37" s="231"/>
      <c r="G37" s="213"/>
      <c r="H37" s="213"/>
      <c r="I37" s="111"/>
      <c r="J37" s="213"/>
    </row>
    <row r="38" spans="1:12" ht="21.65" hidden="1" customHeight="1">
      <c r="A38" s="218" t="s">
        <v>188</v>
      </c>
      <c r="B38" s="223"/>
      <c r="C38" s="202"/>
      <c r="D38" s="150"/>
      <c r="E38" s="151"/>
      <c r="F38" s="150"/>
      <c r="G38" s="151"/>
      <c r="H38" s="136"/>
      <c r="I38" s="111"/>
      <c r="J38" s="136"/>
    </row>
    <row r="39" spans="1:12">
      <c r="A39" s="104" t="s">
        <v>189</v>
      </c>
      <c r="B39" s="223"/>
      <c r="C39" s="202"/>
      <c r="D39" s="152">
        <v>9384</v>
      </c>
      <c r="E39" s="151"/>
      <c r="F39" s="152">
        <v>10419</v>
      </c>
      <c r="G39" s="151"/>
      <c r="H39" s="138">
        <v>0</v>
      </c>
      <c r="I39" s="111"/>
      <c r="J39" s="138">
        <v>0</v>
      </c>
    </row>
    <row r="40" spans="1:12" ht="22" thickBot="1">
      <c r="A40" s="103"/>
      <c r="B40" s="223"/>
      <c r="C40" s="202"/>
      <c r="D40" s="156">
        <f>SUM(D36:D39)</f>
        <v>383632</v>
      </c>
      <c r="E40" s="154"/>
      <c r="F40" s="156">
        <f>SUM(F36:F39)</f>
        <v>388422</v>
      </c>
      <c r="G40" s="155"/>
      <c r="H40" s="156">
        <f>SUM(H36:H39)</f>
        <v>172199</v>
      </c>
      <c r="I40" s="157"/>
      <c r="J40" s="156">
        <f>SUM(J36:J39)</f>
        <v>148773</v>
      </c>
    </row>
    <row r="41" spans="1:12" ht="17.25" customHeight="1" thickTop="1">
      <c r="A41" s="208"/>
      <c r="B41" s="223"/>
      <c r="C41" s="202"/>
      <c r="D41" s="146"/>
      <c r="E41" s="158"/>
      <c r="F41" s="144"/>
      <c r="G41" s="144"/>
      <c r="H41" s="144"/>
      <c r="I41" s="144"/>
      <c r="J41" s="144"/>
    </row>
    <row r="42" spans="1:12">
      <c r="A42" s="221" t="s">
        <v>190</v>
      </c>
      <c r="B42" s="223"/>
      <c r="C42" s="202"/>
      <c r="D42" s="146"/>
      <c r="E42" s="158"/>
      <c r="F42" s="144"/>
      <c r="G42" s="144"/>
      <c r="H42" s="144"/>
      <c r="I42" s="144"/>
      <c r="J42" s="144"/>
    </row>
    <row r="43" spans="1:12">
      <c r="A43" s="215" t="s">
        <v>186</v>
      </c>
      <c r="B43" s="223"/>
      <c r="C43" s="202"/>
      <c r="D43" s="150">
        <v>374248</v>
      </c>
      <c r="E43" s="151"/>
      <c r="F43" s="150">
        <v>378003</v>
      </c>
      <c r="G43" s="151"/>
      <c r="H43" s="136">
        <v>172199</v>
      </c>
      <c r="I43" s="111"/>
      <c r="J43" s="136">
        <v>148773</v>
      </c>
    </row>
    <row r="44" spans="1:12" ht="21.65" hidden="1" customHeight="1">
      <c r="A44" s="218" t="s">
        <v>187</v>
      </c>
      <c r="B44" s="223"/>
      <c r="C44" s="202"/>
      <c r="D44" s="150"/>
      <c r="E44" s="151"/>
      <c r="F44" s="150"/>
      <c r="G44" s="151"/>
      <c r="H44" s="213"/>
      <c r="I44" s="111"/>
      <c r="J44" s="213"/>
    </row>
    <row r="45" spans="1:12" ht="21.65" hidden="1" customHeight="1">
      <c r="A45" s="218" t="s">
        <v>188</v>
      </c>
      <c r="B45" s="223"/>
      <c r="C45" s="202"/>
      <c r="D45" s="150"/>
      <c r="E45" s="151"/>
      <c r="F45" s="150"/>
      <c r="G45" s="151"/>
      <c r="H45" s="136"/>
      <c r="I45" s="111"/>
      <c r="J45" s="136"/>
    </row>
    <row r="46" spans="1:12">
      <c r="A46" s="104" t="s">
        <v>189</v>
      </c>
      <c r="B46" s="223"/>
      <c r="C46" s="202"/>
      <c r="D46" s="152">
        <v>9384</v>
      </c>
      <c r="E46" s="151"/>
      <c r="F46" s="152">
        <v>10419</v>
      </c>
      <c r="G46" s="151"/>
      <c r="H46" s="138">
        <v>0</v>
      </c>
      <c r="I46" s="111"/>
      <c r="J46" s="138">
        <v>0</v>
      </c>
    </row>
    <row r="47" spans="1:12" ht="22" thickBot="1">
      <c r="A47" s="221"/>
      <c r="B47" s="223"/>
      <c r="C47" s="202"/>
      <c r="D47" s="156">
        <f>SUM(D43:D46)</f>
        <v>383632</v>
      </c>
      <c r="E47" s="154"/>
      <c r="F47" s="145">
        <f>F40</f>
        <v>388422</v>
      </c>
      <c r="G47" s="155"/>
      <c r="H47" s="145">
        <f>SUM(H43:H46)</f>
        <v>172199</v>
      </c>
      <c r="I47" s="155"/>
      <c r="J47" s="145">
        <f>SUM(J43:J46)</f>
        <v>148773</v>
      </c>
    </row>
    <row r="48" spans="1:12" ht="17.25" customHeight="1" thickTop="1">
      <c r="B48" s="223"/>
      <c r="C48" s="202"/>
      <c r="D48" s="232"/>
      <c r="E48" s="235"/>
      <c r="F48" s="235"/>
      <c r="G48" s="235"/>
      <c r="H48" s="235"/>
      <c r="I48" s="235"/>
      <c r="J48" s="235"/>
    </row>
    <row r="49" spans="1:10" s="238" customFormat="1" ht="22" thickBot="1">
      <c r="A49" s="221" t="s">
        <v>191</v>
      </c>
      <c r="B49" s="223">
        <v>10</v>
      </c>
      <c r="C49" s="236"/>
      <c r="D49" s="147">
        <f>D36/987827850*10^3</f>
        <v>0.37885953509004633</v>
      </c>
      <c r="E49" s="237"/>
      <c r="F49" s="147">
        <f>F36/987827850*10^3</f>
        <v>0.38266080471410074</v>
      </c>
      <c r="G49" s="237"/>
      <c r="H49" s="147">
        <f>H36/987827850*10^3</f>
        <v>0.17432085965181077</v>
      </c>
      <c r="I49" s="237"/>
      <c r="J49" s="147">
        <f>J36/987827850*10^3</f>
        <v>0.15060620127282298</v>
      </c>
    </row>
    <row r="50" spans="1:10" ht="23.25" customHeight="1" thickTop="1">
      <c r="A50" s="239"/>
      <c r="B50" s="202"/>
      <c r="C50" s="202"/>
      <c r="E50" s="241"/>
      <c r="F50" s="241"/>
      <c r="G50" s="241"/>
      <c r="H50" s="241"/>
      <c r="I50" s="241"/>
      <c r="J50" s="241"/>
    </row>
    <row r="51" spans="1:10" ht="23.25" customHeight="1">
      <c r="A51" s="204"/>
    </row>
  </sheetData>
  <sheetProtection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7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78D-6291-4AFB-A9F9-F42131F65721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A5" sqref="A5"/>
    </sheetView>
  </sheetViews>
  <sheetFormatPr defaultColWidth="9" defaultRowHeight="21.5"/>
  <cols>
    <col min="1" max="1" width="46.81640625" style="218" customWidth="1"/>
    <col min="2" max="2" width="10" style="204" customWidth="1"/>
    <col min="3" max="3" width="1.1796875" style="204" customWidth="1"/>
    <col min="4" max="4" width="15.81640625" style="240" customWidth="1"/>
    <col min="5" max="5" width="1.1796875" style="204" customWidth="1"/>
    <col min="6" max="6" width="15.81640625" style="204" customWidth="1"/>
    <col min="7" max="7" width="1.1796875" style="204" customWidth="1"/>
    <col min="8" max="8" width="15.81640625" style="204" customWidth="1"/>
    <col min="9" max="9" width="1.1796875" style="204" customWidth="1"/>
    <col min="10" max="10" width="16.81640625" style="204" customWidth="1"/>
    <col min="11" max="12" width="9" style="204"/>
    <col min="13" max="13" width="10.81640625" style="204" bestFit="1" customWidth="1"/>
    <col min="14" max="16384" width="9" style="204"/>
  </cols>
  <sheetData>
    <row r="1" spans="1:13" ht="22">
      <c r="A1" s="109" t="s">
        <v>0</v>
      </c>
      <c r="B1" s="202"/>
      <c r="C1" s="202"/>
      <c r="D1" s="203"/>
      <c r="E1" s="225"/>
      <c r="F1" s="203"/>
      <c r="G1" s="225"/>
      <c r="H1" s="225"/>
      <c r="I1" s="225"/>
      <c r="J1" s="225"/>
    </row>
    <row r="2" spans="1:13" ht="22">
      <c r="A2" s="205" t="s">
        <v>164</v>
      </c>
      <c r="B2" s="206"/>
      <c r="C2" s="206"/>
      <c r="D2" s="226"/>
      <c r="E2" s="207"/>
      <c r="F2" s="207"/>
      <c r="G2" s="207"/>
      <c r="H2" s="207"/>
      <c r="I2" s="207"/>
      <c r="J2" s="227"/>
    </row>
    <row r="3" spans="1:13" ht="16.75" customHeight="1">
      <c r="A3" s="208"/>
      <c r="B3" s="206"/>
      <c r="C3" s="206"/>
      <c r="D3" s="226"/>
      <c r="E3" s="207"/>
      <c r="F3" s="207"/>
      <c r="G3" s="207"/>
      <c r="H3" s="207"/>
      <c r="I3" s="207"/>
      <c r="J3" s="207"/>
    </row>
    <row r="4" spans="1:13">
      <c r="B4" s="206"/>
      <c r="C4" s="206"/>
      <c r="D4" s="323" t="s">
        <v>2</v>
      </c>
      <c r="E4" s="323"/>
      <c r="F4" s="323"/>
      <c r="G4" s="228"/>
      <c r="H4" s="323" t="s">
        <v>3</v>
      </c>
      <c r="I4" s="323"/>
      <c r="J4" s="323"/>
    </row>
    <row r="5" spans="1:13">
      <c r="B5" s="206"/>
      <c r="C5" s="206"/>
      <c r="D5" s="323" t="s">
        <v>4</v>
      </c>
      <c r="E5" s="323"/>
      <c r="F5" s="323"/>
      <c r="G5" s="228"/>
      <c r="H5" s="323" t="s">
        <v>4</v>
      </c>
      <c r="I5" s="323"/>
      <c r="J5" s="323"/>
    </row>
    <row r="6" spans="1:13" ht="22">
      <c r="B6" s="206"/>
      <c r="C6" s="206"/>
      <c r="D6" s="321" t="s">
        <v>193</v>
      </c>
      <c r="E6" s="321"/>
      <c r="F6" s="321"/>
      <c r="G6" s="207"/>
      <c r="H6" s="321" t="s">
        <v>193</v>
      </c>
      <c r="I6" s="321"/>
      <c r="J6" s="321"/>
    </row>
    <row r="7" spans="1:13">
      <c r="B7" s="206"/>
      <c r="C7" s="206"/>
      <c r="D7" s="321" t="s">
        <v>194</v>
      </c>
      <c r="E7" s="321"/>
      <c r="F7" s="321"/>
      <c r="G7" s="209"/>
      <c r="H7" s="321" t="s">
        <v>194</v>
      </c>
      <c r="I7" s="321"/>
      <c r="J7" s="321"/>
    </row>
    <row r="8" spans="1:13">
      <c r="B8" s="219" t="s">
        <v>8</v>
      </c>
      <c r="C8" s="202"/>
      <c r="D8" s="210">
        <v>2025</v>
      </c>
      <c r="E8" s="211"/>
      <c r="F8" s="210">
        <v>2024</v>
      </c>
      <c r="G8" s="209"/>
      <c r="H8" s="210">
        <v>2025</v>
      </c>
      <c r="I8" s="211"/>
      <c r="J8" s="210">
        <v>2024</v>
      </c>
    </row>
    <row r="9" spans="1:13" ht="22">
      <c r="A9" s="208"/>
      <c r="B9" s="202"/>
      <c r="C9" s="202"/>
      <c r="D9" s="322" t="s">
        <v>10</v>
      </c>
      <c r="E9" s="322"/>
      <c r="F9" s="322"/>
      <c r="G9" s="322"/>
      <c r="H9" s="322"/>
      <c r="I9" s="322"/>
      <c r="J9" s="322"/>
    </row>
    <row r="10" spans="1:13">
      <c r="A10" s="102" t="s">
        <v>166</v>
      </c>
      <c r="B10" s="223">
        <v>6</v>
      </c>
      <c r="C10" s="202"/>
      <c r="D10" s="134">
        <v>5382120</v>
      </c>
      <c r="E10" s="111"/>
      <c r="F10" s="111">
        <v>5461223</v>
      </c>
      <c r="G10" s="111"/>
      <c r="H10" s="111">
        <v>22108</v>
      </c>
      <c r="I10" s="111"/>
      <c r="J10" s="111">
        <v>19915</v>
      </c>
    </row>
    <row r="11" spans="1:13">
      <c r="A11" s="102" t="s">
        <v>167</v>
      </c>
      <c r="B11" s="223">
        <v>6</v>
      </c>
      <c r="C11" s="202"/>
      <c r="D11" s="135">
        <v>-4537609</v>
      </c>
      <c r="E11" s="136"/>
      <c r="F11" s="135">
        <v>-4626691</v>
      </c>
      <c r="G11" s="136"/>
      <c r="H11" s="135">
        <v>-21055</v>
      </c>
      <c r="I11" s="136"/>
      <c r="J11" s="135">
        <v>-18967</v>
      </c>
      <c r="M11" s="224"/>
    </row>
    <row r="12" spans="1:13">
      <c r="A12" s="229" t="s">
        <v>168</v>
      </c>
      <c r="B12" s="223"/>
      <c r="C12" s="202"/>
      <c r="D12" s="134">
        <f>SUM(D10:D11)</f>
        <v>844511</v>
      </c>
      <c r="E12" s="111"/>
      <c r="F12" s="134">
        <f>SUM(F10:F11)</f>
        <v>834532</v>
      </c>
      <c r="G12" s="111"/>
      <c r="H12" s="134">
        <f>SUM(H10:H11)</f>
        <v>1053</v>
      </c>
      <c r="I12" s="111"/>
      <c r="J12" s="112">
        <f>SUM(J10:J11)</f>
        <v>948</v>
      </c>
    </row>
    <row r="13" spans="1:13">
      <c r="B13" s="223"/>
      <c r="C13" s="202"/>
      <c r="D13" s="134"/>
      <c r="E13" s="111"/>
      <c r="F13" s="111"/>
      <c r="G13" s="111"/>
      <c r="H13" s="111"/>
      <c r="I13" s="111"/>
      <c r="J13" s="111"/>
    </row>
    <row r="14" spans="1:13">
      <c r="A14" s="102" t="s">
        <v>169</v>
      </c>
      <c r="B14" s="223"/>
      <c r="C14" s="202"/>
      <c r="D14" s="134">
        <v>35241</v>
      </c>
      <c r="E14" s="111"/>
      <c r="F14" s="111">
        <v>19095</v>
      </c>
      <c r="G14" s="111"/>
      <c r="H14" s="111">
        <v>43117</v>
      </c>
      <c r="I14" s="111"/>
      <c r="J14" s="111">
        <v>48176</v>
      </c>
    </row>
    <row r="15" spans="1:13" hidden="1">
      <c r="A15" s="212" t="s">
        <v>170</v>
      </c>
      <c r="B15" s="223"/>
      <c r="C15" s="202"/>
      <c r="D15" s="123">
        <v>0</v>
      </c>
      <c r="E15" s="111"/>
      <c r="F15" s="111">
        <v>0</v>
      </c>
      <c r="G15" s="111"/>
      <c r="H15" s="111">
        <v>0</v>
      </c>
      <c r="I15" s="111"/>
      <c r="J15" s="111">
        <v>0</v>
      </c>
    </row>
    <row r="16" spans="1:13">
      <c r="A16" s="212" t="s">
        <v>172</v>
      </c>
      <c r="B16" s="223" t="s">
        <v>195</v>
      </c>
      <c r="C16" s="202"/>
      <c r="D16" s="137">
        <v>0</v>
      </c>
      <c r="E16" s="111"/>
      <c r="F16" s="138">
        <v>0</v>
      </c>
      <c r="G16" s="111"/>
      <c r="H16" s="138">
        <v>136418</v>
      </c>
      <c r="I16" s="111"/>
      <c r="J16" s="138">
        <v>434363</v>
      </c>
    </row>
    <row r="17" spans="1:10">
      <c r="A17" s="229" t="s">
        <v>173</v>
      </c>
      <c r="B17" s="223"/>
      <c r="D17" s="230">
        <f>SUM(D12:D16)</f>
        <v>879752</v>
      </c>
      <c r="E17" s="213"/>
      <c r="F17" s="230">
        <f>SUM(F12:F16)</f>
        <v>853627</v>
      </c>
      <c r="G17" s="213"/>
      <c r="H17" s="230">
        <f>SUM(H12:H16)</f>
        <v>180588</v>
      </c>
      <c r="I17" s="213"/>
      <c r="J17" s="230">
        <f>SUM(J12:J16)</f>
        <v>483487</v>
      </c>
    </row>
    <row r="18" spans="1:10">
      <c r="B18" s="223"/>
      <c r="D18" s="231"/>
      <c r="E18" s="213"/>
      <c r="F18" s="213"/>
      <c r="G18" s="213"/>
      <c r="H18" s="213"/>
      <c r="I18" s="213"/>
      <c r="J18" s="213"/>
    </row>
    <row r="19" spans="1:10">
      <c r="A19" s="102" t="s">
        <v>174</v>
      </c>
      <c r="B19" s="223"/>
      <c r="D19" s="139">
        <v>-128019</v>
      </c>
      <c r="E19" s="213"/>
      <c r="F19" s="139">
        <v>-159683</v>
      </c>
      <c r="G19" s="213"/>
      <c r="H19" s="108">
        <v>0</v>
      </c>
      <c r="I19" s="108"/>
      <c r="J19" s="108">
        <v>0</v>
      </c>
    </row>
    <row r="20" spans="1:10">
      <c r="A20" s="102" t="s">
        <v>175</v>
      </c>
      <c r="B20" s="223"/>
      <c r="D20" s="139">
        <v>-75206</v>
      </c>
      <c r="E20" s="213"/>
      <c r="F20" s="136">
        <v>-80497</v>
      </c>
      <c r="G20" s="213"/>
      <c r="H20" s="139">
        <v>-22436</v>
      </c>
      <c r="I20" s="213"/>
      <c r="J20" s="139">
        <v>-29718</v>
      </c>
    </row>
    <row r="21" spans="1:10">
      <c r="A21" s="102" t="s">
        <v>176</v>
      </c>
      <c r="B21" s="223"/>
      <c r="D21" s="139">
        <v>-4115</v>
      </c>
      <c r="E21" s="213"/>
      <c r="F21" s="136">
        <v>-3355</v>
      </c>
      <c r="G21" s="213"/>
      <c r="H21" s="139">
        <v>0</v>
      </c>
      <c r="I21" s="213"/>
      <c r="J21" s="139">
        <v>0</v>
      </c>
    </row>
    <row r="22" spans="1:10">
      <c r="A22" s="212" t="s">
        <v>196</v>
      </c>
      <c r="B22" s="223"/>
      <c r="C22" s="202"/>
      <c r="D22" s="139">
        <v>-2199</v>
      </c>
      <c r="E22" s="136"/>
      <c r="F22" s="136">
        <v>413</v>
      </c>
      <c r="G22" s="136"/>
      <c r="H22" s="136">
        <v>-2</v>
      </c>
      <c r="I22" s="136"/>
      <c r="J22" s="136">
        <v>0</v>
      </c>
    </row>
    <row r="23" spans="1:10">
      <c r="A23" s="222" t="s">
        <v>177</v>
      </c>
      <c r="B23" s="223"/>
      <c r="C23" s="202"/>
      <c r="D23" s="140">
        <f>SUM(D19:D22)</f>
        <v>-209539</v>
      </c>
      <c r="E23" s="136"/>
      <c r="F23" s="140">
        <f>SUM(F19:F22)</f>
        <v>-243122</v>
      </c>
      <c r="G23" s="136"/>
      <c r="H23" s="140">
        <f>SUM(H19:H22)</f>
        <v>-22438</v>
      </c>
      <c r="I23" s="136"/>
      <c r="J23" s="140">
        <f>SUM(J19:J22)</f>
        <v>-29718</v>
      </c>
    </row>
    <row r="24" spans="1:10">
      <c r="B24" s="223"/>
      <c r="D24" s="231"/>
      <c r="E24" s="213"/>
      <c r="F24" s="213"/>
      <c r="G24" s="213"/>
      <c r="H24" s="213"/>
      <c r="I24" s="213"/>
      <c r="J24" s="213"/>
    </row>
    <row r="25" spans="1:10">
      <c r="A25" s="103" t="s">
        <v>178</v>
      </c>
      <c r="B25" s="223"/>
      <c r="D25" s="232">
        <f>D17+D23</f>
        <v>670213</v>
      </c>
      <c r="E25" s="233"/>
      <c r="F25" s="232">
        <f>F17+F23</f>
        <v>610505</v>
      </c>
      <c r="G25" s="233"/>
      <c r="H25" s="232">
        <f>H17+H23</f>
        <v>158150</v>
      </c>
      <c r="I25" s="233"/>
      <c r="J25" s="232">
        <f>J17+J23</f>
        <v>453769</v>
      </c>
    </row>
    <row r="26" spans="1:10">
      <c r="A26" s="102" t="s">
        <v>179</v>
      </c>
      <c r="B26" s="223"/>
      <c r="C26" s="202"/>
      <c r="D26" s="135">
        <v>-17106</v>
      </c>
      <c r="E26" s="136"/>
      <c r="F26" s="138">
        <v>-23615</v>
      </c>
      <c r="G26" s="136"/>
      <c r="H26" s="138">
        <v>-278</v>
      </c>
      <c r="I26" s="136"/>
      <c r="J26" s="138">
        <v>-339</v>
      </c>
    </row>
    <row r="27" spans="1:10">
      <c r="A27" s="222" t="s">
        <v>180</v>
      </c>
      <c r="B27" s="223"/>
      <c r="C27" s="202"/>
      <c r="D27" s="115">
        <f>D25+D26</f>
        <v>653107</v>
      </c>
      <c r="E27" s="141"/>
      <c r="F27" s="115">
        <f>F25+F26</f>
        <v>586890</v>
      </c>
      <c r="G27" s="141"/>
      <c r="H27" s="115">
        <f>H25+H26</f>
        <v>157872</v>
      </c>
      <c r="I27" s="141"/>
      <c r="J27" s="115">
        <f>J25+J26</f>
        <v>453430</v>
      </c>
    </row>
    <row r="28" spans="1:10">
      <c r="A28" s="214" t="s">
        <v>197</v>
      </c>
      <c r="B28" s="223">
        <v>7</v>
      </c>
      <c r="C28" s="202"/>
      <c r="D28" s="135">
        <v>-88084</v>
      </c>
      <c r="E28" s="136"/>
      <c r="F28" s="135">
        <v>-54166</v>
      </c>
      <c r="G28" s="136"/>
      <c r="H28" s="142">
        <v>-5009</v>
      </c>
      <c r="I28" s="136"/>
      <c r="J28" s="142">
        <v>3178</v>
      </c>
    </row>
    <row r="29" spans="1:10" ht="22" thickBot="1">
      <c r="A29" s="103" t="s">
        <v>182</v>
      </c>
      <c r="B29" s="223"/>
      <c r="C29" s="202"/>
      <c r="D29" s="143">
        <f>+D27+D28</f>
        <v>565023</v>
      </c>
      <c r="E29" s="144"/>
      <c r="F29" s="145">
        <f>+F27+F28</f>
        <v>532724</v>
      </c>
      <c r="G29" s="144"/>
      <c r="H29" s="145">
        <f>+H27+H28</f>
        <v>152863</v>
      </c>
      <c r="I29" s="144"/>
      <c r="J29" s="145">
        <f>+J27+J28</f>
        <v>456608</v>
      </c>
    </row>
    <row r="30" spans="1:10" ht="16.75" customHeight="1" thickTop="1">
      <c r="A30" s="208"/>
      <c r="B30" s="223"/>
      <c r="C30" s="202"/>
      <c r="D30" s="146"/>
      <c r="E30" s="144"/>
      <c r="F30" s="144"/>
      <c r="G30" s="144"/>
      <c r="H30" s="144"/>
      <c r="I30" s="144"/>
      <c r="J30" s="144"/>
    </row>
    <row r="31" spans="1:10" ht="22" thickBot="1">
      <c r="A31" s="220" t="s">
        <v>183</v>
      </c>
      <c r="B31" s="223"/>
      <c r="C31" s="202"/>
      <c r="D31" s="147">
        <v>0</v>
      </c>
      <c r="E31" s="144"/>
      <c r="F31" s="145">
        <v>0</v>
      </c>
      <c r="G31" s="144"/>
      <c r="H31" s="145">
        <v>0</v>
      </c>
      <c r="I31" s="144"/>
      <c r="J31" s="145">
        <v>0</v>
      </c>
    </row>
    <row r="32" spans="1:10" ht="22.5" thickTop="1">
      <c r="A32" s="208"/>
      <c r="B32" s="223"/>
      <c r="C32" s="202"/>
      <c r="D32" s="148"/>
      <c r="E32" s="144"/>
      <c r="F32" s="149"/>
      <c r="G32" s="144"/>
      <c r="H32" s="149"/>
      <c r="I32" s="144"/>
      <c r="J32" s="149"/>
    </row>
    <row r="33" spans="1:12" ht="22" thickBot="1">
      <c r="A33" s="221" t="s">
        <v>184</v>
      </c>
      <c r="B33" s="223"/>
      <c r="C33" s="202"/>
      <c r="D33" s="143">
        <f>+D29</f>
        <v>565023</v>
      </c>
      <c r="E33" s="144"/>
      <c r="F33" s="145">
        <f>+F29</f>
        <v>532724</v>
      </c>
      <c r="G33" s="144"/>
      <c r="H33" s="145">
        <f>+H29</f>
        <v>152863</v>
      </c>
      <c r="I33" s="144"/>
      <c r="J33" s="145">
        <f>+J29</f>
        <v>456608</v>
      </c>
      <c r="L33" s="224"/>
    </row>
    <row r="34" spans="1:12" ht="22.5" thickTop="1">
      <c r="A34" s="208"/>
      <c r="B34" s="223"/>
      <c r="C34" s="202"/>
      <c r="D34" s="232"/>
      <c r="E34" s="232"/>
      <c r="F34" s="232"/>
      <c r="G34" s="232"/>
      <c r="H34" s="232"/>
      <c r="I34" s="232"/>
      <c r="J34" s="234"/>
    </row>
    <row r="35" spans="1:12">
      <c r="A35" s="221" t="s">
        <v>185</v>
      </c>
      <c r="B35" s="223"/>
      <c r="C35" s="202"/>
      <c r="D35" s="231"/>
      <c r="E35" s="111"/>
      <c r="F35" s="136"/>
      <c r="G35" s="111"/>
      <c r="H35" s="136"/>
      <c r="I35" s="111"/>
      <c r="J35" s="136"/>
    </row>
    <row r="36" spans="1:12">
      <c r="A36" s="215" t="s">
        <v>186</v>
      </c>
      <c r="B36" s="223"/>
      <c r="C36" s="202"/>
      <c r="D36" s="150">
        <v>549917</v>
      </c>
      <c r="E36" s="151"/>
      <c r="F36" s="136">
        <v>520738</v>
      </c>
      <c r="G36" s="111"/>
      <c r="H36" s="150">
        <v>152863</v>
      </c>
      <c r="I36" s="153"/>
      <c r="J36" s="150">
        <v>456608</v>
      </c>
    </row>
    <row r="37" spans="1:12" hidden="1">
      <c r="A37" s="218" t="s">
        <v>187</v>
      </c>
      <c r="B37" s="223"/>
      <c r="C37" s="202"/>
      <c r="D37" s="231"/>
      <c r="E37" s="213"/>
      <c r="F37" s="213"/>
      <c r="G37" s="111"/>
      <c r="H37" s="213"/>
      <c r="I37" s="153"/>
      <c r="J37" s="213"/>
    </row>
    <row r="38" spans="1:12" hidden="1">
      <c r="A38" s="218" t="s">
        <v>188</v>
      </c>
      <c r="B38" s="223"/>
      <c r="C38" s="202"/>
      <c r="D38" s="150"/>
      <c r="E38" s="151"/>
      <c r="F38" s="136"/>
      <c r="G38" s="111"/>
      <c r="H38" s="136"/>
      <c r="I38" s="153"/>
      <c r="J38" s="136"/>
    </row>
    <row r="39" spans="1:12">
      <c r="A39" s="104" t="s">
        <v>189</v>
      </c>
      <c r="B39" s="223"/>
      <c r="C39" s="202"/>
      <c r="D39" s="152">
        <v>15106</v>
      </c>
      <c r="E39" s="151"/>
      <c r="F39" s="138">
        <v>11986</v>
      </c>
      <c r="G39" s="111"/>
      <c r="H39" s="138">
        <v>0</v>
      </c>
      <c r="I39" s="153"/>
      <c r="J39" s="138">
        <v>0</v>
      </c>
    </row>
    <row r="40" spans="1:12" ht="22" thickBot="1">
      <c r="A40" s="103"/>
      <c r="B40" s="223"/>
      <c r="C40" s="202"/>
      <c r="D40" s="143">
        <f>SUM(D36:D39)</f>
        <v>565023</v>
      </c>
      <c r="E40" s="154"/>
      <c r="F40" s="145">
        <f>F33</f>
        <v>532724</v>
      </c>
      <c r="G40" s="155"/>
      <c r="H40" s="156">
        <f>SUM(H36:H39)</f>
        <v>152863</v>
      </c>
      <c r="I40" s="157"/>
      <c r="J40" s="156">
        <f>SUM(J36:J39)</f>
        <v>456608</v>
      </c>
    </row>
    <row r="41" spans="1:12" ht="17.25" customHeight="1" thickTop="1">
      <c r="A41" s="208"/>
      <c r="B41" s="223"/>
      <c r="C41" s="202"/>
      <c r="D41" s="146"/>
      <c r="E41" s="158"/>
      <c r="F41" s="144"/>
      <c r="G41" s="144"/>
      <c r="H41" s="144"/>
      <c r="I41" s="144"/>
      <c r="J41" s="144"/>
    </row>
    <row r="42" spans="1:12">
      <c r="A42" s="221" t="s">
        <v>190</v>
      </c>
      <c r="B42" s="223"/>
      <c r="C42" s="202"/>
      <c r="D42" s="146"/>
      <c r="E42" s="158"/>
      <c r="F42" s="144"/>
      <c r="G42" s="144"/>
      <c r="H42" s="144"/>
      <c r="I42" s="144"/>
      <c r="J42" s="144"/>
    </row>
    <row r="43" spans="1:12">
      <c r="A43" s="215" t="s">
        <v>186</v>
      </c>
      <c r="B43" s="223"/>
      <c r="C43" s="202"/>
      <c r="D43" s="150">
        <v>549917</v>
      </c>
      <c r="E43" s="151"/>
      <c r="F43" s="136">
        <v>520738</v>
      </c>
      <c r="G43" s="111"/>
      <c r="H43" s="136">
        <v>152863</v>
      </c>
      <c r="I43" s="111"/>
      <c r="J43" s="136">
        <v>456608</v>
      </c>
    </row>
    <row r="44" spans="1:12" hidden="1">
      <c r="A44" s="218" t="s">
        <v>187</v>
      </c>
      <c r="B44" s="223"/>
      <c r="C44" s="202"/>
      <c r="D44" s="150"/>
      <c r="E44" s="151"/>
      <c r="F44" s="213"/>
      <c r="G44" s="111"/>
      <c r="H44" s="213"/>
      <c r="I44" s="111"/>
      <c r="J44" s="213"/>
    </row>
    <row r="45" spans="1:12" hidden="1">
      <c r="A45" s="218" t="s">
        <v>188</v>
      </c>
      <c r="B45" s="223"/>
      <c r="C45" s="202"/>
      <c r="D45" s="150"/>
      <c r="E45" s="151"/>
      <c r="F45" s="136"/>
      <c r="G45" s="111"/>
      <c r="H45" s="136"/>
      <c r="I45" s="111"/>
      <c r="J45" s="136"/>
    </row>
    <row r="46" spans="1:12">
      <c r="A46" s="104" t="s">
        <v>189</v>
      </c>
      <c r="B46" s="223"/>
      <c r="C46" s="202"/>
      <c r="D46" s="152">
        <v>15106</v>
      </c>
      <c r="E46" s="151"/>
      <c r="F46" s="138">
        <v>11986</v>
      </c>
      <c r="G46" s="111"/>
      <c r="H46" s="138">
        <v>0</v>
      </c>
      <c r="I46" s="111"/>
      <c r="J46" s="138">
        <v>0</v>
      </c>
    </row>
    <row r="47" spans="1:12" ht="22" thickBot="1">
      <c r="A47" s="221"/>
      <c r="B47" s="223"/>
      <c r="C47" s="202"/>
      <c r="D47" s="143">
        <f>SUM(D43:D46)</f>
        <v>565023</v>
      </c>
      <c r="E47" s="154"/>
      <c r="F47" s="145">
        <f>F40</f>
        <v>532724</v>
      </c>
      <c r="G47" s="155"/>
      <c r="H47" s="145">
        <f>SUM(H43:H46)</f>
        <v>152863</v>
      </c>
      <c r="I47" s="155"/>
      <c r="J47" s="145">
        <f>SUM(J43:J46)</f>
        <v>456608</v>
      </c>
    </row>
    <row r="48" spans="1:12" ht="17.25" customHeight="1" thickTop="1">
      <c r="B48" s="223"/>
      <c r="C48" s="202"/>
      <c r="D48" s="232"/>
      <c r="E48" s="235"/>
      <c r="F48" s="235"/>
      <c r="G48" s="235"/>
      <c r="H48" s="235"/>
      <c r="I48" s="235"/>
      <c r="J48" s="235"/>
    </row>
    <row r="49" spans="1:10" s="238" customFormat="1" ht="22" thickBot="1">
      <c r="A49" s="221" t="s">
        <v>191</v>
      </c>
      <c r="B49" s="223">
        <v>9</v>
      </c>
      <c r="C49" s="236"/>
      <c r="D49" s="216">
        <f>D36/987828</f>
        <v>0.55669306802398799</v>
      </c>
      <c r="E49" s="237"/>
      <c r="F49" s="216">
        <v>0.61803309624210601</v>
      </c>
      <c r="G49" s="237"/>
      <c r="H49" s="216">
        <f>H36/987828</f>
        <v>0.15474657531473091</v>
      </c>
      <c r="I49" s="237"/>
      <c r="J49" s="216">
        <v>0.54192099675636418</v>
      </c>
    </row>
    <row r="50" spans="1:10" ht="23.25" customHeight="1" thickTop="1">
      <c r="A50" s="239"/>
      <c r="B50" s="202"/>
      <c r="C50" s="202"/>
      <c r="E50" s="241"/>
      <c r="F50" s="241"/>
      <c r="G50" s="241"/>
      <c r="H50" s="241"/>
      <c r="I50" s="241"/>
      <c r="J50" s="241"/>
    </row>
    <row r="51" spans="1:10" ht="23.25" customHeight="1">
      <c r="A51" s="20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7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5"/>
  <sheetViews>
    <sheetView view="pageBreakPreview" zoomScale="85" zoomScaleNormal="80" zoomScaleSheetLayoutView="85" zoomScalePageLayoutView="50" workbookViewId="0">
      <selection activeCell="W8" sqref="W8"/>
    </sheetView>
  </sheetViews>
  <sheetFormatPr defaultColWidth="8.1796875" defaultRowHeight="21.5"/>
  <cols>
    <col min="1" max="1" width="56.453125" style="286" customWidth="1"/>
    <col min="2" max="2" width="8.81640625" style="283" customWidth="1"/>
    <col min="3" max="3" width="13.5429687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17968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17968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453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453125" style="4" bestFit="1" customWidth="1"/>
    <col min="22" max="22" width="8.1796875" style="284"/>
    <col min="23" max="23" width="11.54296875" style="284" bestFit="1" customWidth="1"/>
    <col min="24" max="16384" width="8.1796875" style="284"/>
  </cols>
  <sheetData>
    <row r="1" spans="1:21">
      <c r="A1" s="109" t="s">
        <v>0</v>
      </c>
    </row>
    <row r="2" spans="1:21">
      <c r="A2" s="205" t="s">
        <v>198</v>
      </c>
    </row>
    <row r="3" spans="1:21" ht="22">
      <c r="A3" s="285"/>
      <c r="B3" s="285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24" t="s">
        <v>199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22">
      <c r="B5" s="286"/>
      <c r="D5" s="98"/>
      <c r="E5" s="5"/>
      <c r="F5" s="98"/>
      <c r="G5" s="5"/>
      <c r="H5" s="5"/>
      <c r="I5" s="326" t="s">
        <v>200</v>
      </c>
      <c r="J5" s="326"/>
      <c r="K5" s="326"/>
      <c r="L5" s="5"/>
      <c r="M5" s="325" t="s">
        <v>201</v>
      </c>
      <c r="N5" s="325"/>
      <c r="O5" s="325"/>
      <c r="P5" s="10"/>
      <c r="Q5" s="7"/>
      <c r="R5" s="10"/>
      <c r="S5" s="7"/>
      <c r="T5" s="10"/>
      <c r="U5" s="7"/>
    </row>
    <row r="6" spans="1:21" ht="22">
      <c r="B6" s="286"/>
      <c r="D6" s="98"/>
      <c r="E6" s="8"/>
      <c r="F6" s="98"/>
      <c r="G6" s="275" t="s">
        <v>202</v>
      </c>
      <c r="H6" s="8"/>
      <c r="I6" s="8"/>
      <c r="J6" s="98"/>
      <c r="K6" s="99"/>
      <c r="L6" s="99"/>
      <c r="M6" s="8" t="s">
        <v>203</v>
      </c>
      <c r="N6" s="8"/>
      <c r="O6" s="8" t="s">
        <v>204</v>
      </c>
      <c r="P6" s="99"/>
      <c r="Q6" s="99"/>
      <c r="R6" s="99"/>
      <c r="S6" s="99"/>
      <c r="T6" s="99"/>
      <c r="U6" s="99"/>
    </row>
    <row r="7" spans="1:21" ht="22">
      <c r="B7" s="286"/>
      <c r="D7" s="98"/>
      <c r="E7" s="8"/>
      <c r="F7" s="98"/>
      <c r="G7" s="275" t="s">
        <v>205</v>
      </c>
      <c r="H7" s="8"/>
      <c r="I7" s="8"/>
      <c r="J7" s="98"/>
      <c r="K7" s="99"/>
      <c r="L7" s="99"/>
      <c r="M7" s="8"/>
      <c r="N7" s="8"/>
      <c r="O7" s="8"/>
      <c r="P7" s="99"/>
      <c r="Q7" s="275" t="s">
        <v>206</v>
      </c>
      <c r="R7" s="105"/>
      <c r="S7" s="105"/>
      <c r="T7" s="105"/>
      <c r="U7" s="105"/>
    </row>
    <row r="8" spans="1:21">
      <c r="B8" s="287"/>
      <c r="C8" s="275" t="s">
        <v>207</v>
      </c>
      <c r="E8" s="8"/>
      <c r="G8" s="275" t="s">
        <v>208</v>
      </c>
      <c r="H8" s="8"/>
      <c r="L8" s="8"/>
      <c r="M8" s="8" t="s">
        <v>209</v>
      </c>
      <c r="N8" s="8"/>
      <c r="O8" s="8" t="s">
        <v>210</v>
      </c>
      <c r="P8" s="99"/>
      <c r="Q8" s="275" t="s">
        <v>211</v>
      </c>
      <c r="R8" s="105"/>
      <c r="S8" s="106"/>
      <c r="T8" s="105"/>
      <c r="U8" s="106"/>
    </row>
    <row r="9" spans="1:21">
      <c r="B9" s="287"/>
      <c r="C9" s="275" t="s">
        <v>212</v>
      </c>
      <c r="E9" s="275" t="s">
        <v>213</v>
      </c>
      <c r="G9" s="275" t="s">
        <v>214</v>
      </c>
      <c r="H9" s="8"/>
      <c r="I9" s="8"/>
      <c r="K9" s="9"/>
      <c r="L9" s="9"/>
      <c r="M9" s="8" t="s">
        <v>215</v>
      </c>
      <c r="N9" s="8"/>
      <c r="O9" s="8" t="s">
        <v>216</v>
      </c>
      <c r="P9" s="99"/>
      <c r="Q9" s="275" t="s">
        <v>217</v>
      </c>
      <c r="R9" s="105"/>
      <c r="S9" s="275" t="s">
        <v>218</v>
      </c>
      <c r="T9" s="105"/>
      <c r="U9" s="275" t="s">
        <v>75</v>
      </c>
    </row>
    <row r="10" spans="1:21">
      <c r="B10" s="219" t="s">
        <v>8</v>
      </c>
      <c r="C10" s="275" t="s">
        <v>219</v>
      </c>
      <c r="E10" s="275" t="s">
        <v>220</v>
      </c>
      <c r="G10" s="275" t="s">
        <v>221</v>
      </c>
      <c r="H10" s="8"/>
      <c r="I10" s="106" t="s">
        <v>222</v>
      </c>
      <c r="J10" s="108"/>
      <c r="K10" s="327" t="s">
        <v>223</v>
      </c>
      <c r="L10" s="327"/>
      <c r="M10" s="8" t="s">
        <v>224</v>
      </c>
      <c r="N10" s="8"/>
      <c r="O10" s="8" t="s">
        <v>225</v>
      </c>
      <c r="P10" s="99"/>
      <c r="Q10" s="275" t="s">
        <v>226</v>
      </c>
      <c r="R10" s="105"/>
      <c r="S10" s="275" t="s">
        <v>227</v>
      </c>
      <c r="T10" s="105"/>
      <c r="U10" s="275" t="s">
        <v>228</v>
      </c>
    </row>
    <row r="11" spans="1:21" ht="22">
      <c r="A11" s="284"/>
      <c r="B11" s="288"/>
      <c r="C11" s="322" t="s">
        <v>10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>
      <c r="A12" s="220" t="s">
        <v>229</v>
      </c>
      <c r="B12" s="22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85" customFormat="1" ht="22">
      <c r="A13" s="221" t="s">
        <v>230</v>
      </c>
      <c r="B13" s="223"/>
      <c r="C13" s="159">
        <v>1975656</v>
      </c>
      <c r="D13" s="159">
        <v>0</v>
      </c>
      <c r="E13" s="159">
        <v>751406</v>
      </c>
      <c r="F13" s="159">
        <v>0</v>
      </c>
      <c r="G13" s="159">
        <v>121032</v>
      </c>
      <c r="H13" s="159">
        <v>0</v>
      </c>
      <c r="I13" s="159">
        <v>85035</v>
      </c>
      <c r="J13" s="159">
        <v>0</v>
      </c>
      <c r="K13" s="159">
        <v>458248</v>
      </c>
      <c r="L13" s="159"/>
      <c r="M13" s="159">
        <v>509584</v>
      </c>
      <c r="N13" s="159"/>
      <c r="O13" s="159" t="e">
        <v>#REF!</v>
      </c>
      <c r="P13" s="161"/>
      <c r="Q13" s="242">
        <f>SUM(C13:K13)</f>
        <v>3391377</v>
      </c>
      <c r="R13" s="161"/>
      <c r="S13" s="159">
        <v>42193</v>
      </c>
      <c r="T13" s="161"/>
      <c r="U13" s="242">
        <f>SUM(Q13:S13)</f>
        <v>3433570</v>
      </c>
    </row>
    <row r="14" spans="1:21" s="285" customFormat="1" ht="12" customHeight="1">
      <c r="A14" s="221"/>
      <c r="B14" s="223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61"/>
      <c r="Q14" s="159"/>
      <c r="R14" s="161"/>
      <c r="S14" s="159"/>
      <c r="T14" s="161"/>
      <c r="U14" s="159"/>
    </row>
    <row r="15" spans="1:21" s="285" customFormat="1" ht="22">
      <c r="A15" s="222" t="s">
        <v>242</v>
      </c>
      <c r="B15" s="223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61"/>
      <c r="Q15" s="159"/>
      <c r="R15" s="161"/>
      <c r="S15" s="159"/>
      <c r="T15" s="161"/>
      <c r="U15" s="159"/>
    </row>
    <row r="16" spans="1:21">
      <c r="A16" s="273" t="s">
        <v>243</v>
      </c>
      <c r="B16" s="223"/>
      <c r="C16" s="116"/>
      <c r="D16" s="125"/>
      <c r="E16" s="116"/>
      <c r="F16" s="125"/>
      <c r="G16" s="116"/>
      <c r="H16" s="116"/>
      <c r="I16" s="116"/>
      <c r="J16" s="125"/>
      <c r="K16" s="116"/>
      <c r="L16" s="116"/>
      <c r="M16" s="116"/>
      <c r="N16" s="116"/>
      <c r="O16" s="116"/>
      <c r="P16" s="125"/>
      <c r="Q16" s="116"/>
      <c r="R16" s="125"/>
      <c r="S16" s="116"/>
      <c r="T16" s="125"/>
      <c r="U16" s="116"/>
    </row>
    <row r="17" spans="1:21">
      <c r="A17" s="277" t="s">
        <v>244</v>
      </c>
      <c r="B17" s="223">
        <v>9</v>
      </c>
      <c r="C17" s="116">
        <v>0</v>
      </c>
      <c r="D17" s="125"/>
      <c r="E17" s="116">
        <v>0</v>
      </c>
      <c r="F17" s="125"/>
      <c r="G17" s="116">
        <v>0</v>
      </c>
      <c r="H17" s="116"/>
      <c r="I17" s="116">
        <v>0</v>
      </c>
      <c r="J17" s="125"/>
      <c r="K17" s="116">
        <v>-197566</v>
      </c>
      <c r="L17" s="162"/>
      <c r="M17" s="116"/>
      <c r="N17" s="116"/>
      <c r="O17" s="116"/>
      <c r="P17" s="125"/>
      <c r="Q17" s="243">
        <f>SUM(C17:K17)</f>
        <v>-197566</v>
      </c>
      <c r="R17" s="125"/>
      <c r="S17" s="116">
        <v>0</v>
      </c>
      <c r="T17" s="125"/>
      <c r="U17" s="243">
        <f>SUM(Q17:S17)</f>
        <v>-197566</v>
      </c>
    </row>
    <row r="18" spans="1:21">
      <c r="A18" s="277" t="s">
        <v>245</v>
      </c>
      <c r="B18" s="223"/>
      <c r="C18" s="116">
        <v>0</v>
      </c>
      <c r="D18" s="125"/>
      <c r="E18" s="116">
        <v>0</v>
      </c>
      <c r="F18" s="125"/>
      <c r="G18" s="116">
        <v>0</v>
      </c>
      <c r="H18" s="116"/>
      <c r="I18" s="116">
        <v>0</v>
      </c>
      <c r="J18" s="125"/>
      <c r="K18" s="116">
        <v>0</v>
      </c>
      <c r="L18" s="162"/>
      <c r="M18" s="116"/>
      <c r="N18" s="116"/>
      <c r="O18" s="116"/>
      <c r="P18" s="125"/>
      <c r="Q18" s="243">
        <f>SUM(C18:K18)</f>
        <v>0</v>
      </c>
      <c r="R18" s="125"/>
      <c r="S18" s="116">
        <v>-3407</v>
      </c>
      <c r="T18" s="125"/>
      <c r="U18" s="243">
        <f>SUM(Q18:S18)</f>
        <v>-3407</v>
      </c>
    </row>
    <row r="19" spans="1:21" s="290" customFormat="1" ht="22">
      <c r="A19" s="278" t="s">
        <v>246</v>
      </c>
      <c r="B19" s="223"/>
      <c r="C19" s="244">
        <f>SUM(C17:C18)</f>
        <v>0</v>
      </c>
      <c r="D19" s="161"/>
      <c r="E19" s="244">
        <f>SUM(E17:E18)</f>
        <v>0</v>
      </c>
      <c r="F19" s="161"/>
      <c r="G19" s="244">
        <f>SUM(G17:G18)</f>
        <v>0</v>
      </c>
      <c r="H19" s="161"/>
      <c r="I19" s="244">
        <f>SUM(I17:I18)</f>
        <v>0</v>
      </c>
      <c r="J19" s="161"/>
      <c r="K19" s="244">
        <f>SUM(K17:K18)</f>
        <v>-197566</v>
      </c>
      <c r="L19" s="162"/>
      <c r="M19" s="163">
        <f>SUM(M17:M17)</f>
        <v>0</v>
      </c>
      <c r="N19" s="161"/>
      <c r="O19" s="163">
        <f>SUM(O17:O17)</f>
        <v>0</v>
      </c>
      <c r="P19" s="161"/>
      <c r="Q19" s="244">
        <f>SUM(Q17:Q18)</f>
        <v>-197566</v>
      </c>
      <c r="R19" s="161"/>
      <c r="S19" s="244">
        <f>SUM(S17:S18)</f>
        <v>-3407</v>
      </c>
      <c r="T19" s="161"/>
      <c r="U19" s="244">
        <f>SUM(U17:U18)</f>
        <v>-200973</v>
      </c>
    </row>
    <row r="20" spans="1:21" s="290" customFormat="1" ht="22">
      <c r="A20" s="288"/>
      <c r="B20" s="223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</row>
    <row r="21" spans="1:21" hidden="1">
      <c r="A21" s="273" t="s">
        <v>232</v>
      </c>
      <c r="B21" s="223"/>
      <c r="C21" s="116"/>
      <c r="D21" s="161"/>
      <c r="E21" s="116"/>
      <c r="F21" s="161"/>
      <c r="G21" s="116"/>
      <c r="H21" s="116"/>
      <c r="I21" s="116"/>
      <c r="J21" s="161"/>
      <c r="K21" s="116"/>
      <c r="L21" s="116"/>
      <c r="M21" s="116"/>
      <c r="N21" s="116"/>
      <c r="O21" s="116"/>
      <c r="P21" s="161"/>
      <c r="Q21" s="159"/>
      <c r="R21" s="161"/>
      <c r="S21" s="159"/>
      <c r="T21" s="161"/>
      <c r="U21" s="159"/>
    </row>
    <row r="22" spans="1:21" hidden="1">
      <c r="A22" s="277" t="s">
        <v>233</v>
      </c>
      <c r="B22" s="223">
        <v>3</v>
      </c>
      <c r="C22" s="116">
        <v>0</v>
      </c>
      <c r="D22" s="125"/>
      <c r="E22" s="116">
        <v>0</v>
      </c>
      <c r="F22" s="125"/>
      <c r="G22" s="116"/>
      <c r="H22" s="116"/>
      <c r="I22" s="116">
        <v>0</v>
      </c>
      <c r="J22" s="125"/>
      <c r="K22" s="116">
        <v>0</v>
      </c>
      <c r="L22" s="162"/>
      <c r="M22" s="116"/>
      <c r="N22" s="116"/>
      <c r="O22" s="116"/>
      <c r="P22" s="125"/>
      <c r="Q22" s="116">
        <f>SUM(C22:K22)</f>
        <v>0</v>
      </c>
      <c r="R22" s="125"/>
      <c r="S22" s="116"/>
      <c r="T22" s="125"/>
      <c r="U22" s="116">
        <f>SUM(Q22:S22)</f>
        <v>0</v>
      </c>
    </row>
    <row r="23" spans="1:21" s="290" customFormat="1" ht="22" hidden="1">
      <c r="A23" s="278" t="s">
        <v>234</v>
      </c>
      <c r="B23" s="223"/>
      <c r="C23" s="163">
        <f>SUM(C22:C22)</f>
        <v>0</v>
      </c>
      <c r="D23" s="161"/>
      <c r="E23" s="163">
        <f>SUM(E22:E22)</f>
        <v>0</v>
      </c>
      <c r="F23" s="161"/>
      <c r="G23" s="163">
        <f>SUM(G22:G22)</f>
        <v>0</v>
      </c>
      <c r="H23" s="161"/>
      <c r="I23" s="163">
        <f>SUM(I22:I22)</f>
        <v>0</v>
      </c>
      <c r="J23" s="161"/>
      <c r="K23" s="163">
        <f>SUM(K22:K22)</f>
        <v>0</v>
      </c>
      <c r="L23" s="162"/>
      <c r="M23" s="163" t="e">
        <f>SUM(#REF!)</f>
        <v>#REF!</v>
      </c>
      <c r="N23" s="161"/>
      <c r="O23" s="163" t="e">
        <f>SUM(#REF!)</f>
        <v>#REF!</v>
      </c>
      <c r="P23" s="161"/>
      <c r="Q23" s="163">
        <f>SUM(Q22:Q22)</f>
        <v>0</v>
      </c>
      <c r="R23" s="161"/>
      <c r="S23" s="163">
        <f>SUM(S22:S22)</f>
        <v>0</v>
      </c>
      <c r="T23" s="161"/>
      <c r="U23" s="163">
        <f>SUM(U22:U22)</f>
        <v>0</v>
      </c>
    </row>
    <row r="24" spans="1:21" ht="11.15" hidden="1" customHeight="1">
      <c r="A24" s="292"/>
      <c r="B24" s="223"/>
      <c r="C24" s="116"/>
      <c r="D24" s="125"/>
      <c r="E24" s="116"/>
      <c r="F24" s="125"/>
      <c r="G24" s="116"/>
      <c r="H24" s="116"/>
      <c r="I24" s="116"/>
      <c r="J24" s="125"/>
      <c r="K24" s="116"/>
      <c r="L24" s="116"/>
      <c r="M24" s="116"/>
      <c r="N24" s="116"/>
      <c r="O24" s="116"/>
      <c r="P24" s="125"/>
      <c r="Q24" s="116"/>
      <c r="R24" s="125"/>
      <c r="S24" s="116"/>
      <c r="T24" s="125"/>
      <c r="U24" s="116"/>
    </row>
    <row r="25" spans="1:21" ht="11.15" hidden="1" customHeight="1">
      <c r="A25" s="292"/>
      <c r="B25" s="223"/>
      <c r="C25" s="116"/>
      <c r="D25" s="125"/>
      <c r="E25" s="116"/>
      <c r="F25" s="125"/>
      <c r="G25" s="116"/>
      <c r="H25" s="116"/>
      <c r="I25" s="116"/>
      <c r="J25" s="125"/>
      <c r="K25" s="116"/>
      <c r="L25" s="116"/>
      <c r="M25" s="116"/>
      <c r="N25" s="116"/>
      <c r="O25" s="116"/>
      <c r="P25" s="125"/>
      <c r="Q25" s="116"/>
      <c r="R25" s="125"/>
      <c r="S25" s="116"/>
      <c r="T25" s="125"/>
      <c r="U25" s="116"/>
    </row>
    <row r="26" spans="1:21" hidden="1">
      <c r="A26" s="292"/>
      <c r="B26" s="223"/>
      <c r="C26" s="116"/>
      <c r="D26" s="125"/>
      <c r="E26" s="116"/>
      <c r="F26" s="125"/>
      <c r="G26" s="116"/>
      <c r="H26" s="116"/>
      <c r="I26" s="116"/>
      <c r="J26" s="125"/>
      <c r="K26" s="116"/>
      <c r="L26" s="116"/>
      <c r="M26" s="116"/>
      <c r="N26" s="116"/>
      <c r="O26" s="116"/>
      <c r="P26" s="125"/>
      <c r="Q26" s="116"/>
      <c r="R26" s="125"/>
      <c r="S26" s="116"/>
      <c r="T26" s="125"/>
      <c r="U26" s="116"/>
    </row>
    <row r="27" spans="1:21">
      <c r="A27" s="103" t="s">
        <v>235</v>
      </c>
      <c r="B27" s="223"/>
      <c r="C27" s="116"/>
      <c r="D27" s="125"/>
      <c r="E27" s="116"/>
      <c r="F27" s="125"/>
      <c r="G27" s="116"/>
      <c r="H27" s="116"/>
      <c r="I27" s="116"/>
      <c r="J27" s="125"/>
      <c r="K27" s="116"/>
      <c r="L27" s="116"/>
      <c r="M27" s="116"/>
      <c r="N27" s="116"/>
      <c r="O27" s="116"/>
      <c r="P27" s="125"/>
      <c r="Q27" s="116"/>
      <c r="R27" s="125"/>
      <c r="S27" s="116"/>
      <c r="T27" s="125"/>
      <c r="U27" s="116"/>
    </row>
    <row r="28" spans="1:21" s="285" customFormat="1" ht="22">
      <c r="A28" s="277" t="s">
        <v>236</v>
      </c>
      <c r="B28" s="223"/>
      <c r="C28" s="108">
        <v>0</v>
      </c>
      <c r="D28" s="125"/>
      <c r="E28" s="125">
        <v>0</v>
      </c>
      <c r="F28" s="125"/>
      <c r="G28" s="125">
        <v>0</v>
      </c>
      <c r="H28" s="125"/>
      <c r="I28" s="125">
        <v>0</v>
      </c>
      <c r="J28" s="125"/>
      <c r="K28" s="247">
        <f>SOCI6_5!F36</f>
        <v>378003</v>
      </c>
      <c r="L28" s="125"/>
      <c r="M28" s="125"/>
      <c r="N28" s="125"/>
      <c r="O28" s="125"/>
      <c r="P28" s="125"/>
      <c r="Q28" s="243">
        <f>SUM(C28:K28)</f>
        <v>378003</v>
      </c>
      <c r="R28" s="125"/>
      <c r="S28" s="247">
        <f>SOCI6_5!F39</f>
        <v>10419</v>
      </c>
      <c r="T28" s="125"/>
      <c r="U28" s="243">
        <f>SUM(Q28:S28)</f>
        <v>388422</v>
      </c>
    </row>
    <row r="29" spans="1:21" s="285" customFormat="1" ht="22">
      <c r="A29" s="277" t="s">
        <v>237</v>
      </c>
      <c r="B29" s="223"/>
      <c r="C29" s="108">
        <v>0</v>
      </c>
      <c r="D29" s="125"/>
      <c r="E29" s="108">
        <v>0</v>
      </c>
      <c r="F29" s="125"/>
      <c r="G29" s="108">
        <v>0</v>
      </c>
      <c r="H29" s="125"/>
      <c r="I29" s="108">
        <v>0</v>
      </c>
      <c r="J29" s="125"/>
      <c r="K29" s="108">
        <v>0</v>
      </c>
      <c r="L29" s="125"/>
      <c r="M29" s="125"/>
      <c r="N29" s="125"/>
      <c r="O29" s="125"/>
      <c r="P29" s="125"/>
      <c r="Q29" s="243">
        <f>SUM(C29:K29)</f>
        <v>0</v>
      </c>
      <c r="R29" s="125"/>
      <c r="S29" s="125">
        <v>0</v>
      </c>
      <c r="T29" s="125"/>
      <c r="U29" s="243">
        <f>SUM(Q29:S29)</f>
        <v>0</v>
      </c>
    </row>
    <row r="30" spans="1:21" s="285" customFormat="1" ht="22" customHeight="1">
      <c r="A30" s="103" t="s">
        <v>184</v>
      </c>
      <c r="B30" s="223"/>
      <c r="C30" s="246">
        <f>SUM(C28:C29)</f>
        <v>0</v>
      </c>
      <c r="D30" s="108"/>
      <c r="E30" s="246">
        <f>SUM(E28:E29)</f>
        <v>0</v>
      </c>
      <c r="F30" s="125"/>
      <c r="G30" s="244">
        <f>SUM(G28:G29)</f>
        <v>0</v>
      </c>
      <c r="H30" s="162"/>
      <c r="I30" s="244">
        <f>SUM(I28:I29)</f>
        <v>0</v>
      </c>
      <c r="J30" s="125"/>
      <c r="K30" s="244">
        <f>SUM(K28:K29)</f>
        <v>378003</v>
      </c>
      <c r="L30" s="165"/>
      <c r="M30" s="166"/>
      <c r="N30" s="165"/>
      <c r="O30" s="165"/>
      <c r="P30" s="167"/>
      <c r="Q30" s="244">
        <f>SUM(Q28:Q29)</f>
        <v>378003</v>
      </c>
      <c r="R30" s="167"/>
      <c r="S30" s="244">
        <f>SUM(S28:S29)</f>
        <v>10419</v>
      </c>
      <c r="T30" s="167"/>
      <c r="U30" s="244">
        <f>SUM(U28:U29)</f>
        <v>388422</v>
      </c>
    </row>
    <row r="31" spans="1:21" s="285" customFormat="1" ht="22" customHeight="1">
      <c r="A31" s="294"/>
      <c r="B31" s="223"/>
      <c r="C31" s="168"/>
      <c r="D31" s="125"/>
      <c r="E31" s="162"/>
      <c r="F31" s="125"/>
      <c r="G31" s="162"/>
      <c r="H31" s="162"/>
      <c r="I31" s="162"/>
      <c r="J31" s="125"/>
      <c r="K31" s="116"/>
      <c r="L31" s="116"/>
      <c r="M31" s="162"/>
      <c r="N31" s="116"/>
      <c r="O31" s="116"/>
      <c r="P31" s="125"/>
      <c r="Q31" s="159"/>
      <c r="R31" s="125"/>
      <c r="S31" s="103"/>
      <c r="T31" s="125"/>
      <c r="U31" s="159"/>
    </row>
    <row r="32" spans="1:21" s="285" customFormat="1" ht="22" hidden="1" customHeight="1">
      <c r="A32" s="277" t="s">
        <v>238</v>
      </c>
      <c r="B32" s="223"/>
      <c r="C32" s="169">
        <v>0</v>
      </c>
      <c r="D32" s="125"/>
      <c r="E32" s="170">
        <v>0</v>
      </c>
      <c r="F32" s="125"/>
      <c r="G32" s="170">
        <v>0</v>
      </c>
      <c r="H32" s="162"/>
      <c r="I32" s="171">
        <v>0</v>
      </c>
      <c r="J32" s="125"/>
      <c r="K32" s="171">
        <f>-I32</f>
        <v>0</v>
      </c>
      <c r="L32" s="116"/>
      <c r="M32" s="116"/>
      <c r="N32" s="116"/>
      <c r="O32" s="116"/>
      <c r="P32" s="125"/>
      <c r="Q32" s="173">
        <f t="shared" ref="Q32" si="0">SUM(C32:K32)</f>
        <v>0</v>
      </c>
      <c r="R32" s="125"/>
      <c r="S32" s="173">
        <v>0</v>
      </c>
      <c r="T32" s="125"/>
      <c r="U32" s="173">
        <f>SUM(Q32:S32)</f>
        <v>0</v>
      </c>
    </row>
    <row r="33" spans="1:21" s="4" customFormat="1" ht="22" thickBot="1">
      <c r="A33" s="281" t="s">
        <v>239</v>
      </c>
      <c r="B33" s="223"/>
      <c r="C33" s="245">
        <f>C13+C19+C30+C32</f>
        <v>1975656</v>
      </c>
      <c r="D33" s="125"/>
      <c r="E33" s="245">
        <f>E13+E19+E30+E32</f>
        <v>751406</v>
      </c>
      <c r="F33" s="125"/>
      <c r="G33" s="245">
        <f>G13+G23+G30+G32+G19</f>
        <v>121032</v>
      </c>
      <c r="H33" s="161"/>
      <c r="I33" s="245">
        <f>I13+I19+I30+I32</f>
        <v>85035</v>
      </c>
      <c r="J33" s="125"/>
      <c r="K33" s="245">
        <f>K13+K19+K30+K32</f>
        <v>638685</v>
      </c>
      <c r="L33" s="161"/>
      <c r="M33" s="174" t="e">
        <f>SUM(M13,#REF!,#REF!)</f>
        <v>#REF!</v>
      </c>
      <c r="N33" s="161"/>
      <c r="O33" s="174" t="e">
        <f>SUM(O13,#REF!,#REF!)</f>
        <v>#REF!</v>
      </c>
      <c r="P33" s="125"/>
      <c r="Q33" s="245">
        <f>Q13+Q19+Q30+Q32+Q23</f>
        <v>3571814</v>
      </c>
      <c r="R33" s="125"/>
      <c r="S33" s="245">
        <f>S13+S19++S23+S30+S32</f>
        <v>49205</v>
      </c>
      <c r="T33" s="125"/>
      <c r="U33" s="245">
        <f>U13+U19+U23+U30+U32</f>
        <v>3621019</v>
      </c>
    </row>
    <row r="34" spans="1:21" ht="22" thickTop="1"/>
    <row r="35" spans="1:21" ht="11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0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zoomScaleNormal="80" zoomScaleSheetLayoutView="100" zoomScalePageLayoutView="50" workbookViewId="0">
      <selection activeCell="N18" sqref="N18"/>
    </sheetView>
  </sheetViews>
  <sheetFormatPr defaultColWidth="8.1796875" defaultRowHeight="21.5"/>
  <cols>
    <col min="1" max="1" width="56.453125" style="286" customWidth="1"/>
    <col min="2" max="2" width="8.81640625" style="283" customWidth="1"/>
    <col min="3" max="3" width="13.5429687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17968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17968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453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453125" style="4" bestFit="1" customWidth="1"/>
    <col min="22" max="22" width="8.1796875" style="284"/>
    <col min="23" max="23" width="11.54296875" style="284" bestFit="1" customWidth="1"/>
    <col min="24" max="16384" width="8.1796875" style="284"/>
  </cols>
  <sheetData>
    <row r="1" spans="1:21">
      <c r="A1" s="109" t="s">
        <v>0</v>
      </c>
    </row>
    <row r="2" spans="1:21">
      <c r="A2" s="205" t="s">
        <v>198</v>
      </c>
    </row>
    <row r="3" spans="1:21" ht="22">
      <c r="A3" s="285"/>
      <c r="B3" s="285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24" t="s">
        <v>199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22">
      <c r="D5" s="98"/>
      <c r="E5" s="5"/>
      <c r="F5" s="98"/>
      <c r="G5" s="5"/>
      <c r="H5" s="5"/>
      <c r="I5" s="326" t="s">
        <v>200</v>
      </c>
      <c r="J5" s="326"/>
      <c r="K5" s="326"/>
      <c r="L5" s="5"/>
      <c r="M5" s="325"/>
      <c r="N5" s="325"/>
      <c r="O5" s="325"/>
      <c r="P5" s="10"/>
      <c r="Q5" s="7"/>
      <c r="R5" s="10"/>
      <c r="S5" s="7"/>
      <c r="T5" s="10"/>
      <c r="U5" s="7"/>
    </row>
    <row r="6" spans="1:21" ht="22">
      <c r="B6" s="286"/>
      <c r="D6" s="98"/>
      <c r="E6" s="8"/>
      <c r="F6" s="98"/>
      <c r="G6" s="275" t="s">
        <v>202</v>
      </c>
      <c r="H6" s="8"/>
      <c r="I6" s="8"/>
      <c r="J6" s="98"/>
      <c r="K6" s="99"/>
      <c r="L6" s="99"/>
      <c r="M6" s="8" t="s">
        <v>203</v>
      </c>
      <c r="N6" s="8"/>
      <c r="O6" s="8" t="s">
        <v>204</v>
      </c>
      <c r="P6" s="99"/>
      <c r="Q6" s="99"/>
      <c r="R6" s="99"/>
      <c r="S6" s="99"/>
      <c r="T6" s="99"/>
      <c r="U6" s="99"/>
    </row>
    <row r="7" spans="1:21" ht="22">
      <c r="B7" s="286"/>
      <c r="D7" s="98"/>
      <c r="E7" s="8"/>
      <c r="F7" s="98"/>
      <c r="G7" s="275" t="s">
        <v>205</v>
      </c>
      <c r="H7" s="8"/>
      <c r="I7" s="8"/>
      <c r="J7" s="98"/>
      <c r="K7" s="99"/>
      <c r="L7" s="99"/>
      <c r="M7" s="8"/>
      <c r="N7" s="8"/>
      <c r="O7" s="8"/>
      <c r="P7" s="99"/>
      <c r="Q7" s="275" t="s">
        <v>206</v>
      </c>
      <c r="R7" s="105"/>
      <c r="S7" s="105"/>
      <c r="T7" s="105"/>
      <c r="U7" s="105"/>
    </row>
    <row r="8" spans="1:21">
      <c r="B8" s="287"/>
      <c r="C8" s="275" t="s">
        <v>207</v>
      </c>
      <c r="E8" s="8"/>
      <c r="G8" s="275" t="s">
        <v>208</v>
      </c>
      <c r="H8" s="8"/>
      <c r="L8" s="8"/>
      <c r="M8" s="8" t="s">
        <v>209</v>
      </c>
      <c r="N8" s="8"/>
      <c r="O8" s="8" t="s">
        <v>210</v>
      </c>
      <c r="P8" s="99"/>
      <c r="Q8" s="275" t="s">
        <v>211</v>
      </c>
      <c r="R8" s="105"/>
      <c r="S8" s="106"/>
      <c r="T8" s="105"/>
      <c r="U8" s="106"/>
    </row>
    <row r="9" spans="1:21">
      <c r="B9" s="287"/>
      <c r="C9" s="275" t="s">
        <v>212</v>
      </c>
      <c r="E9" s="275" t="s">
        <v>213</v>
      </c>
      <c r="G9" s="275" t="s">
        <v>214</v>
      </c>
      <c r="H9" s="8"/>
      <c r="I9" s="8"/>
      <c r="K9" s="9"/>
      <c r="L9" s="9"/>
      <c r="M9" s="8" t="s">
        <v>215</v>
      </c>
      <c r="N9" s="8"/>
      <c r="O9" s="8" t="s">
        <v>216</v>
      </c>
      <c r="P9" s="99"/>
      <c r="Q9" s="275" t="s">
        <v>217</v>
      </c>
      <c r="R9" s="105"/>
      <c r="S9" s="275" t="s">
        <v>218</v>
      </c>
      <c r="T9" s="105"/>
      <c r="U9" s="275" t="s">
        <v>75</v>
      </c>
    </row>
    <row r="10" spans="1:21">
      <c r="B10" s="219" t="s">
        <v>8</v>
      </c>
      <c r="C10" s="275" t="s">
        <v>219</v>
      </c>
      <c r="E10" s="275" t="s">
        <v>220</v>
      </c>
      <c r="G10" s="275" t="s">
        <v>221</v>
      </c>
      <c r="H10" s="8"/>
      <c r="I10" s="106" t="s">
        <v>222</v>
      </c>
      <c r="J10" s="108"/>
      <c r="K10" s="327" t="s">
        <v>223</v>
      </c>
      <c r="L10" s="327"/>
      <c r="M10" s="8" t="s">
        <v>224</v>
      </c>
      <c r="N10" s="8"/>
      <c r="O10" s="8" t="s">
        <v>225</v>
      </c>
      <c r="P10" s="99"/>
      <c r="Q10" s="275" t="s">
        <v>226</v>
      </c>
      <c r="R10" s="105"/>
      <c r="S10" s="275" t="s">
        <v>227</v>
      </c>
      <c r="T10" s="105"/>
      <c r="U10" s="275" t="s">
        <v>228</v>
      </c>
    </row>
    <row r="11" spans="1:21">
      <c r="A11" s="284"/>
      <c r="C11" s="322" t="s">
        <v>10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22">
      <c r="A12" s="220" t="s">
        <v>240</v>
      </c>
      <c r="B12" s="288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85" customFormat="1" ht="22">
      <c r="A13" s="221" t="s">
        <v>241</v>
      </c>
      <c r="B13" s="289"/>
      <c r="C13" s="159">
        <v>1975656</v>
      </c>
      <c r="D13" s="159">
        <v>0</v>
      </c>
      <c r="E13" s="159">
        <v>751406</v>
      </c>
      <c r="F13" s="159">
        <v>0</v>
      </c>
      <c r="G13" s="159">
        <v>121032</v>
      </c>
      <c r="H13" s="159">
        <v>0</v>
      </c>
      <c r="I13" s="159">
        <v>103646</v>
      </c>
      <c r="J13" s="159">
        <v>0</v>
      </c>
      <c r="K13" s="159">
        <v>767824</v>
      </c>
      <c r="L13" s="159"/>
      <c r="M13" s="159">
        <v>509584</v>
      </c>
      <c r="N13" s="159"/>
      <c r="O13" s="159" t="e">
        <v>#REF!</v>
      </c>
      <c r="P13" s="161"/>
      <c r="Q13" s="159">
        <f>C13+E13+G13+I13+K13</f>
        <v>3719564</v>
      </c>
      <c r="R13" s="161"/>
      <c r="S13" s="159">
        <v>51431</v>
      </c>
      <c r="T13" s="161"/>
      <c r="U13" s="159">
        <f>SUM(Q13:S13)</f>
        <v>3770995</v>
      </c>
    </row>
    <row r="14" spans="1:21" s="285" customFormat="1" ht="13.5" customHeight="1">
      <c r="A14" s="221"/>
      <c r="B14" s="28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61"/>
      <c r="Q14" s="159"/>
      <c r="R14" s="161"/>
      <c r="S14" s="159"/>
      <c r="T14" s="161"/>
      <c r="U14" s="159"/>
    </row>
    <row r="15" spans="1:21" ht="22">
      <c r="A15" s="222" t="s">
        <v>242</v>
      </c>
      <c r="B15" s="28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61"/>
      <c r="Q15" s="159"/>
      <c r="R15" s="161"/>
      <c r="S15" s="159"/>
      <c r="T15" s="161"/>
      <c r="U15" s="159"/>
    </row>
    <row r="16" spans="1:21">
      <c r="A16" s="273" t="s">
        <v>243</v>
      </c>
      <c r="B16" s="280"/>
      <c r="C16" s="116"/>
      <c r="D16" s="125"/>
      <c r="E16" s="116"/>
      <c r="F16" s="125"/>
      <c r="G16" s="116"/>
      <c r="H16" s="116"/>
      <c r="I16" s="116"/>
      <c r="J16" s="125"/>
      <c r="K16" s="116"/>
      <c r="L16" s="116"/>
      <c r="M16" s="116"/>
      <c r="N16" s="116"/>
      <c r="O16" s="116"/>
      <c r="P16" s="125"/>
      <c r="Q16" s="116"/>
      <c r="R16" s="125"/>
      <c r="S16" s="116"/>
      <c r="T16" s="125"/>
      <c r="U16" s="116"/>
    </row>
    <row r="17" spans="1:23">
      <c r="A17" s="277" t="s">
        <v>244</v>
      </c>
      <c r="B17" s="223">
        <v>9</v>
      </c>
      <c r="C17" s="116">
        <v>0</v>
      </c>
      <c r="D17" s="125"/>
      <c r="E17" s="116">
        <v>0</v>
      </c>
      <c r="F17" s="125"/>
      <c r="G17" s="116">
        <v>0</v>
      </c>
      <c r="H17" s="116"/>
      <c r="I17" s="116">
        <v>0</v>
      </c>
      <c r="J17" s="125"/>
      <c r="K17" s="116">
        <v>-197566</v>
      </c>
      <c r="L17" s="162"/>
      <c r="M17" s="116"/>
      <c r="N17" s="116"/>
      <c r="O17" s="116"/>
      <c r="P17" s="125"/>
      <c r="Q17" s="116">
        <f>C17+E17+G17+I17+K17</f>
        <v>-197566</v>
      </c>
      <c r="R17" s="125"/>
      <c r="S17" s="116">
        <v>0</v>
      </c>
      <c r="T17" s="125"/>
      <c r="U17" s="116">
        <f>Q17+S17</f>
        <v>-197566</v>
      </c>
    </row>
    <row r="18" spans="1:23">
      <c r="A18" s="277" t="s">
        <v>245</v>
      </c>
      <c r="B18" s="280"/>
      <c r="C18" s="116">
        <v>0</v>
      </c>
      <c r="D18" s="125"/>
      <c r="E18" s="116">
        <v>0</v>
      </c>
      <c r="F18" s="125"/>
      <c r="G18" s="116">
        <v>0</v>
      </c>
      <c r="H18" s="116"/>
      <c r="I18" s="116">
        <v>0</v>
      </c>
      <c r="J18" s="125"/>
      <c r="K18" s="116">
        <v>0</v>
      </c>
      <c r="L18" s="162"/>
      <c r="M18" s="116"/>
      <c r="N18" s="116"/>
      <c r="O18" s="116"/>
      <c r="P18" s="125"/>
      <c r="Q18" s="116">
        <f>C18+E18+G18+I18+K18</f>
        <v>0</v>
      </c>
      <c r="R18" s="125"/>
      <c r="S18" s="116">
        <v>-5008</v>
      </c>
      <c r="T18" s="125"/>
      <c r="U18" s="116">
        <f>Q18+S18</f>
        <v>-5008</v>
      </c>
    </row>
    <row r="19" spans="1:23" s="290" customFormat="1" ht="22">
      <c r="A19" s="278" t="s">
        <v>246</v>
      </c>
      <c r="B19" s="289"/>
      <c r="C19" s="163">
        <f>SUM(C16:C17)</f>
        <v>0</v>
      </c>
      <c r="D19" s="161"/>
      <c r="E19" s="163">
        <f>SUM(E16:E17)</f>
        <v>0</v>
      </c>
      <c r="F19" s="161"/>
      <c r="G19" s="163">
        <f>SUM(G16:G17)</f>
        <v>0</v>
      </c>
      <c r="H19" s="161"/>
      <c r="I19" s="163">
        <f>SUM(I16:I17)</f>
        <v>0</v>
      </c>
      <c r="J19" s="161"/>
      <c r="K19" s="163">
        <f>SUM(K16:K18)</f>
        <v>-197566</v>
      </c>
      <c r="L19" s="162"/>
      <c r="M19" s="163">
        <f>SUM(M16:M17)</f>
        <v>0</v>
      </c>
      <c r="N19" s="161"/>
      <c r="O19" s="163">
        <f>SUM(O16:O17)</f>
        <v>0</v>
      </c>
      <c r="P19" s="161"/>
      <c r="Q19" s="163">
        <f>SUM(Q16:Q18)</f>
        <v>-197566</v>
      </c>
      <c r="R19" s="161"/>
      <c r="S19" s="163">
        <f>SUM(S16:S18)</f>
        <v>-5008</v>
      </c>
      <c r="T19" s="161"/>
      <c r="U19" s="163">
        <f>SUM(U16:U18)</f>
        <v>-202574</v>
      </c>
    </row>
    <row r="20" spans="1:23" s="290" customFormat="1" ht="22" hidden="1" customHeight="1">
      <c r="A20" s="288"/>
      <c r="B20" s="289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</row>
    <row r="21" spans="1:23" ht="22" hidden="1" customHeight="1">
      <c r="A21" s="273" t="s">
        <v>232</v>
      </c>
      <c r="B21" s="289"/>
      <c r="C21" s="116"/>
      <c r="D21" s="161"/>
      <c r="E21" s="116"/>
      <c r="F21" s="161"/>
      <c r="G21" s="116"/>
      <c r="H21" s="116"/>
      <c r="I21" s="116"/>
      <c r="J21" s="161"/>
      <c r="K21" s="116"/>
      <c r="L21" s="116"/>
      <c r="M21" s="116"/>
      <c r="N21" s="116"/>
      <c r="O21" s="116"/>
      <c r="P21" s="161"/>
      <c r="Q21" s="159"/>
      <c r="R21" s="161"/>
      <c r="S21" s="159"/>
      <c r="T21" s="161"/>
      <c r="U21" s="159"/>
    </row>
    <row r="22" spans="1:23" ht="21.65" hidden="1" customHeight="1">
      <c r="A22" s="277" t="s">
        <v>233</v>
      </c>
      <c r="B22" s="280"/>
      <c r="C22" s="116"/>
      <c r="D22" s="125"/>
      <c r="E22" s="116"/>
      <c r="F22" s="125"/>
      <c r="G22" s="116"/>
      <c r="H22" s="116"/>
      <c r="I22" s="116"/>
      <c r="J22" s="125"/>
      <c r="K22" s="116"/>
      <c r="L22" s="162"/>
      <c r="M22" s="116"/>
      <c r="N22" s="116"/>
      <c r="O22" s="116"/>
      <c r="P22" s="125"/>
      <c r="Q22" s="116"/>
      <c r="R22" s="125"/>
      <c r="S22" s="116"/>
      <c r="T22" s="125"/>
      <c r="U22" s="116"/>
    </row>
    <row r="23" spans="1:23" s="290" customFormat="1" ht="22" hidden="1" customHeight="1">
      <c r="A23" s="278" t="s">
        <v>234</v>
      </c>
      <c r="B23" s="289"/>
      <c r="C23" s="163">
        <f>SUM(C22:C22)</f>
        <v>0</v>
      </c>
      <c r="D23" s="161"/>
      <c r="E23" s="163">
        <f>SUM(E22:E22)</f>
        <v>0</v>
      </c>
      <c r="F23" s="161"/>
      <c r="G23" s="163">
        <f>SUM(G22:G22)</f>
        <v>0</v>
      </c>
      <c r="H23" s="161"/>
      <c r="I23" s="163">
        <f>SUM(I22:I22)</f>
        <v>0</v>
      </c>
      <c r="J23" s="161"/>
      <c r="K23" s="163">
        <f>SUM(K22:K22)</f>
        <v>0</v>
      </c>
      <c r="L23" s="162"/>
      <c r="M23" s="163">
        <f>SUM(M22:M22)</f>
        <v>0</v>
      </c>
      <c r="N23" s="161"/>
      <c r="O23" s="163">
        <f>SUM(O22:O22)</f>
        <v>0</v>
      </c>
      <c r="P23" s="161"/>
      <c r="Q23" s="163">
        <f>SUM(Q22:Q22)</f>
        <v>0</v>
      </c>
      <c r="R23" s="161"/>
      <c r="S23" s="163">
        <f>SUM(S22:S22)</f>
        <v>0</v>
      </c>
      <c r="T23" s="161"/>
      <c r="U23" s="163">
        <f>SUM(U22:U22)</f>
        <v>0</v>
      </c>
    </row>
    <row r="24" spans="1:23" s="290" customFormat="1" ht="22" hidden="1" customHeight="1">
      <c r="A24" s="288"/>
      <c r="B24" s="289"/>
      <c r="C24" s="116"/>
      <c r="D24" s="125"/>
      <c r="E24" s="116"/>
      <c r="F24" s="125"/>
      <c r="G24" s="116"/>
      <c r="H24" s="116"/>
      <c r="I24" s="116"/>
      <c r="J24" s="125"/>
      <c r="K24" s="116"/>
      <c r="L24" s="116"/>
      <c r="M24" s="116"/>
      <c r="N24" s="116"/>
      <c r="O24" s="116"/>
      <c r="P24" s="125"/>
      <c r="Q24" s="116"/>
      <c r="R24" s="125"/>
      <c r="S24" s="116"/>
      <c r="T24" s="125"/>
      <c r="U24" s="116"/>
    </row>
    <row r="25" spans="1:23" ht="22" hidden="1" customHeight="1">
      <c r="A25" s="291" t="s">
        <v>247</v>
      </c>
      <c r="B25" s="280"/>
      <c r="C25" s="116">
        <f>SUM(C19,C23)</f>
        <v>0</v>
      </c>
      <c r="D25" s="125"/>
      <c r="E25" s="116">
        <f>SUM(E19,E23)</f>
        <v>0</v>
      </c>
      <c r="F25" s="125"/>
      <c r="G25" s="116">
        <f>SUM(G19,G23)</f>
        <v>0</v>
      </c>
      <c r="H25" s="116"/>
      <c r="I25" s="116">
        <f>SUM(I19,I23)</f>
        <v>0</v>
      </c>
      <c r="J25" s="125"/>
      <c r="K25" s="116">
        <f>SUM(K19,K23)</f>
        <v>-197566</v>
      </c>
      <c r="L25" s="116"/>
      <c r="M25" s="116">
        <f>SUM(M19,M23)</f>
        <v>0</v>
      </c>
      <c r="N25" s="116"/>
      <c r="O25" s="116">
        <f>SUM(O19,O23)</f>
        <v>0</v>
      </c>
      <c r="P25" s="125"/>
      <c r="Q25" s="116">
        <f>SUM(Q19,Q23)</f>
        <v>-197566</v>
      </c>
      <c r="R25" s="125"/>
      <c r="S25" s="116">
        <f>SUM(S19,S23)</f>
        <v>-5008</v>
      </c>
      <c r="T25" s="125"/>
      <c r="U25" s="116">
        <f>SUM(U19,U23)</f>
        <v>-202574</v>
      </c>
    </row>
    <row r="26" spans="1:23">
      <c r="A26" s="292"/>
      <c r="B26" s="280"/>
      <c r="C26" s="116"/>
      <c r="D26" s="125"/>
      <c r="E26" s="116"/>
      <c r="F26" s="125"/>
      <c r="G26" s="116"/>
      <c r="H26" s="116"/>
      <c r="I26" s="116"/>
      <c r="J26" s="125"/>
      <c r="K26" s="116"/>
      <c r="L26" s="116"/>
      <c r="M26" s="116"/>
      <c r="N26" s="116"/>
      <c r="O26" s="116"/>
      <c r="P26" s="125"/>
      <c r="Q26" s="116"/>
      <c r="R26" s="125"/>
      <c r="S26" s="116"/>
      <c r="T26" s="125"/>
      <c r="U26" s="116"/>
    </row>
    <row r="27" spans="1:23" s="285" customFormat="1" ht="22">
      <c r="A27" s="103" t="s">
        <v>235</v>
      </c>
      <c r="B27" s="280"/>
      <c r="C27" s="116"/>
      <c r="D27" s="125"/>
      <c r="E27" s="116"/>
      <c r="F27" s="125"/>
      <c r="G27" s="116"/>
      <c r="H27" s="116"/>
      <c r="I27" s="116"/>
      <c r="J27" s="125"/>
      <c r="K27" s="116"/>
      <c r="L27" s="116"/>
      <c r="M27" s="116"/>
      <c r="N27" s="116"/>
      <c r="O27" s="116"/>
      <c r="P27" s="125"/>
      <c r="Q27" s="116"/>
      <c r="R27" s="125"/>
      <c r="S27" s="116"/>
      <c r="T27" s="125"/>
      <c r="U27" s="116"/>
    </row>
    <row r="28" spans="1:23" s="285" customFormat="1" ht="22" customHeight="1">
      <c r="A28" s="277" t="s">
        <v>236</v>
      </c>
      <c r="B28" s="280"/>
      <c r="C28" s="108">
        <v>0</v>
      </c>
      <c r="D28" s="125"/>
      <c r="E28" s="125">
        <v>0</v>
      </c>
      <c r="F28" s="125"/>
      <c r="G28" s="125">
        <v>0</v>
      </c>
      <c r="H28" s="125"/>
      <c r="I28" s="125">
        <v>0</v>
      </c>
      <c r="J28" s="125"/>
      <c r="K28" s="125">
        <f>SOCI6_5!D36</f>
        <v>374248</v>
      </c>
      <c r="L28" s="125"/>
      <c r="M28" s="125"/>
      <c r="N28" s="125"/>
      <c r="O28" s="125"/>
      <c r="P28" s="125"/>
      <c r="Q28" s="116">
        <f>C28+E28+G28+I28+K28</f>
        <v>374248</v>
      </c>
      <c r="R28" s="125"/>
      <c r="S28" s="125">
        <f>SOCI6_5!D39</f>
        <v>9384</v>
      </c>
      <c r="T28" s="125"/>
      <c r="U28" s="116">
        <f>Q28+S28</f>
        <v>383632</v>
      </c>
      <c r="W28" s="293"/>
    </row>
    <row r="29" spans="1:23" s="285" customFormat="1" ht="22">
      <c r="A29" s="277" t="s">
        <v>237</v>
      </c>
      <c r="B29" s="280"/>
      <c r="C29" s="108">
        <v>0</v>
      </c>
      <c r="D29" s="125"/>
      <c r="E29" s="108">
        <v>0</v>
      </c>
      <c r="F29" s="125"/>
      <c r="G29" s="108">
        <v>0</v>
      </c>
      <c r="H29" s="125"/>
      <c r="I29" s="108">
        <v>0</v>
      </c>
      <c r="J29" s="125"/>
      <c r="K29" s="108">
        <v>0</v>
      </c>
      <c r="L29" s="125"/>
      <c r="M29" s="125"/>
      <c r="N29" s="125"/>
      <c r="O29" s="125"/>
      <c r="P29" s="125"/>
      <c r="Q29" s="116">
        <f>C29+E29+G29+I29+K29</f>
        <v>0</v>
      </c>
      <c r="R29" s="125"/>
      <c r="S29" s="116">
        <f>SOCI6_5!D46-SOCI6_5!D39</f>
        <v>0</v>
      </c>
      <c r="T29" s="125"/>
      <c r="U29" s="116">
        <f>Q29+S29</f>
        <v>0</v>
      </c>
    </row>
    <row r="30" spans="1:23" s="285" customFormat="1" ht="22">
      <c r="A30" s="103" t="s">
        <v>184</v>
      </c>
      <c r="B30" s="289"/>
      <c r="C30" s="164">
        <f>SUM(C28:C29)</f>
        <v>0</v>
      </c>
      <c r="D30" s="108"/>
      <c r="E30" s="164">
        <f>SUM(E28:E29)</f>
        <v>0</v>
      </c>
      <c r="F30" s="125"/>
      <c r="G30" s="163">
        <f>SUM(G28:G29)</f>
        <v>0</v>
      </c>
      <c r="H30" s="162"/>
      <c r="I30" s="163">
        <f>SUM(I28:I29)</f>
        <v>0</v>
      </c>
      <c r="J30" s="125"/>
      <c r="K30" s="163">
        <f>SUM(K28:K29)</f>
        <v>374248</v>
      </c>
      <c r="L30" s="165"/>
      <c r="M30" s="166">
        <f>SUM(M28:M28)</f>
        <v>0</v>
      </c>
      <c r="N30" s="165"/>
      <c r="O30" s="165">
        <f>SUM(O28:O28)</f>
        <v>0</v>
      </c>
      <c r="P30" s="167"/>
      <c r="Q30" s="163">
        <f>SUM(Q28:Q29)</f>
        <v>374248</v>
      </c>
      <c r="R30" s="167"/>
      <c r="S30" s="163">
        <f>SUM(S28:S29)</f>
        <v>9384</v>
      </c>
      <c r="T30" s="167"/>
      <c r="U30" s="163">
        <f>SUM(U28:U29)</f>
        <v>383632</v>
      </c>
    </row>
    <row r="31" spans="1:23" s="285" customFormat="1" ht="22">
      <c r="A31" s="103"/>
      <c r="B31" s="289"/>
      <c r="C31" s="168"/>
      <c r="D31" s="125"/>
      <c r="E31" s="162"/>
      <c r="F31" s="125"/>
      <c r="G31" s="162"/>
      <c r="H31" s="162"/>
      <c r="I31" s="162"/>
      <c r="J31" s="125"/>
      <c r="K31" s="116"/>
      <c r="L31" s="116"/>
      <c r="M31" s="162"/>
      <c r="N31" s="116"/>
      <c r="O31" s="116"/>
      <c r="P31" s="125"/>
      <c r="Q31" s="159"/>
      <c r="R31" s="125"/>
      <c r="S31" s="103"/>
      <c r="T31" s="125"/>
      <c r="U31" s="159"/>
    </row>
    <row r="32" spans="1:23" s="285" customFormat="1" ht="22" hidden="1" customHeight="1">
      <c r="A32" s="277" t="s">
        <v>238</v>
      </c>
      <c r="B32" s="280"/>
      <c r="C32" s="169"/>
      <c r="D32" s="125"/>
      <c r="E32" s="170"/>
      <c r="F32" s="125"/>
      <c r="G32" s="170"/>
      <c r="H32" s="162"/>
      <c r="I32" s="171"/>
      <c r="J32" s="125"/>
      <c r="K32" s="171"/>
      <c r="L32" s="116"/>
      <c r="M32" s="116"/>
      <c r="N32" s="116"/>
      <c r="O32" s="116"/>
      <c r="P32" s="125"/>
      <c r="Q32" s="172"/>
      <c r="R32" s="125"/>
      <c r="S32" s="173"/>
      <c r="T32" s="125"/>
      <c r="U32" s="172"/>
    </row>
    <row r="33" spans="1:21" s="4" customFormat="1" ht="22" thickBot="1">
      <c r="A33" s="281" t="s">
        <v>248</v>
      </c>
      <c r="B33" s="101"/>
      <c r="C33" s="174">
        <f>SUM(C13,C19,C23,C30,C32)</f>
        <v>1975656</v>
      </c>
      <c r="D33" s="125"/>
      <c r="E33" s="174">
        <f>SUM(E13,E19,E23,E30,E32)</f>
        <v>751406</v>
      </c>
      <c r="F33" s="125"/>
      <c r="G33" s="174">
        <f>SUM(G13,G19,G23,G30,G32)</f>
        <v>121032</v>
      </c>
      <c r="H33" s="161"/>
      <c r="I33" s="174">
        <f>SUM(I13,I19,I23,I30,I32)</f>
        <v>103646</v>
      </c>
      <c r="J33" s="125"/>
      <c r="K33" s="174">
        <f>SUM(K13,K19,K23,K30,K32)</f>
        <v>944506</v>
      </c>
      <c r="L33" s="161"/>
      <c r="M33" s="174">
        <f>SUM(M13,M25,M30)</f>
        <v>509584</v>
      </c>
      <c r="N33" s="161"/>
      <c r="O33" s="174" t="e">
        <f>SUM(O13,O25,O30)</f>
        <v>#REF!</v>
      </c>
      <c r="P33" s="125"/>
      <c r="Q33" s="174">
        <f>SUM(Q13,Q19,Q23,Q30,Q32)</f>
        <v>3896246</v>
      </c>
      <c r="R33" s="125"/>
      <c r="S33" s="174">
        <f>SUM(S13,S19,S23,S30,S32)</f>
        <v>55807</v>
      </c>
      <c r="T33" s="125"/>
      <c r="U33" s="174">
        <f>SUM(U13,U19,U23,U30,U32)</f>
        <v>3952053</v>
      </c>
    </row>
    <row r="34" spans="1:21" ht="22" thickTop="1">
      <c r="C34" s="4">
        <f>C33-'SFP 3'!C34</f>
        <v>0</v>
      </c>
      <c r="E34" s="4">
        <f>E33-'SFP 3'!C35</f>
        <v>0</v>
      </c>
      <c r="G34" s="4">
        <f>G33-'SFP 3'!C36</f>
        <v>0</v>
      </c>
      <c r="I34" s="4">
        <f>I33-'SFP 3'!C38</f>
        <v>0</v>
      </c>
      <c r="K34" s="4">
        <f>K33-'SFP 3'!C39</f>
        <v>0</v>
      </c>
      <c r="Q34" s="4">
        <f>Q33-'SFP 3'!C40</f>
        <v>0</v>
      </c>
      <c r="S34" s="4">
        <f>S33-'SFP 3'!C41</f>
        <v>0</v>
      </c>
      <c r="U34" s="4">
        <f>U33-'SFP 3'!C42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C11:U11"/>
    <mergeCell ref="K10:L10"/>
    <mergeCell ref="I5:K5"/>
    <mergeCell ref="M5:O5"/>
  </mergeCells>
  <pageMargins left="0.6" right="0.6" top="0.48" bottom="0.5" header="0.5" footer="0.5"/>
  <pageSetup paperSize="9" scale="70" firstPageNumber="7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Normal="100" zoomScaleSheetLayoutView="100" workbookViewId="0">
      <selection activeCell="N18" sqref="N18"/>
    </sheetView>
  </sheetViews>
  <sheetFormatPr defaultColWidth="9" defaultRowHeight="21.5"/>
  <cols>
    <col min="1" max="1" width="50.1796875" style="218" customWidth="1"/>
    <col min="2" max="2" width="7.81640625" style="202" customWidth="1"/>
    <col min="3" max="3" width="1.1796875" style="204" customWidth="1"/>
    <col min="4" max="4" width="17" style="204" customWidth="1"/>
    <col min="5" max="5" width="1.1796875" style="204" customWidth="1"/>
    <col min="6" max="6" width="17" style="204" customWidth="1"/>
    <col min="7" max="7" width="1.1796875" style="204" customWidth="1"/>
    <col min="8" max="8" width="17" style="204" customWidth="1"/>
    <col min="9" max="9" width="1.1796875" style="204" customWidth="1"/>
    <col min="10" max="10" width="17" style="204" customWidth="1"/>
    <col min="11" max="11" width="1.1796875" style="204" customWidth="1"/>
    <col min="12" max="12" width="17" style="204" customWidth="1"/>
    <col min="13" max="16384" width="9" style="204"/>
  </cols>
  <sheetData>
    <row r="1" spans="1:12" ht="21.65" customHeight="1">
      <c r="A1" s="109" t="s">
        <v>0</v>
      </c>
    </row>
    <row r="2" spans="1:12" ht="21.65" customHeight="1">
      <c r="A2" s="205" t="s">
        <v>198</v>
      </c>
    </row>
    <row r="3" spans="1:12" ht="21.65" customHeight="1">
      <c r="A3" s="255"/>
      <c r="B3" s="207"/>
      <c r="C3" s="255"/>
      <c r="D3" s="255"/>
      <c r="E3" s="255"/>
      <c r="F3" s="255"/>
      <c r="G3" s="255"/>
      <c r="H3" s="255"/>
      <c r="I3" s="255"/>
    </row>
    <row r="4" spans="1:12" ht="21.65" customHeight="1">
      <c r="D4" s="324" t="s">
        <v>249</v>
      </c>
      <c r="E4" s="324"/>
      <c r="F4" s="324"/>
      <c r="G4" s="324"/>
      <c r="H4" s="324"/>
      <c r="I4" s="324"/>
      <c r="J4" s="324"/>
      <c r="K4" s="324"/>
      <c r="L4" s="324"/>
    </row>
    <row r="5" spans="1:12" ht="21.65" customHeight="1">
      <c r="D5" s="131"/>
      <c r="E5" s="131"/>
      <c r="F5" s="131"/>
      <c r="G5" s="131"/>
      <c r="H5" s="326" t="s">
        <v>200</v>
      </c>
      <c r="I5" s="326"/>
      <c r="J5" s="326"/>
      <c r="K5" s="131"/>
      <c r="L5" s="131"/>
    </row>
    <row r="6" spans="1:12" ht="21.65" customHeight="1">
      <c r="B6" s="206"/>
      <c r="C6" s="202"/>
      <c r="D6" s="275" t="s">
        <v>207</v>
      </c>
      <c r="E6" s="276"/>
      <c r="F6" s="276"/>
      <c r="G6" s="206"/>
      <c r="K6" s="206"/>
    </row>
    <row r="7" spans="1:12" ht="21.65" customHeight="1">
      <c r="B7" s="206"/>
      <c r="C7" s="202"/>
      <c r="D7" s="275" t="s">
        <v>212</v>
      </c>
      <c r="E7" s="276"/>
      <c r="F7" s="275" t="s">
        <v>213</v>
      </c>
      <c r="G7" s="206"/>
      <c r="H7" s="206"/>
      <c r="J7" s="206"/>
      <c r="K7" s="206"/>
      <c r="L7" s="275" t="s">
        <v>75</v>
      </c>
    </row>
    <row r="8" spans="1:12" ht="21.65" customHeight="1">
      <c r="B8" s="219" t="s">
        <v>8</v>
      </c>
      <c r="C8" s="202"/>
      <c r="D8" s="275" t="s">
        <v>219</v>
      </c>
      <c r="E8" s="276"/>
      <c r="F8" s="275" t="s">
        <v>220</v>
      </c>
      <c r="G8" s="206"/>
      <c r="H8" s="106" t="s">
        <v>222</v>
      </c>
      <c r="J8" s="327" t="s">
        <v>223</v>
      </c>
      <c r="K8" s="327"/>
      <c r="L8" s="275" t="s">
        <v>228</v>
      </c>
    </row>
    <row r="9" spans="1:12" ht="21.65" customHeight="1">
      <c r="A9" s="204"/>
      <c r="D9" s="322" t="s">
        <v>10</v>
      </c>
      <c r="E9" s="322"/>
      <c r="F9" s="322"/>
      <c r="G9" s="322"/>
      <c r="H9" s="322"/>
      <c r="I9" s="322"/>
      <c r="J9" s="322"/>
      <c r="K9" s="322"/>
      <c r="L9" s="322"/>
    </row>
    <row r="10" spans="1:12" ht="21.65" customHeight="1">
      <c r="A10" s="220" t="s">
        <v>229</v>
      </c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21.65" customHeight="1">
      <c r="A11" s="221" t="s">
        <v>230</v>
      </c>
      <c r="C11" s="253"/>
      <c r="D11" s="155">
        <v>1975656</v>
      </c>
      <c r="E11" s="155">
        <v>0</v>
      </c>
      <c r="F11" s="155">
        <v>751406</v>
      </c>
      <c r="G11" s="155">
        <v>0</v>
      </c>
      <c r="H11" s="155">
        <v>85035</v>
      </c>
      <c r="I11" s="144">
        <v>0</v>
      </c>
      <c r="J11" s="155">
        <v>231045</v>
      </c>
      <c r="K11" s="144"/>
      <c r="L11" s="250">
        <f>SUM(D11:J11)</f>
        <v>3043142</v>
      </c>
    </row>
    <row r="12" spans="1:12" s="255" customFormat="1" ht="21.65" customHeight="1">
      <c r="A12" s="208"/>
      <c r="B12" s="202"/>
      <c r="C12" s="207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12" s="255" customFormat="1" ht="21.65" customHeight="1">
      <c r="A13" s="222" t="s">
        <v>242</v>
      </c>
      <c r="B13" s="202"/>
      <c r="C13" s="207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12" s="255" customFormat="1" ht="21.65" customHeight="1">
      <c r="A14" s="273" t="s">
        <v>243</v>
      </c>
      <c r="B14" s="202"/>
      <c r="C14" s="207"/>
      <c r="D14" s="144"/>
      <c r="E14" s="144"/>
      <c r="F14" s="144"/>
      <c r="G14" s="144"/>
      <c r="H14" s="144"/>
      <c r="I14" s="144"/>
      <c r="J14" s="144"/>
      <c r="K14" s="144"/>
      <c r="L14" s="144"/>
    </row>
    <row r="15" spans="1:12" s="255" customFormat="1" ht="21.65" customHeight="1">
      <c r="A15" s="277" t="s">
        <v>244</v>
      </c>
      <c r="B15" s="223">
        <v>9</v>
      </c>
      <c r="C15" s="207"/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-197566</v>
      </c>
      <c r="K15" s="136"/>
      <c r="L15" s="251">
        <f>SUM(D15:K15)</f>
        <v>-197566</v>
      </c>
    </row>
    <row r="16" spans="1:12" s="255" customFormat="1" ht="21.65" customHeight="1">
      <c r="A16" s="278" t="s">
        <v>246</v>
      </c>
      <c r="B16" s="202"/>
      <c r="C16" s="207"/>
      <c r="D16" s="249">
        <f>SUM(D15:D15)</f>
        <v>0</v>
      </c>
      <c r="E16" s="144"/>
      <c r="F16" s="249">
        <f>SUM(F15:F15)</f>
        <v>0</v>
      </c>
      <c r="G16" s="144"/>
      <c r="H16" s="249">
        <f>SUM(H15:H15)</f>
        <v>0</v>
      </c>
      <c r="I16" s="144"/>
      <c r="J16" s="249">
        <f>SUM(J15:J15)</f>
        <v>-197566</v>
      </c>
      <c r="K16" s="144"/>
      <c r="L16" s="249">
        <f>SUM(L15:L15)</f>
        <v>-197566</v>
      </c>
    </row>
    <row r="17" spans="1:12" s="255" customFormat="1" ht="21.65" customHeight="1">
      <c r="A17" s="208"/>
      <c r="B17" s="202"/>
      <c r="C17" s="207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12" s="255" customFormat="1" ht="21.65" customHeight="1">
      <c r="A18" s="103" t="s">
        <v>235</v>
      </c>
      <c r="B18" s="202"/>
      <c r="C18" s="207"/>
      <c r="D18" s="111"/>
      <c r="E18" s="111"/>
      <c r="F18" s="111"/>
      <c r="G18" s="111"/>
      <c r="H18" s="111"/>
      <c r="I18" s="111"/>
      <c r="J18" s="111"/>
      <c r="K18" s="144"/>
      <c r="L18" s="111"/>
    </row>
    <row r="19" spans="1:12" s="255" customFormat="1" ht="21.65" customHeight="1">
      <c r="A19" s="277" t="s">
        <v>236</v>
      </c>
      <c r="B19" s="202"/>
      <c r="C19" s="207"/>
      <c r="D19" s="111">
        <v>0</v>
      </c>
      <c r="E19" s="111"/>
      <c r="F19" s="111">
        <v>0</v>
      </c>
      <c r="G19" s="111"/>
      <c r="H19" s="111">
        <v>0</v>
      </c>
      <c r="I19" s="111"/>
      <c r="J19" s="251">
        <f>SOCI6_5!J36</f>
        <v>148773</v>
      </c>
      <c r="K19" s="144"/>
      <c r="L19" s="251">
        <f>SUM(D19:K19)</f>
        <v>148773</v>
      </c>
    </row>
    <row r="20" spans="1:12" s="255" customFormat="1" ht="21.65" customHeight="1">
      <c r="A20" s="277" t="s">
        <v>237</v>
      </c>
      <c r="B20" s="202"/>
      <c r="C20" s="207"/>
      <c r="D20" s="111">
        <f t="shared" ref="D20:H20" si="0">D19</f>
        <v>0</v>
      </c>
      <c r="E20" s="111">
        <f t="shared" si="0"/>
        <v>0</v>
      </c>
      <c r="F20" s="111">
        <f t="shared" si="0"/>
        <v>0</v>
      </c>
      <c r="G20" s="111">
        <f t="shared" si="0"/>
        <v>0</v>
      </c>
      <c r="H20" s="111">
        <f t="shared" si="0"/>
        <v>0</v>
      </c>
      <c r="I20" s="111"/>
      <c r="J20" s="111">
        <v>0</v>
      </c>
      <c r="K20" s="144"/>
      <c r="L20" s="251">
        <f>SUM(D20:K20)</f>
        <v>0</v>
      </c>
    </row>
    <row r="21" spans="1:12" s="255" customFormat="1" ht="21.65" customHeight="1">
      <c r="A21" s="103" t="s">
        <v>184</v>
      </c>
      <c r="B21" s="202"/>
      <c r="C21" s="207"/>
      <c r="D21" s="249">
        <f>SUM(D19:D20)</f>
        <v>0</v>
      </c>
      <c r="E21" s="144"/>
      <c r="F21" s="249">
        <f>SUM(F19:F20)</f>
        <v>0</v>
      </c>
      <c r="G21" s="144"/>
      <c r="H21" s="249">
        <f>SUM(H19:H20)</f>
        <v>0</v>
      </c>
      <c r="I21" s="144"/>
      <c r="J21" s="249">
        <f>SUM(J19:J20)</f>
        <v>148773</v>
      </c>
      <c r="K21" s="144"/>
      <c r="L21" s="249">
        <f>SUM(L19:L20)</f>
        <v>148773</v>
      </c>
    </row>
    <row r="22" spans="1:12" s="255" customFormat="1" ht="21.65" customHeight="1">
      <c r="A22" s="208"/>
      <c r="B22" s="202"/>
      <c r="C22" s="207"/>
      <c r="D22" s="144"/>
      <c r="E22" s="144"/>
      <c r="F22" s="144"/>
      <c r="G22" s="144"/>
      <c r="H22" s="144"/>
      <c r="I22" s="144"/>
      <c r="J22" s="144"/>
      <c r="K22" s="144"/>
      <c r="L22" s="144"/>
    </row>
    <row r="23" spans="1:12" s="255" customFormat="1" ht="21.65" hidden="1" customHeight="1">
      <c r="A23" s="277" t="s">
        <v>238</v>
      </c>
      <c r="B23" s="202"/>
      <c r="C23" s="207"/>
      <c r="D23" s="181">
        <v>0</v>
      </c>
      <c r="E23" s="182"/>
      <c r="F23" s="181">
        <v>0</v>
      </c>
      <c r="G23" s="144"/>
      <c r="H23" s="138">
        <v>0</v>
      </c>
      <c r="I23" s="144"/>
      <c r="J23" s="138">
        <f>-H23</f>
        <v>0</v>
      </c>
      <c r="K23" s="144"/>
      <c r="L23" s="138">
        <f>SUM(D23:K23)</f>
        <v>0</v>
      </c>
    </row>
    <row r="24" spans="1:12" ht="21.65" customHeight="1" thickBot="1">
      <c r="A24" s="281" t="s">
        <v>239</v>
      </c>
      <c r="C24" s="206"/>
      <c r="D24" s="248">
        <f>D11+D16+D21+D23</f>
        <v>1975656</v>
      </c>
      <c r="E24" s="144"/>
      <c r="F24" s="248">
        <f>F11+F16+F21+F23</f>
        <v>751406</v>
      </c>
      <c r="G24" s="144"/>
      <c r="H24" s="248">
        <f>H11+H16+H21+H23</f>
        <v>85035</v>
      </c>
      <c r="I24" s="136"/>
      <c r="J24" s="248">
        <f>J11+J16+J21+J23</f>
        <v>182252</v>
      </c>
      <c r="K24" s="136"/>
      <c r="L24" s="248">
        <f>L11+L16+L21+L23</f>
        <v>2994349</v>
      </c>
    </row>
    <row r="25" spans="1:12" ht="22" thickTop="1"/>
    <row r="27" spans="1:12">
      <c r="D27" s="224"/>
      <c r="F27" s="224"/>
      <c r="G27" s="224"/>
      <c r="H27" s="224"/>
      <c r="J27" s="224"/>
      <c r="L27" s="224"/>
    </row>
    <row r="28" spans="1:12" s="218" customFormat="1">
      <c r="B28" s="202"/>
      <c r="C28" s="204"/>
      <c r="D28" s="204"/>
      <c r="E28" s="204"/>
      <c r="F28" s="204"/>
      <c r="G28" s="204"/>
      <c r="H28" s="204"/>
      <c r="I28" s="204"/>
      <c r="J28" s="204"/>
      <c r="K28" s="204"/>
      <c r="L28" s="204"/>
    </row>
    <row r="29" spans="1:12" s="218" customFormat="1">
      <c r="B29" s="202"/>
      <c r="C29" s="204"/>
      <c r="D29" s="204"/>
      <c r="E29" s="204"/>
      <c r="F29" s="204"/>
      <c r="G29" s="204"/>
      <c r="H29" s="204"/>
      <c r="I29" s="204"/>
      <c r="J29" s="204"/>
      <c r="K29" s="204"/>
      <c r="L29" s="204"/>
    </row>
    <row r="30" spans="1:12" s="218" customFormat="1">
      <c r="B30" s="202"/>
      <c r="C30" s="204"/>
      <c r="D30" s="204"/>
      <c r="E30" s="204"/>
      <c r="F30" s="204"/>
      <c r="G30" s="204"/>
      <c r="H30" s="204"/>
      <c r="I30" s="204"/>
      <c r="J30" s="204"/>
      <c r="K30" s="204"/>
      <c r="L30" s="204"/>
    </row>
    <row r="31" spans="1:12" s="218" customFormat="1">
      <c r="B31" s="202"/>
      <c r="C31" s="204"/>
      <c r="D31" s="204"/>
      <c r="E31" s="204"/>
      <c r="F31" s="204"/>
      <c r="G31" s="204"/>
      <c r="H31" s="204"/>
      <c r="I31" s="204"/>
      <c r="J31" s="204"/>
      <c r="K31" s="204"/>
      <c r="L31" s="204"/>
    </row>
    <row r="32" spans="1:12" s="218" customFormat="1">
      <c r="B32" s="202"/>
      <c r="C32" s="204"/>
      <c r="D32" s="204"/>
      <c r="E32" s="204"/>
      <c r="F32" s="204"/>
      <c r="G32" s="204"/>
      <c r="H32" s="204"/>
      <c r="I32" s="204"/>
      <c r="J32" s="204"/>
      <c r="K32" s="204"/>
      <c r="L32" s="204"/>
    </row>
    <row r="33" spans="2:12" s="218" customFormat="1">
      <c r="B33" s="202"/>
      <c r="C33" s="204"/>
      <c r="D33" s="204"/>
      <c r="E33" s="204"/>
      <c r="F33" s="204"/>
      <c r="G33" s="204"/>
      <c r="H33" s="204"/>
      <c r="I33" s="204"/>
      <c r="J33" s="204"/>
      <c r="K33" s="204"/>
      <c r="L33" s="204"/>
    </row>
  </sheetData>
  <sheetProtection formatCells="0" formatColumns="0" formatRows="0" insertColumns="0" insertRows="0" insertHyperlinks="0" deleteColumns="0" deleteRows="0" sort="0" autoFilter="0" pivotTables="0"/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7"/>
  <sheetViews>
    <sheetView view="pageBreakPreview" zoomScaleNormal="100" zoomScaleSheetLayoutView="100" workbookViewId="0">
      <selection activeCell="N18" sqref="N18"/>
    </sheetView>
  </sheetViews>
  <sheetFormatPr defaultColWidth="9" defaultRowHeight="21.5"/>
  <cols>
    <col min="1" max="1" width="50.1796875" style="218" customWidth="1"/>
    <col min="2" max="2" width="7.81640625" style="202" customWidth="1"/>
    <col min="3" max="3" width="1.1796875" style="204" customWidth="1"/>
    <col min="4" max="4" width="17" style="204" customWidth="1"/>
    <col min="5" max="5" width="1.1796875" style="204" customWidth="1"/>
    <col min="6" max="6" width="17" style="204" customWidth="1"/>
    <col min="7" max="7" width="1.1796875" style="204" customWidth="1"/>
    <col min="8" max="8" width="17" style="204" customWidth="1"/>
    <col min="9" max="9" width="1.1796875" style="204" customWidth="1"/>
    <col min="10" max="10" width="17" style="204" customWidth="1"/>
    <col min="11" max="11" width="1.1796875" style="204" customWidth="1"/>
    <col min="12" max="12" width="17" style="204" customWidth="1"/>
    <col min="13" max="16384" width="9" style="204"/>
  </cols>
  <sheetData>
    <row r="1" spans="1:12" ht="21.65" customHeight="1">
      <c r="A1" s="109" t="s">
        <v>0</v>
      </c>
    </row>
    <row r="2" spans="1:12" ht="21.65" customHeight="1">
      <c r="A2" s="205" t="s">
        <v>198</v>
      </c>
    </row>
    <row r="3" spans="1:12" ht="21.65" customHeight="1">
      <c r="A3" s="255"/>
      <c r="B3" s="207"/>
      <c r="C3" s="255"/>
      <c r="D3" s="255"/>
      <c r="E3" s="255"/>
      <c r="F3" s="255"/>
      <c r="G3" s="255"/>
      <c r="H3" s="255"/>
      <c r="I3" s="255"/>
    </row>
    <row r="4" spans="1:12" ht="21.65" customHeight="1">
      <c r="D4" s="324" t="s">
        <v>249</v>
      </c>
      <c r="E4" s="324"/>
      <c r="F4" s="324"/>
      <c r="G4" s="324"/>
      <c r="H4" s="324"/>
      <c r="I4" s="324"/>
      <c r="J4" s="324"/>
      <c r="K4" s="324"/>
      <c r="L4" s="324"/>
    </row>
    <row r="5" spans="1:12" ht="21.65" customHeight="1">
      <c r="D5" s="131"/>
      <c r="E5" s="131"/>
      <c r="F5" s="131"/>
      <c r="G5" s="131"/>
      <c r="H5" s="326" t="s">
        <v>200</v>
      </c>
      <c r="I5" s="326"/>
      <c r="J5" s="326"/>
      <c r="K5" s="131"/>
      <c r="L5" s="131"/>
    </row>
    <row r="6" spans="1:12" ht="21.65" customHeight="1">
      <c r="B6" s="206"/>
      <c r="C6" s="202"/>
      <c r="D6" s="275" t="s">
        <v>207</v>
      </c>
      <c r="E6" s="276"/>
      <c r="F6" s="276"/>
      <c r="G6" s="213"/>
      <c r="H6" s="276"/>
      <c r="I6" s="213"/>
      <c r="J6" s="276"/>
      <c r="K6" s="276"/>
      <c r="L6" s="213"/>
    </row>
    <row r="7" spans="1:12" ht="21.65" customHeight="1">
      <c r="B7" s="206"/>
      <c r="C7" s="202"/>
      <c r="D7" s="275" t="s">
        <v>212</v>
      </c>
      <c r="E7" s="276"/>
      <c r="F7" s="275" t="s">
        <v>213</v>
      </c>
      <c r="G7" s="213"/>
      <c r="H7" s="275"/>
      <c r="I7" s="213"/>
      <c r="J7" s="107"/>
      <c r="K7" s="107"/>
      <c r="L7" s="275" t="s">
        <v>75</v>
      </c>
    </row>
    <row r="8" spans="1:12" ht="21.65" customHeight="1">
      <c r="B8" s="223" t="s">
        <v>8</v>
      </c>
      <c r="C8" s="202"/>
      <c r="D8" s="275" t="s">
        <v>219</v>
      </c>
      <c r="E8" s="276"/>
      <c r="F8" s="275" t="s">
        <v>220</v>
      </c>
      <c r="G8" s="213"/>
      <c r="H8" s="106" t="s">
        <v>222</v>
      </c>
      <c r="J8" s="327" t="s">
        <v>223</v>
      </c>
      <c r="K8" s="327"/>
      <c r="L8" s="275" t="s">
        <v>228</v>
      </c>
    </row>
    <row r="9" spans="1:12" ht="21.65" customHeight="1">
      <c r="A9" s="204"/>
      <c r="D9" s="322" t="s">
        <v>10</v>
      </c>
      <c r="E9" s="322"/>
      <c r="F9" s="322"/>
      <c r="G9" s="322"/>
      <c r="H9" s="322"/>
      <c r="I9" s="322"/>
      <c r="J9" s="322"/>
      <c r="K9" s="322"/>
      <c r="L9" s="322"/>
    </row>
    <row r="10" spans="1:12" ht="21.65" customHeight="1">
      <c r="A10" s="220" t="s">
        <v>240</v>
      </c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21.65" customHeight="1">
      <c r="A11" s="221" t="s">
        <v>241</v>
      </c>
      <c r="C11" s="253"/>
      <c r="D11" s="155">
        <v>1975656</v>
      </c>
      <c r="E11" s="155">
        <v>0</v>
      </c>
      <c r="F11" s="155">
        <v>751406</v>
      </c>
      <c r="G11" s="144">
        <v>0</v>
      </c>
      <c r="H11" s="155">
        <v>103646</v>
      </c>
      <c r="I11" s="144">
        <v>0</v>
      </c>
      <c r="J11" s="155">
        <v>238905</v>
      </c>
      <c r="K11" s="144"/>
      <c r="L11" s="155">
        <v>3069613</v>
      </c>
    </row>
    <row r="12" spans="1:12" s="255" customFormat="1" ht="21.65" customHeight="1">
      <c r="A12" s="208"/>
      <c r="B12" s="202"/>
      <c r="C12" s="207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12" ht="21.65" customHeight="1">
      <c r="A13" s="222" t="s">
        <v>242</v>
      </c>
      <c r="C13" s="253"/>
      <c r="D13" s="155"/>
      <c r="E13" s="155"/>
      <c r="F13" s="155"/>
      <c r="G13" s="144"/>
      <c r="H13" s="155"/>
      <c r="I13" s="144"/>
      <c r="J13" s="155"/>
      <c r="K13" s="144"/>
      <c r="L13" s="155"/>
    </row>
    <row r="14" spans="1:12" ht="21.65" customHeight="1">
      <c r="A14" s="273" t="s">
        <v>243</v>
      </c>
      <c r="C14" s="253"/>
      <c r="D14" s="155"/>
      <c r="E14" s="155"/>
      <c r="F14" s="155"/>
      <c r="G14" s="144"/>
      <c r="H14" s="155"/>
      <c r="I14" s="144"/>
      <c r="J14" s="155"/>
      <c r="K14" s="144"/>
      <c r="L14" s="155"/>
    </row>
    <row r="15" spans="1:12" ht="21.65" customHeight="1">
      <c r="A15" s="277" t="s">
        <v>244</v>
      </c>
      <c r="B15" s="223">
        <v>9</v>
      </c>
      <c r="C15" s="253"/>
      <c r="D15" s="111">
        <v>0</v>
      </c>
      <c r="E15" s="155"/>
      <c r="F15" s="111">
        <v>0</v>
      </c>
      <c r="G15" s="144"/>
      <c r="H15" s="111">
        <v>0</v>
      </c>
      <c r="I15" s="136"/>
      <c r="J15" s="111">
        <v>-197566</v>
      </c>
      <c r="K15" s="136"/>
      <c r="L15" s="111">
        <f>SUM(D15:J15)</f>
        <v>-197566</v>
      </c>
    </row>
    <row r="16" spans="1:12" ht="21.65" customHeight="1">
      <c r="A16" s="278" t="s">
        <v>246</v>
      </c>
      <c r="C16" s="253"/>
      <c r="D16" s="180">
        <f>SUM(D15)</f>
        <v>0</v>
      </c>
      <c r="E16" s="155"/>
      <c r="F16" s="180">
        <f>SUM(F15)</f>
        <v>0</v>
      </c>
      <c r="G16" s="144"/>
      <c r="H16" s="180">
        <f>SUM(H15)</f>
        <v>0</v>
      </c>
      <c r="I16" s="144"/>
      <c r="J16" s="180">
        <f>SUM(J15)</f>
        <v>-197566</v>
      </c>
      <c r="K16" s="144"/>
      <c r="L16" s="180">
        <f>SUM(D16:J16)</f>
        <v>-197566</v>
      </c>
    </row>
    <row r="17" spans="1:12" s="255" customFormat="1" ht="21.65" hidden="1" customHeight="1">
      <c r="A17" s="208"/>
      <c r="B17" s="202"/>
      <c r="C17" s="207"/>
      <c r="D17" s="144"/>
      <c r="E17" s="144"/>
      <c r="F17" s="144"/>
      <c r="G17" s="144"/>
      <c r="H17" s="144"/>
      <c r="I17" s="144"/>
      <c r="J17" s="144"/>
      <c r="K17" s="144"/>
      <c r="L17" s="144"/>
    </row>
    <row r="18" spans="1:12" s="255" customFormat="1" ht="22" hidden="1">
      <c r="A18" s="103" t="s">
        <v>231</v>
      </c>
      <c r="B18" s="202"/>
      <c r="C18" s="207"/>
      <c r="D18" s="144"/>
      <c r="E18" s="144"/>
      <c r="F18" s="144"/>
      <c r="G18" s="144"/>
      <c r="H18" s="144"/>
      <c r="I18" s="144"/>
      <c r="J18" s="144"/>
      <c r="K18" s="144"/>
      <c r="L18" s="144"/>
    </row>
    <row r="19" spans="1:12" s="255" customFormat="1" ht="22" hidden="1">
      <c r="A19" s="273" t="s">
        <v>243</v>
      </c>
      <c r="B19" s="202"/>
      <c r="C19" s="207"/>
      <c r="D19" s="144"/>
      <c r="E19" s="144"/>
      <c r="F19" s="144"/>
      <c r="G19" s="144"/>
      <c r="H19" s="144"/>
      <c r="I19" s="144"/>
      <c r="J19" s="144"/>
      <c r="K19" s="144"/>
      <c r="L19" s="144"/>
    </row>
    <row r="20" spans="1:12" s="255" customFormat="1" ht="22" hidden="1">
      <c r="A20" s="279" t="s">
        <v>250</v>
      </c>
      <c r="B20" s="280">
        <v>8</v>
      </c>
      <c r="C20" s="207"/>
      <c r="D20" s="111"/>
      <c r="E20" s="111"/>
      <c r="F20" s="111"/>
      <c r="G20" s="111"/>
      <c r="H20" s="111"/>
      <c r="I20" s="111"/>
      <c r="J20" s="111"/>
      <c r="K20" s="136"/>
      <c r="L20" s="111"/>
    </row>
    <row r="21" spans="1:12" s="255" customFormat="1" ht="22" hidden="1">
      <c r="A21" s="278" t="s">
        <v>246</v>
      </c>
      <c r="B21" s="202"/>
      <c r="C21" s="207"/>
      <c r="D21" s="180">
        <f>SUM(D20:D20)</f>
        <v>0</v>
      </c>
      <c r="E21" s="144"/>
      <c r="F21" s="180">
        <f>SUM(F20:F20)</f>
        <v>0</v>
      </c>
      <c r="G21" s="144"/>
      <c r="H21" s="180">
        <f>SUM(H20:H20)</f>
        <v>0</v>
      </c>
      <c r="I21" s="144"/>
      <c r="J21" s="180">
        <f>SUM(J20:J20)</f>
        <v>0</v>
      </c>
      <c r="K21" s="144"/>
      <c r="L21" s="180">
        <f>SUM(L20:L20)</f>
        <v>0</v>
      </c>
    </row>
    <row r="22" spans="1:12" s="255" customFormat="1" ht="21.65" customHeight="1">
      <c r="A22" s="208"/>
      <c r="B22" s="202"/>
      <c r="C22" s="207"/>
      <c r="D22" s="144"/>
      <c r="E22" s="144"/>
      <c r="F22" s="144"/>
      <c r="G22" s="144"/>
      <c r="H22" s="144"/>
      <c r="I22" s="144"/>
      <c r="J22" s="144"/>
      <c r="K22" s="144"/>
      <c r="L22" s="144"/>
    </row>
    <row r="23" spans="1:12" s="255" customFormat="1" ht="21.65" customHeight="1">
      <c r="A23" s="103" t="s">
        <v>235</v>
      </c>
      <c r="B23" s="202"/>
      <c r="C23" s="207"/>
      <c r="D23" s="144"/>
      <c r="E23" s="144"/>
      <c r="F23" s="144"/>
      <c r="G23" s="144"/>
      <c r="H23" s="144"/>
      <c r="I23" s="144"/>
      <c r="J23" s="144"/>
      <c r="K23" s="144"/>
      <c r="L23" s="144"/>
    </row>
    <row r="24" spans="1:12" s="255" customFormat="1" ht="21.65" customHeight="1">
      <c r="A24" s="277" t="s">
        <v>236</v>
      </c>
      <c r="B24" s="202"/>
      <c r="C24" s="207"/>
      <c r="D24" s="111">
        <v>0</v>
      </c>
      <c r="E24" s="111"/>
      <c r="F24" s="111">
        <v>0</v>
      </c>
      <c r="G24" s="111"/>
      <c r="H24" s="111">
        <v>0</v>
      </c>
      <c r="I24" s="111"/>
      <c r="J24" s="111">
        <f>SOCI6_5!H36</f>
        <v>172199</v>
      </c>
      <c r="K24" s="144"/>
      <c r="L24" s="111">
        <f>SUM(D24:J24)</f>
        <v>172199</v>
      </c>
    </row>
    <row r="25" spans="1:12" s="255" customFormat="1" ht="21.65" customHeight="1">
      <c r="A25" s="277" t="s">
        <v>237</v>
      </c>
      <c r="B25" s="202"/>
      <c r="C25" s="207"/>
      <c r="D25" s="111">
        <v>0</v>
      </c>
      <c r="E25" s="111"/>
      <c r="F25" s="111">
        <v>0</v>
      </c>
      <c r="G25" s="111"/>
      <c r="H25" s="111">
        <v>0</v>
      </c>
      <c r="I25" s="111"/>
      <c r="J25" s="111">
        <f>SOCI6_5!H39</f>
        <v>0</v>
      </c>
      <c r="K25" s="144"/>
      <c r="L25" s="111">
        <f>SUM(D25:J25)</f>
        <v>0</v>
      </c>
    </row>
    <row r="26" spans="1:12" s="255" customFormat="1" ht="21.65" customHeight="1">
      <c r="A26" s="103" t="s">
        <v>184</v>
      </c>
      <c r="B26" s="202"/>
      <c r="C26" s="207"/>
      <c r="D26" s="180">
        <f>SUM(D24:D25)</f>
        <v>0</v>
      </c>
      <c r="E26" s="182"/>
      <c r="F26" s="180">
        <f>SUM(F24:F25)</f>
        <v>0</v>
      </c>
      <c r="G26" s="144"/>
      <c r="H26" s="180">
        <f>SUM(H24:H25)</f>
        <v>0</v>
      </c>
      <c r="I26" s="144"/>
      <c r="J26" s="180">
        <f>SUM(J24:J25)</f>
        <v>172199</v>
      </c>
      <c r="K26" s="144"/>
      <c r="L26" s="180">
        <f>SUM(L24:L25)</f>
        <v>172199</v>
      </c>
    </row>
    <row r="27" spans="1:12" s="255" customFormat="1" ht="21.65" customHeight="1">
      <c r="A27" s="208"/>
      <c r="B27" s="202"/>
      <c r="C27" s="207"/>
      <c r="D27" s="144"/>
      <c r="E27" s="144"/>
      <c r="F27" s="144"/>
      <c r="G27" s="144"/>
      <c r="H27" s="144"/>
      <c r="I27" s="144"/>
      <c r="J27" s="144"/>
      <c r="K27" s="144"/>
      <c r="L27" s="144"/>
    </row>
    <row r="28" spans="1:12" ht="21.65" customHeight="1" thickBot="1">
      <c r="A28" s="281" t="s">
        <v>248</v>
      </c>
      <c r="C28" s="206"/>
      <c r="D28" s="145">
        <f>SUM(D11,D26,D21)</f>
        <v>1975656</v>
      </c>
      <c r="E28" s="144"/>
      <c r="F28" s="145">
        <f>SUM(F11,F26,F21)</f>
        <v>751406</v>
      </c>
      <c r="G28" s="136"/>
      <c r="H28" s="145">
        <f>SUM(H11,H26,H21)</f>
        <v>103646</v>
      </c>
      <c r="I28" s="136"/>
      <c r="J28" s="145">
        <f>SUM(J11,J26,J16)</f>
        <v>213538</v>
      </c>
      <c r="K28" s="136"/>
      <c r="L28" s="145">
        <f>SUM(L11,L26,L16)</f>
        <v>3044246</v>
      </c>
    </row>
    <row r="29" spans="1:12" ht="22" thickTop="1">
      <c r="D29" s="282">
        <f>D28-'SFP 3'!G34</f>
        <v>0</v>
      </c>
      <c r="E29" s="213"/>
      <c r="F29" s="282">
        <f>F28-'SFP 3'!G35</f>
        <v>0</v>
      </c>
      <c r="G29" s="213"/>
      <c r="H29" s="282">
        <f>H28-'SFP 3'!G38</f>
        <v>0</v>
      </c>
      <c r="I29" s="213"/>
      <c r="J29" s="282">
        <f>J28-'SFP 3'!G39</f>
        <v>0</v>
      </c>
      <c r="K29" s="213"/>
      <c r="L29" s="282">
        <f>L28-'SFP 3'!G40</f>
        <v>0</v>
      </c>
    </row>
    <row r="32" spans="1:12" s="218" customFormat="1">
      <c r="B32" s="202"/>
      <c r="C32" s="204"/>
      <c r="D32" s="204"/>
      <c r="E32" s="204"/>
      <c r="F32" s="204"/>
      <c r="G32" s="204"/>
      <c r="H32" s="204"/>
      <c r="I32" s="204"/>
      <c r="J32" s="204"/>
      <c r="K32" s="204"/>
      <c r="L32" s="204"/>
    </row>
    <row r="33" spans="2:12" s="218" customFormat="1">
      <c r="B33" s="202"/>
      <c r="C33" s="204"/>
      <c r="D33" s="204"/>
      <c r="E33" s="204"/>
      <c r="F33" s="204"/>
      <c r="G33" s="204"/>
      <c r="H33" s="204"/>
      <c r="I33" s="204"/>
      <c r="J33" s="204"/>
      <c r="K33" s="204"/>
      <c r="L33" s="204"/>
    </row>
    <row r="34" spans="2:12" s="218" customFormat="1">
      <c r="B34" s="202"/>
      <c r="C34" s="204"/>
      <c r="D34" s="204"/>
      <c r="E34" s="204"/>
      <c r="F34" s="204"/>
      <c r="G34" s="204"/>
      <c r="H34" s="204"/>
      <c r="I34" s="204"/>
      <c r="J34" s="204"/>
      <c r="K34" s="204"/>
      <c r="L34" s="204"/>
    </row>
    <row r="35" spans="2:12" s="218" customFormat="1">
      <c r="B35" s="202"/>
      <c r="C35" s="204"/>
      <c r="D35" s="204"/>
      <c r="E35" s="204"/>
      <c r="F35" s="204"/>
      <c r="G35" s="204"/>
      <c r="H35" s="204"/>
      <c r="I35" s="204"/>
      <c r="J35" s="204"/>
      <c r="K35" s="204"/>
      <c r="L35" s="204"/>
    </row>
    <row r="36" spans="2:12" s="218" customFormat="1">
      <c r="B36" s="202"/>
      <c r="C36" s="204"/>
      <c r="D36" s="204"/>
      <c r="E36" s="204"/>
      <c r="F36" s="204"/>
      <c r="G36" s="204"/>
      <c r="H36" s="204"/>
      <c r="I36" s="204"/>
      <c r="J36" s="204"/>
      <c r="K36" s="204"/>
      <c r="L36" s="204"/>
    </row>
    <row r="37" spans="2:12" s="218" customFormat="1">
      <c r="B37" s="202"/>
      <c r="C37" s="204"/>
      <c r="D37" s="204"/>
      <c r="E37" s="204"/>
      <c r="F37" s="204"/>
      <c r="G37" s="204"/>
      <c r="H37" s="204"/>
      <c r="I37" s="204"/>
      <c r="J37" s="204"/>
      <c r="K37" s="204"/>
      <c r="L37" s="204"/>
    </row>
  </sheetData>
  <sheetProtection formatCells="0" formatColumns="0" formatRows="0" insertColumns="0" insertRows="0" insertHyperlinks="0" deleteColumns="0" deleteRows="0" sort="0" autoFilter="0" pivotTables="0"/>
  <mergeCells count="4">
    <mergeCell ref="D4:L4"/>
    <mergeCell ref="J8:K8"/>
    <mergeCell ref="H5:J5"/>
    <mergeCell ref="D9:L9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3"/>
  <sheetViews>
    <sheetView view="pageBreakPreview" zoomScale="115" zoomScaleNormal="100" zoomScaleSheetLayoutView="115" workbookViewId="0">
      <selection activeCell="A54" sqref="A54"/>
    </sheetView>
  </sheetViews>
  <sheetFormatPr defaultColWidth="30.54296875" defaultRowHeight="23.25" customHeight="1"/>
  <cols>
    <col min="1" max="1" width="59.81640625" style="204" customWidth="1"/>
    <col min="2" max="2" width="7.54296875" style="253" customWidth="1"/>
    <col min="3" max="3" width="1.1796875" style="204" customWidth="1"/>
    <col min="4" max="4" width="15.81640625" style="254" customWidth="1"/>
    <col min="5" max="5" width="1.1796875" style="204" customWidth="1"/>
    <col min="6" max="6" width="15.81640625" style="204" customWidth="1"/>
    <col min="7" max="7" width="1.1796875" style="204" customWidth="1"/>
    <col min="8" max="8" width="15.81640625" style="1" customWidth="1"/>
    <col min="9" max="9" width="1.1796875" style="1" customWidth="1"/>
    <col min="10" max="10" width="15.81640625" style="1" customWidth="1"/>
    <col min="11" max="16384" width="30.54296875" style="204"/>
  </cols>
  <sheetData>
    <row r="1" spans="1:13" ht="22" customHeight="1">
      <c r="A1" s="109" t="s">
        <v>0</v>
      </c>
      <c r="J1" s="2"/>
    </row>
    <row r="2" spans="1:13" ht="22" customHeight="1">
      <c r="A2" s="205" t="s">
        <v>251</v>
      </c>
      <c r="J2" s="2"/>
    </row>
    <row r="3" spans="1:13" ht="22" customHeight="1">
      <c r="A3" s="255"/>
      <c r="J3" s="2"/>
    </row>
    <row r="4" spans="1:13" ht="22" customHeight="1">
      <c r="B4" s="202"/>
      <c r="C4" s="206"/>
      <c r="D4" s="323" t="s">
        <v>2</v>
      </c>
      <c r="E4" s="323"/>
      <c r="F4" s="323"/>
      <c r="G4" s="207"/>
      <c r="H4" s="323" t="s">
        <v>3</v>
      </c>
      <c r="I4" s="323"/>
      <c r="J4" s="323"/>
    </row>
    <row r="5" spans="1:13" ht="22" customHeight="1">
      <c r="B5" s="202"/>
      <c r="C5" s="206"/>
      <c r="D5" s="323" t="s">
        <v>4</v>
      </c>
      <c r="E5" s="323"/>
      <c r="F5" s="323"/>
      <c r="G5" s="207"/>
      <c r="H5" s="323" t="s">
        <v>4</v>
      </c>
      <c r="I5" s="323"/>
      <c r="J5" s="323"/>
    </row>
    <row r="6" spans="1:13" ht="22" customHeight="1">
      <c r="B6" s="202"/>
      <c r="C6" s="206"/>
      <c r="D6" s="321" t="s">
        <v>192</v>
      </c>
      <c r="E6" s="321"/>
      <c r="F6" s="321"/>
      <c r="G6" s="207"/>
      <c r="H6" s="321" t="s">
        <v>192</v>
      </c>
      <c r="I6" s="321"/>
      <c r="J6" s="321"/>
    </row>
    <row r="7" spans="1:13" ht="22" customHeight="1">
      <c r="B7" s="202"/>
      <c r="C7" s="206"/>
      <c r="D7" s="321" t="s">
        <v>5</v>
      </c>
      <c r="E7" s="321"/>
      <c r="F7" s="321"/>
      <c r="G7" s="209"/>
      <c r="H7" s="321" t="s">
        <v>5</v>
      </c>
      <c r="I7" s="321"/>
      <c r="J7" s="321"/>
    </row>
    <row r="8" spans="1:13" ht="22" customHeight="1">
      <c r="B8" s="202"/>
      <c r="C8" s="202"/>
      <c r="D8" s="210">
        <v>2026</v>
      </c>
      <c r="E8" s="211"/>
      <c r="F8" s="210">
        <v>2025</v>
      </c>
      <c r="G8" s="206"/>
      <c r="H8" s="210">
        <v>2026</v>
      </c>
      <c r="I8" s="211"/>
      <c r="J8" s="210">
        <v>2025</v>
      </c>
    </row>
    <row r="9" spans="1:13" ht="22" customHeight="1">
      <c r="B9" s="202"/>
      <c r="C9" s="206"/>
      <c r="D9" s="322" t="s">
        <v>10</v>
      </c>
      <c r="E9" s="322"/>
      <c r="F9" s="322"/>
      <c r="G9" s="322"/>
      <c r="H9" s="322"/>
      <c r="I9" s="322"/>
      <c r="J9" s="322"/>
    </row>
    <row r="10" spans="1:13" ht="22" customHeight="1">
      <c r="A10" s="256" t="s">
        <v>252</v>
      </c>
      <c r="B10" s="202"/>
      <c r="C10" s="206"/>
      <c r="D10" s="3"/>
      <c r="E10" s="82"/>
      <c r="F10" s="82"/>
      <c r="G10" s="82"/>
    </row>
    <row r="11" spans="1:13" ht="22" customHeight="1">
      <c r="A11" s="102" t="s">
        <v>182</v>
      </c>
      <c r="B11" s="202"/>
      <c r="C11" s="206"/>
      <c r="D11" s="187">
        <f>SOCI6_5!D40</f>
        <v>383632</v>
      </c>
      <c r="E11" s="187">
        <f>SOCI6_5!E40</f>
        <v>0</v>
      </c>
      <c r="F11" s="187">
        <f>SOCI6_5!F40</f>
        <v>388422</v>
      </c>
      <c r="G11" s="187">
        <f>SOCI6_5!G40</f>
        <v>0</v>
      </c>
      <c r="H11" s="187">
        <f>SOCI6_5!H40</f>
        <v>172199</v>
      </c>
      <c r="I11" s="187">
        <f>SOCI6_5!I40</f>
        <v>0</v>
      </c>
      <c r="J11" s="187">
        <f>SOCI6_5!J40</f>
        <v>148773</v>
      </c>
    </row>
    <row r="12" spans="1:13" ht="22" customHeight="1">
      <c r="A12" s="257" t="s">
        <v>253</v>
      </c>
      <c r="B12" s="202"/>
      <c r="C12" s="206"/>
      <c r="D12" s="187"/>
      <c r="E12" s="188"/>
      <c r="F12" s="188"/>
      <c r="G12" s="188"/>
      <c r="H12" s="188"/>
      <c r="I12" s="188"/>
      <c r="J12" s="188"/>
    </row>
    <row r="13" spans="1:13" ht="22" customHeight="1">
      <c r="A13" s="214" t="s">
        <v>181</v>
      </c>
      <c r="B13" s="202"/>
      <c r="C13" s="206"/>
      <c r="D13" s="189">
        <v>31420</v>
      </c>
      <c r="E13" s="190"/>
      <c r="F13" s="189">
        <v>60210</v>
      </c>
      <c r="G13" s="190"/>
      <c r="H13" s="189">
        <v>1765</v>
      </c>
      <c r="I13" s="190"/>
      <c r="J13" s="189">
        <v>3952</v>
      </c>
    </row>
    <row r="14" spans="1:13" ht="22" customHeight="1">
      <c r="A14" s="104" t="s">
        <v>179</v>
      </c>
      <c r="B14" s="202"/>
      <c r="C14" s="206"/>
      <c r="D14" s="187">
        <v>7159</v>
      </c>
      <c r="E14" s="188"/>
      <c r="F14" s="187">
        <v>12363</v>
      </c>
      <c r="G14" s="188"/>
      <c r="H14" s="188">
        <v>147</v>
      </c>
      <c r="I14" s="188"/>
      <c r="J14" s="188">
        <v>190</v>
      </c>
    </row>
    <row r="15" spans="1:13" ht="22" customHeight="1">
      <c r="A15" s="104" t="s">
        <v>112</v>
      </c>
      <c r="B15" s="202"/>
      <c r="C15" s="206"/>
      <c r="D15" s="187">
        <v>90760</v>
      </c>
      <c r="E15" s="188"/>
      <c r="F15" s="187">
        <v>81293</v>
      </c>
      <c r="G15" s="188"/>
      <c r="H15" s="188">
        <v>1599</v>
      </c>
      <c r="I15" s="188"/>
      <c r="J15" s="188">
        <v>903</v>
      </c>
      <c r="K15" s="258"/>
      <c r="L15" s="259"/>
      <c r="M15" s="260"/>
    </row>
    <row r="16" spans="1:13" ht="22" customHeight="1">
      <c r="A16" s="213" t="s">
        <v>254</v>
      </c>
      <c r="B16" s="202"/>
      <c r="C16" s="206"/>
      <c r="D16" s="187">
        <v>571</v>
      </c>
      <c r="E16" s="188"/>
      <c r="F16" s="187">
        <v>556</v>
      </c>
      <c r="G16" s="188"/>
      <c r="H16" s="188">
        <v>0</v>
      </c>
      <c r="I16" s="188"/>
      <c r="J16" s="188">
        <v>0</v>
      </c>
      <c r="K16" s="258"/>
    </row>
    <row r="17" spans="1:10" ht="22" customHeight="1">
      <c r="A17" s="102" t="s">
        <v>43</v>
      </c>
      <c r="B17" s="202"/>
      <c r="C17" s="206"/>
      <c r="D17" s="187">
        <v>2586</v>
      </c>
      <c r="E17" s="188"/>
      <c r="F17" s="187">
        <v>2542</v>
      </c>
      <c r="G17" s="188"/>
      <c r="H17" s="191">
        <v>656</v>
      </c>
      <c r="I17" s="191"/>
      <c r="J17" s="191">
        <v>653</v>
      </c>
    </row>
    <row r="18" spans="1:10" ht="22" customHeight="1">
      <c r="A18" s="104" t="s">
        <v>332</v>
      </c>
      <c r="B18" s="202"/>
      <c r="C18" s="206"/>
      <c r="D18" s="187">
        <v>-4770</v>
      </c>
      <c r="E18" s="188"/>
      <c r="F18" s="187">
        <v>1318</v>
      </c>
      <c r="G18" s="188"/>
      <c r="H18" s="188">
        <v>0</v>
      </c>
      <c r="I18" s="188"/>
      <c r="J18" s="188">
        <v>0</v>
      </c>
    </row>
    <row r="19" spans="1:10" ht="22" customHeight="1">
      <c r="A19" s="104" t="s">
        <v>255</v>
      </c>
      <c r="B19" s="202"/>
      <c r="C19" s="206"/>
      <c r="D19" s="187">
        <v>0</v>
      </c>
      <c r="E19" s="188"/>
      <c r="F19" s="187">
        <v>9</v>
      </c>
      <c r="G19" s="188"/>
      <c r="H19" s="188">
        <v>0</v>
      </c>
      <c r="I19" s="188"/>
      <c r="J19" s="188">
        <v>0</v>
      </c>
    </row>
    <row r="20" spans="1:10" ht="22" customHeight="1">
      <c r="A20" s="212" t="s">
        <v>256</v>
      </c>
      <c r="B20" s="202"/>
      <c r="C20" s="206"/>
      <c r="D20" s="187">
        <v>56478</v>
      </c>
      <c r="E20" s="188"/>
      <c r="F20" s="187">
        <v>14758</v>
      </c>
      <c r="G20" s="188"/>
      <c r="H20" s="188">
        <v>0</v>
      </c>
      <c r="I20" s="188"/>
      <c r="J20" s="188">
        <v>0</v>
      </c>
    </row>
    <row r="21" spans="1:10" ht="22" hidden="1" customHeight="1">
      <c r="A21" s="212" t="s">
        <v>257</v>
      </c>
      <c r="B21" s="202"/>
      <c r="C21" s="206"/>
      <c r="D21" s="187"/>
      <c r="E21" s="188"/>
      <c r="F21" s="187"/>
      <c r="G21" s="188"/>
      <c r="H21" s="188"/>
      <c r="I21" s="188"/>
      <c r="J21" s="188">
        <v>0</v>
      </c>
    </row>
    <row r="22" spans="1:10" ht="21.5">
      <c r="A22" s="261" t="s">
        <v>258</v>
      </c>
      <c r="B22" s="202"/>
      <c r="C22" s="206"/>
      <c r="D22" s="187">
        <v>-172</v>
      </c>
      <c r="E22" s="188"/>
      <c r="F22" s="187">
        <v>-334</v>
      </c>
      <c r="G22" s="188"/>
      <c r="H22" s="188">
        <v>0</v>
      </c>
      <c r="I22" s="188"/>
      <c r="J22" s="188">
        <v>2</v>
      </c>
    </row>
    <row r="23" spans="1:10" ht="22" customHeight="1">
      <c r="A23" s="102" t="s">
        <v>331</v>
      </c>
      <c r="B23" s="202"/>
      <c r="C23" s="206"/>
      <c r="D23" s="187">
        <v>1353</v>
      </c>
      <c r="E23" s="188"/>
      <c r="F23" s="187">
        <v>-3</v>
      </c>
      <c r="G23" s="188"/>
      <c r="H23" s="193">
        <v>0</v>
      </c>
      <c r="I23" s="188"/>
      <c r="J23" s="193">
        <v>0</v>
      </c>
    </row>
    <row r="24" spans="1:10" ht="22" customHeight="1">
      <c r="A24" s="213" t="s">
        <v>172</v>
      </c>
      <c r="B24" s="202"/>
      <c r="C24" s="206"/>
      <c r="D24" s="187">
        <v>0</v>
      </c>
      <c r="E24" s="188"/>
      <c r="F24" s="187">
        <v>0</v>
      </c>
      <c r="G24" s="188"/>
      <c r="H24" s="194">
        <v>-165617</v>
      </c>
      <c r="I24" s="188"/>
      <c r="J24" s="194">
        <v>-136418</v>
      </c>
    </row>
    <row r="25" spans="1:10" ht="22" customHeight="1">
      <c r="A25" s="104" t="s">
        <v>259</v>
      </c>
      <c r="B25" s="202"/>
      <c r="C25" s="206"/>
      <c r="D25" s="195">
        <v>-5645</v>
      </c>
      <c r="E25" s="188"/>
      <c r="F25" s="195">
        <v>-10562</v>
      </c>
      <c r="G25" s="188"/>
      <c r="H25" s="196">
        <v>-23673</v>
      </c>
      <c r="I25" s="191"/>
      <c r="J25" s="196">
        <v>-31055</v>
      </c>
    </row>
    <row r="26" spans="1:10" ht="22" customHeight="1">
      <c r="B26" s="202"/>
      <c r="C26" s="206"/>
      <c r="D26" s="187">
        <f>SUM(D11:D25)</f>
        <v>563372</v>
      </c>
      <c r="E26" s="188"/>
      <c r="F26" s="187">
        <f>SUM(F11:F25)</f>
        <v>550572</v>
      </c>
      <c r="G26" s="188"/>
      <c r="H26" s="187">
        <f>SUM(H11:H25)</f>
        <v>-12924</v>
      </c>
      <c r="I26" s="188"/>
      <c r="J26" s="187">
        <f>SUM(J11:J25)</f>
        <v>-13000</v>
      </c>
    </row>
    <row r="27" spans="1:10" ht="22" customHeight="1">
      <c r="A27" s="262" t="s">
        <v>260</v>
      </c>
      <c r="B27" s="202"/>
      <c r="C27" s="206"/>
      <c r="D27" s="187"/>
      <c r="E27" s="188"/>
      <c r="F27" s="188"/>
      <c r="G27" s="188"/>
      <c r="H27" s="192"/>
      <c r="I27" s="188"/>
      <c r="J27" s="192"/>
    </row>
    <row r="28" spans="1:10" ht="22" customHeight="1">
      <c r="A28" s="104" t="s">
        <v>13</v>
      </c>
      <c r="B28" s="202"/>
      <c r="C28" s="206"/>
      <c r="D28" s="197">
        <v>-9630</v>
      </c>
      <c r="E28" s="188"/>
      <c r="F28" s="197">
        <v>30640</v>
      </c>
      <c r="G28" s="188"/>
      <c r="H28" s="188">
        <v>5205</v>
      </c>
      <c r="I28" s="188"/>
      <c r="J28" s="188">
        <v>-746</v>
      </c>
    </row>
    <row r="29" spans="1:10" ht="22" customHeight="1">
      <c r="A29" s="104" t="s">
        <v>14</v>
      </c>
      <c r="B29" s="202"/>
      <c r="C29" s="206"/>
      <c r="D29" s="197">
        <v>-6394</v>
      </c>
      <c r="E29" s="188"/>
      <c r="F29" s="197">
        <v>-8797</v>
      </c>
      <c r="G29" s="188"/>
      <c r="H29" s="188">
        <v>-132</v>
      </c>
      <c r="I29" s="188"/>
      <c r="J29" s="188">
        <v>-1616</v>
      </c>
    </row>
    <row r="30" spans="1:10" ht="22" customHeight="1">
      <c r="A30" s="104" t="s">
        <v>18</v>
      </c>
      <c r="B30" s="202"/>
      <c r="C30" s="206"/>
      <c r="D30" s="197">
        <v>-99104</v>
      </c>
      <c r="E30" s="188"/>
      <c r="F30" s="197">
        <v>-72071</v>
      </c>
      <c r="G30" s="188"/>
      <c r="H30" s="188">
        <v>0</v>
      </c>
      <c r="I30" s="188"/>
      <c r="J30" s="188">
        <v>0</v>
      </c>
    </row>
    <row r="31" spans="1:10" ht="22" customHeight="1">
      <c r="A31" s="263" t="s">
        <v>19</v>
      </c>
      <c r="B31" s="202"/>
      <c r="C31" s="206"/>
      <c r="D31" s="197">
        <v>43348</v>
      </c>
      <c r="E31" s="188"/>
      <c r="F31" s="197">
        <v>-1227</v>
      </c>
      <c r="G31" s="188"/>
      <c r="H31" s="188">
        <v>0</v>
      </c>
      <c r="I31" s="188"/>
      <c r="J31" s="188">
        <v>0</v>
      </c>
    </row>
    <row r="32" spans="1:10" ht="22" customHeight="1">
      <c r="A32" s="102" t="s">
        <v>20</v>
      </c>
      <c r="B32" s="202"/>
      <c r="C32" s="206"/>
      <c r="D32" s="197">
        <v>-8547</v>
      </c>
      <c r="E32" s="188"/>
      <c r="F32" s="197">
        <v>-786</v>
      </c>
      <c r="G32" s="188"/>
      <c r="H32" s="188">
        <v>112</v>
      </c>
      <c r="I32" s="188"/>
      <c r="J32" s="188">
        <v>711</v>
      </c>
    </row>
    <row r="33" spans="1:10" ht="22" customHeight="1">
      <c r="A33" s="102" t="s">
        <v>33</v>
      </c>
      <c r="B33" s="202"/>
      <c r="C33" s="206"/>
      <c r="D33" s="197">
        <v>26879</v>
      </c>
      <c r="E33" s="188"/>
      <c r="F33" s="197">
        <v>44648</v>
      </c>
      <c r="G33" s="188"/>
      <c r="H33" s="188">
        <v>0</v>
      </c>
      <c r="I33" s="188"/>
      <c r="J33" s="188">
        <v>0</v>
      </c>
    </row>
    <row r="34" spans="1:10" ht="22" customHeight="1">
      <c r="A34" s="263" t="s">
        <v>34</v>
      </c>
      <c r="B34" s="202"/>
      <c r="C34" s="206"/>
      <c r="D34" s="197">
        <v>5563</v>
      </c>
      <c r="E34" s="188"/>
      <c r="F34" s="197">
        <v>10586</v>
      </c>
      <c r="G34" s="188"/>
      <c r="H34" s="188">
        <v>1098</v>
      </c>
      <c r="I34" s="188"/>
      <c r="J34" s="188">
        <v>2621</v>
      </c>
    </row>
    <row r="35" spans="1:10" ht="22" customHeight="1">
      <c r="A35" s="102" t="s">
        <v>38</v>
      </c>
      <c r="B35" s="202"/>
      <c r="C35" s="206"/>
      <c r="D35" s="197">
        <v>-14002</v>
      </c>
      <c r="E35" s="188"/>
      <c r="F35" s="197">
        <v>-686</v>
      </c>
      <c r="G35" s="188"/>
      <c r="H35" s="188">
        <v>-1266</v>
      </c>
      <c r="I35" s="188"/>
      <c r="J35" s="188">
        <v>-1509</v>
      </c>
    </row>
    <row r="36" spans="1:10" ht="22" customHeight="1">
      <c r="A36" s="102" t="s">
        <v>261</v>
      </c>
      <c r="B36" s="202"/>
      <c r="C36" s="206"/>
      <c r="D36" s="197">
        <v>-152</v>
      </c>
      <c r="E36" s="188"/>
      <c r="F36" s="197">
        <v>-349</v>
      </c>
      <c r="G36" s="188"/>
      <c r="H36" s="188">
        <v>0</v>
      </c>
      <c r="I36" s="188"/>
      <c r="J36" s="188">
        <v>0</v>
      </c>
    </row>
    <row r="37" spans="1:10" ht="21.65" customHeight="1">
      <c r="A37" s="104" t="s">
        <v>262</v>
      </c>
      <c r="B37" s="202"/>
      <c r="C37" s="206"/>
      <c r="D37" s="198">
        <f>SUM(D26:D36)</f>
        <v>501333</v>
      </c>
      <c r="E37" s="188"/>
      <c r="F37" s="198">
        <f>SUM(F26:F36)</f>
        <v>552530</v>
      </c>
      <c r="G37" s="188"/>
      <c r="H37" s="198">
        <f>SUM(H26:H36)</f>
        <v>-7907</v>
      </c>
      <c r="I37" s="188"/>
      <c r="J37" s="198">
        <f>SUM(J26:J36)</f>
        <v>-13539</v>
      </c>
    </row>
    <row r="38" spans="1:10" ht="22" customHeight="1">
      <c r="A38" s="104" t="s">
        <v>334</v>
      </c>
      <c r="B38" s="202"/>
      <c r="C38" s="206"/>
      <c r="D38" s="187">
        <v>-74646</v>
      </c>
      <c r="E38" s="188"/>
      <c r="F38" s="187">
        <v>-28603</v>
      </c>
      <c r="G38" s="188"/>
      <c r="H38" s="187">
        <v>-1581</v>
      </c>
      <c r="I38" s="188"/>
      <c r="J38" s="188">
        <v>-697</v>
      </c>
    </row>
    <row r="39" spans="1:10" ht="22" customHeight="1">
      <c r="A39" s="103" t="s">
        <v>263</v>
      </c>
      <c r="B39" s="202"/>
      <c r="C39" s="206"/>
      <c r="D39" s="199">
        <f>SUM(D37:D38)</f>
        <v>426687</v>
      </c>
      <c r="E39" s="200"/>
      <c r="F39" s="199">
        <f>SUM(F37:F38)</f>
        <v>523927</v>
      </c>
      <c r="G39" s="200"/>
      <c r="H39" s="199">
        <f>SUM(H37:H38)</f>
        <v>-9488</v>
      </c>
      <c r="I39" s="200"/>
      <c r="J39" s="199">
        <f>SUM(J37:J38)</f>
        <v>-14236</v>
      </c>
    </row>
    <row r="40" spans="1:10" ht="22" customHeight="1">
      <c r="A40" s="109" t="s">
        <v>0</v>
      </c>
      <c r="J40" s="2"/>
    </row>
    <row r="41" spans="1:10" ht="22" customHeight="1">
      <c r="A41" s="205" t="s">
        <v>251</v>
      </c>
      <c r="J41" s="2"/>
    </row>
    <row r="42" spans="1:10" ht="22" customHeight="1">
      <c r="B42" s="202"/>
      <c r="C42" s="206"/>
      <c r="D42" s="323" t="s">
        <v>2</v>
      </c>
      <c r="E42" s="323"/>
      <c r="F42" s="323"/>
      <c r="G42" s="207"/>
      <c r="H42" s="323" t="s">
        <v>3</v>
      </c>
      <c r="I42" s="323"/>
      <c r="J42" s="323"/>
    </row>
    <row r="43" spans="1:10" ht="22" customHeight="1">
      <c r="B43" s="202"/>
      <c r="C43" s="206"/>
      <c r="D43" s="323" t="s">
        <v>4</v>
      </c>
      <c r="E43" s="323"/>
      <c r="F43" s="323"/>
      <c r="G43" s="207"/>
      <c r="H43" s="323" t="s">
        <v>4</v>
      </c>
      <c r="I43" s="323"/>
      <c r="J43" s="323"/>
    </row>
    <row r="44" spans="1:10" ht="22" customHeight="1">
      <c r="B44" s="202"/>
      <c r="C44" s="206"/>
      <c r="D44" s="321" t="s">
        <v>192</v>
      </c>
      <c r="E44" s="321"/>
      <c r="F44" s="321"/>
      <c r="G44" s="207"/>
      <c r="H44" s="321" t="s">
        <v>192</v>
      </c>
      <c r="I44" s="321"/>
      <c r="J44" s="321"/>
    </row>
    <row r="45" spans="1:10" ht="22" customHeight="1">
      <c r="B45" s="202"/>
      <c r="C45" s="206"/>
      <c r="D45" s="321" t="s">
        <v>5</v>
      </c>
      <c r="E45" s="321"/>
      <c r="F45" s="321"/>
      <c r="G45" s="209"/>
      <c r="H45" s="321" t="s">
        <v>5</v>
      </c>
      <c r="I45" s="321"/>
      <c r="J45" s="321"/>
    </row>
    <row r="46" spans="1:10" ht="22" customHeight="1">
      <c r="B46" s="202"/>
      <c r="C46" s="202"/>
      <c r="D46" s="210">
        <v>2026</v>
      </c>
      <c r="E46" s="211"/>
      <c r="F46" s="210">
        <v>2025</v>
      </c>
      <c r="G46" s="206"/>
      <c r="H46" s="210">
        <v>2026</v>
      </c>
      <c r="I46" s="211"/>
      <c r="J46" s="210">
        <v>2025</v>
      </c>
    </row>
    <row r="47" spans="1:10" ht="22" customHeight="1">
      <c r="C47" s="206"/>
      <c r="D47" s="322" t="str">
        <f>D9</f>
        <v>(in thousand Baht)</v>
      </c>
      <c r="E47" s="322"/>
      <c r="F47" s="322"/>
      <c r="G47" s="322"/>
      <c r="H47" s="322"/>
      <c r="I47" s="322"/>
      <c r="J47" s="322"/>
    </row>
    <row r="48" spans="1:10" ht="21.65" customHeight="1">
      <c r="A48" s="264" t="s">
        <v>264</v>
      </c>
      <c r="B48" s="202"/>
      <c r="C48" s="206"/>
      <c r="D48" s="3"/>
      <c r="E48" s="82"/>
      <c r="F48" s="82"/>
      <c r="G48" s="82"/>
    </row>
    <row r="49" spans="1:13" ht="21.65" customHeight="1">
      <c r="A49" s="261" t="s">
        <v>265</v>
      </c>
      <c r="B49" s="202"/>
      <c r="C49" s="206"/>
      <c r="D49" s="111">
        <v>-124254</v>
      </c>
      <c r="E49" s="111"/>
      <c r="F49" s="111">
        <v>-159936</v>
      </c>
      <c r="G49" s="111"/>
      <c r="H49" s="111">
        <v>-3045</v>
      </c>
      <c r="I49" s="111"/>
      <c r="J49" s="111">
        <v>-61</v>
      </c>
    </row>
    <row r="50" spans="1:13" ht="21.65" customHeight="1">
      <c r="A50" s="261" t="s">
        <v>266</v>
      </c>
      <c r="B50" s="202"/>
      <c r="C50" s="206"/>
      <c r="D50" s="111">
        <v>220</v>
      </c>
      <c r="E50" s="111"/>
      <c r="F50" s="111">
        <v>337</v>
      </c>
      <c r="G50" s="111"/>
      <c r="H50" s="111">
        <v>0</v>
      </c>
      <c r="I50" s="111"/>
      <c r="J50" s="111">
        <v>0</v>
      </c>
    </row>
    <row r="51" spans="1:13" ht="21.65" customHeight="1">
      <c r="A51" s="261" t="s">
        <v>267</v>
      </c>
      <c r="B51" s="202"/>
      <c r="C51" s="206"/>
      <c r="D51" s="111">
        <v>-1864</v>
      </c>
      <c r="E51" s="111"/>
      <c r="F51" s="111">
        <v>-814</v>
      </c>
      <c r="G51" s="111"/>
      <c r="H51" s="111">
        <v>0</v>
      </c>
      <c r="I51" s="111"/>
      <c r="J51" s="111">
        <v>0</v>
      </c>
    </row>
    <row r="52" spans="1:13" ht="21.65" customHeight="1">
      <c r="A52" s="215" t="s">
        <v>268</v>
      </c>
      <c r="B52" s="202"/>
      <c r="C52" s="206"/>
      <c r="D52" s="111">
        <v>0</v>
      </c>
      <c r="E52" s="111"/>
      <c r="F52" s="111">
        <v>0</v>
      </c>
      <c r="G52" s="111"/>
      <c r="H52" s="111">
        <v>390000</v>
      </c>
      <c r="I52" s="111"/>
      <c r="J52" s="111">
        <v>305000</v>
      </c>
    </row>
    <row r="53" spans="1:13" ht="21.65" customHeight="1">
      <c r="A53" s="265" t="s">
        <v>269</v>
      </c>
      <c r="B53" s="202"/>
      <c r="C53" s="206"/>
      <c r="D53" s="111">
        <v>0</v>
      </c>
      <c r="E53" s="111"/>
      <c r="F53" s="111">
        <v>0</v>
      </c>
      <c r="G53" s="111"/>
      <c r="H53" s="111">
        <v>-381000</v>
      </c>
      <c r="I53" s="111"/>
      <c r="J53" s="111">
        <v>-237567</v>
      </c>
    </row>
    <row r="54" spans="1:13" ht="21.5">
      <c r="A54" s="214" t="s">
        <v>340</v>
      </c>
      <c r="B54" s="202"/>
      <c r="C54" s="206"/>
      <c r="D54" s="111">
        <v>219826</v>
      </c>
      <c r="E54" s="111"/>
      <c r="F54" s="111">
        <v>-202196</v>
      </c>
      <c r="G54" s="111"/>
      <c r="H54" s="111">
        <v>219826</v>
      </c>
      <c r="I54" s="111"/>
      <c r="J54" s="111">
        <v>-202196</v>
      </c>
    </row>
    <row r="55" spans="1:13" ht="22" customHeight="1">
      <c r="A55" s="104" t="s">
        <v>270</v>
      </c>
      <c r="B55" s="202"/>
      <c r="C55" s="206"/>
      <c r="D55" s="111">
        <v>0</v>
      </c>
      <c r="E55" s="111"/>
      <c r="F55" s="111">
        <v>0</v>
      </c>
      <c r="G55" s="111"/>
      <c r="H55" s="111">
        <v>218114</v>
      </c>
      <c r="I55" s="111"/>
      <c r="J55" s="111">
        <v>172866</v>
      </c>
    </row>
    <row r="56" spans="1:13" ht="22" customHeight="1">
      <c r="A56" s="104" t="s">
        <v>271</v>
      </c>
      <c r="B56" s="202"/>
      <c r="C56" s="206"/>
      <c r="D56" s="111">
        <v>2031</v>
      </c>
      <c r="E56" s="111"/>
      <c r="F56" s="111">
        <v>5330</v>
      </c>
      <c r="G56" s="111"/>
      <c r="H56" s="177">
        <v>20510</v>
      </c>
      <c r="I56" s="111"/>
      <c r="J56" s="111">
        <v>28033</v>
      </c>
    </row>
    <row r="57" spans="1:13" ht="22" customHeight="1">
      <c r="A57" s="103" t="s">
        <v>272</v>
      </c>
      <c r="B57" s="202"/>
      <c r="C57" s="206"/>
      <c r="D57" s="179">
        <f>SUM(D49:D56)</f>
        <v>95959</v>
      </c>
      <c r="E57" s="155"/>
      <c r="F57" s="179">
        <f>SUM(F49:F56)</f>
        <v>-357279</v>
      </c>
      <c r="G57" s="155"/>
      <c r="H57" s="179">
        <f>SUM(H49:H56)</f>
        <v>464405</v>
      </c>
      <c r="I57" s="155"/>
      <c r="J57" s="179">
        <f>SUM(J49:J56)</f>
        <v>66075</v>
      </c>
    </row>
    <row r="58" spans="1:13" s="269" customFormat="1" ht="17.5">
      <c r="A58" s="266"/>
      <c r="B58" s="267"/>
      <c r="C58" s="268"/>
      <c r="D58" s="176"/>
      <c r="E58" s="155"/>
      <c r="F58" s="144"/>
      <c r="G58" s="155"/>
      <c r="H58" s="158"/>
      <c r="I58" s="154"/>
      <c r="J58" s="158"/>
    </row>
    <row r="59" spans="1:13" ht="22" customHeight="1">
      <c r="A59" s="264" t="s">
        <v>273</v>
      </c>
      <c r="B59" s="202"/>
      <c r="C59" s="206"/>
      <c r="D59" s="177"/>
      <c r="E59" s="111"/>
      <c r="F59" s="111"/>
      <c r="G59" s="111"/>
      <c r="H59" s="151"/>
      <c r="I59" s="151"/>
      <c r="J59" s="151"/>
    </row>
    <row r="60" spans="1:13" ht="21.5" hidden="1">
      <c r="A60" s="213" t="s">
        <v>274</v>
      </c>
      <c r="B60" s="202"/>
      <c r="C60" s="206"/>
      <c r="D60" s="111">
        <v>0</v>
      </c>
      <c r="E60" s="111"/>
      <c r="F60" s="111">
        <v>0</v>
      </c>
      <c r="G60" s="111"/>
      <c r="H60" s="160">
        <v>0</v>
      </c>
      <c r="I60" s="111"/>
      <c r="J60" s="160">
        <v>0</v>
      </c>
    </row>
    <row r="61" spans="1:13" ht="22" hidden="1" customHeight="1">
      <c r="A61" s="261" t="s">
        <v>275</v>
      </c>
      <c r="B61" s="202"/>
      <c r="C61" s="206"/>
      <c r="D61" s="217">
        <v>0</v>
      </c>
      <c r="E61" s="111"/>
      <c r="F61" s="217">
        <v>0</v>
      </c>
      <c r="G61" s="111"/>
      <c r="H61" s="160">
        <v>0</v>
      </c>
      <c r="I61" s="111"/>
      <c r="J61" s="111">
        <v>0</v>
      </c>
    </row>
    <row r="62" spans="1:13" ht="22" customHeight="1">
      <c r="A62" s="261" t="s">
        <v>276</v>
      </c>
      <c r="B62" s="202"/>
      <c r="C62" s="206"/>
      <c r="D62" s="217">
        <v>-47814</v>
      </c>
      <c r="E62" s="111"/>
      <c r="F62" s="217">
        <v>-47814</v>
      </c>
      <c r="G62" s="111"/>
      <c r="H62" s="160">
        <v>0</v>
      </c>
      <c r="I62" s="111"/>
      <c r="J62" s="160">
        <v>0</v>
      </c>
      <c r="K62" s="270"/>
      <c r="L62" s="270"/>
      <c r="M62" s="270"/>
    </row>
    <row r="63" spans="1:13" ht="21.5">
      <c r="A63" s="104" t="s">
        <v>277</v>
      </c>
      <c r="B63" s="202"/>
      <c r="C63" s="206"/>
      <c r="D63" s="217">
        <v>-8005</v>
      </c>
      <c r="E63" s="111"/>
      <c r="F63" s="217">
        <v>-8782</v>
      </c>
      <c r="G63" s="111"/>
      <c r="H63" s="111">
        <v>-818</v>
      </c>
      <c r="I63" s="111"/>
      <c r="J63" s="111">
        <v>-776</v>
      </c>
      <c r="K63" s="97"/>
      <c r="L63" s="97"/>
      <c r="M63" s="97"/>
    </row>
    <row r="64" spans="1:13" ht="22" customHeight="1">
      <c r="A64" s="261" t="s">
        <v>278</v>
      </c>
      <c r="B64" s="202"/>
      <c r="C64" s="206"/>
      <c r="D64" s="183">
        <v>-197622</v>
      </c>
      <c r="E64" s="111"/>
      <c r="F64" s="183">
        <v>-197548</v>
      </c>
      <c r="G64" s="111"/>
      <c r="H64" s="183">
        <v>-197622</v>
      </c>
      <c r="I64" s="111"/>
      <c r="J64" s="183">
        <v>-197548</v>
      </c>
    </row>
    <row r="65" spans="1:10" ht="22" customHeight="1">
      <c r="A65" s="104" t="s">
        <v>279</v>
      </c>
      <c r="B65" s="202"/>
      <c r="C65" s="206"/>
      <c r="D65" s="183">
        <v>-5011</v>
      </c>
      <c r="E65" s="111"/>
      <c r="F65" s="183">
        <v>-3009</v>
      </c>
      <c r="G65" s="111"/>
      <c r="H65" s="160">
        <v>0</v>
      </c>
      <c r="I65" s="111"/>
      <c r="J65" s="160">
        <v>0</v>
      </c>
    </row>
    <row r="66" spans="1:10" ht="22" customHeight="1">
      <c r="A66" s="104" t="s">
        <v>280</v>
      </c>
      <c r="B66" s="202"/>
      <c r="C66" s="206"/>
      <c r="D66" s="184">
        <v>-7159</v>
      </c>
      <c r="E66" s="111"/>
      <c r="F66" s="184">
        <v>-12363</v>
      </c>
      <c r="G66" s="111"/>
      <c r="H66" s="111">
        <v>-147</v>
      </c>
      <c r="I66" s="111"/>
      <c r="J66" s="111">
        <v>-190</v>
      </c>
    </row>
    <row r="67" spans="1:10" ht="22" customHeight="1">
      <c r="A67" s="103" t="s">
        <v>281</v>
      </c>
      <c r="B67" s="202"/>
      <c r="C67" s="206"/>
      <c r="D67" s="179">
        <f>SUM(D60:D66)</f>
        <v>-265611</v>
      </c>
      <c r="E67" s="155"/>
      <c r="F67" s="179">
        <f>SUM(F60:F66)</f>
        <v>-269516</v>
      </c>
      <c r="G67" s="155"/>
      <c r="H67" s="179">
        <f>SUM(H60:H66)</f>
        <v>-198587</v>
      </c>
      <c r="I67" s="155"/>
      <c r="J67" s="179">
        <f>SUM(J60:J66)</f>
        <v>-198514</v>
      </c>
    </row>
    <row r="68" spans="1:10" ht="22" customHeight="1">
      <c r="A68" s="208"/>
      <c r="B68" s="202"/>
      <c r="C68" s="206"/>
      <c r="D68" s="176"/>
      <c r="E68" s="155"/>
      <c r="F68" s="176"/>
      <c r="G68" s="155"/>
      <c r="H68" s="176"/>
      <c r="I68" s="155"/>
      <c r="J68" s="176"/>
    </row>
    <row r="69" spans="1:10" ht="21.5">
      <c r="A69" s="261" t="s">
        <v>333</v>
      </c>
      <c r="B69" s="202"/>
      <c r="C69" s="206"/>
      <c r="D69" s="176"/>
      <c r="E69" s="155"/>
      <c r="F69" s="176"/>
      <c r="G69" s="155"/>
      <c r="H69" s="176"/>
      <c r="I69" s="155"/>
      <c r="J69" s="176"/>
    </row>
    <row r="70" spans="1:10" ht="21.5">
      <c r="A70" s="261" t="s">
        <v>282</v>
      </c>
      <c r="B70" s="202"/>
      <c r="C70" s="206"/>
      <c r="D70" s="178">
        <v>257035</v>
      </c>
      <c r="E70" s="111"/>
      <c r="F70" s="178">
        <v>-102868</v>
      </c>
      <c r="G70" s="111"/>
      <c r="H70" s="178">
        <v>256330</v>
      </c>
      <c r="I70" s="111"/>
      <c r="J70" s="178">
        <v>-146675</v>
      </c>
    </row>
    <row r="71" spans="1:10" ht="21.5">
      <c r="A71" s="261" t="s">
        <v>283</v>
      </c>
      <c r="B71" s="202"/>
      <c r="C71" s="206"/>
      <c r="D71" s="185">
        <v>4706</v>
      </c>
      <c r="E71" s="271"/>
      <c r="F71" s="185">
        <v>-1624</v>
      </c>
      <c r="G71" s="271"/>
      <c r="H71" s="185">
        <v>0</v>
      </c>
      <c r="I71" s="271"/>
      <c r="J71" s="185">
        <v>0</v>
      </c>
    </row>
    <row r="72" spans="1:10" ht="22" customHeight="1">
      <c r="A72" s="103" t="s">
        <v>335</v>
      </c>
      <c r="B72" s="202"/>
      <c r="C72" s="206"/>
      <c r="D72" s="175">
        <f>SUM(D71,D70)</f>
        <v>261741</v>
      </c>
      <c r="E72" s="155"/>
      <c r="F72" s="175">
        <f>SUM(F71,F70)</f>
        <v>-104492</v>
      </c>
      <c r="G72" s="155"/>
      <c r="H72" s="175">
        <f>SUM(H71,H70)</f>
        <v>256330</v>
      </c>
      <c r="I72" s="155"/>
      <c r="J72" s="175">
        <f>SUM(J71,J70)</f>
        <v>-146675</v>
      </c>
    </row>
    <row r="73" spans="1:10" ht="22" customHeight="1">
      <c r="A73" s="261" t="s">
        <v>284</v>
      </c>
      <c r="B73" s="202"/>
      <c r="C73" s="206"/>
      <c r="D73" s="177">
        <f>'SFP 2'!E11</f>
        <v>410849</v>
      </c>
      <c r="E73" s="111"/>
      <c r="F73" s="177">
        <v>583468</v>
      </c>
      <c r="G73" s="111"/>
      <c r="H73" s="111">
        <f>'SFP 2'!I11</f>
        <v>364986</v>
      </c>
      <c r="I73" s="111"/>
      <c r="J73" s="111">
        <v>531782</v>
      </c>
    </row>
    <row r="74" spans="1:10" ht="22" customHeight="1" thickBot="1">
      <c r="A74" s="103" t="s">
        <v>329</v>
      </c>
      <c r="B74" s="272"/>
      <c r="C74" s="206"/>
      <c r="D74" s="186">
        <f>SUM(D72:D73)</f>
        <v>672590</v>
      </c>
      <c r="E74" s="155"/>
      <c r="F74" s="186">
        <f>SUM(F72:F73)</f>
        <v>478976</v>
      </c>
      <c r="G74" s="155"/>
      <c r="H74" s="186">
        <f>SUM(H72:H73)</f>
        <v>621316</v>
      </c>
      <c r="I74" s="155"/>
      <c r="J74" s="186">
        <f>SUM(J72:J73)</f>
        <v>385107</v>
      </c>
    </row>
    <row r="75" spans="1:10" ht="22" customHeight="1" thickTop="1">
      <c r="B75" s="204"/>
      <c r="D75" s="213"/>
      <c r="E75" s="213"/>
      <c r="F75" s="213"/>
      <c r="G75" s="213"/>
      <c r="H75" s="213"/>
      <c r="I75" s="213"/>
      <c r="J75" s="213"/>
    </row>
    <row r="76" spans="1:10" ht="22" customHeight="1">
      <c r="A76" s="273" t="s">
        <v>285</v>
      </c>
      <c r="B76" s="272"/>
      <c r="C76" s="206"/>
      <c r="D76" s="176"/>
      <c r="E76" s="155"/>
      <c r="F76" s="176"/>
      <c r="G76" s="155"/>
      <c r="H76" s="176"/>
      <c r="I76" s="155"/>
      <c r="J76" s="176"/>
    </row>
    <row r="77" spans="1:10" ht="22" customHeight="1">
      <c r="A77" s="102" t="s">
        <v>339</v>
      </c>
      <c r="D77" s="112">
        <v>2263</v>
      </c>
      <c r="E77" s="274"/>
      <c r="F77" s="112">
        <v>13265</v>
      </c>
      <c r="G77" s="274"/>
      <c r="H77" s="112">
        <v>0</v>
      </c>
      <c r="I77" s="118"/>
      <c r="J77" s="118">
        <v>0</v>
      </c>
    </row>
    <row r="78" spans="1:10" ht="22" customHeight="1">
      <c r="A78" s="102" t="s">
        <v>286</v>
      </c>
      <c r="D78" s="112">
        <v>12865</v>
      </c>
      <c r="E78" s="274"/>
      <c r="F78" s="112">
        <v>9960</v>
      </c>
      <c r="G78" s="274"/>
      <c r="H78" s="112">
        <v>0</v>
      </c>
      <c r="I78" s="118"/>
      <c r="J78" s="112">
        <v>0</v>
      </c>
    </row>
    <row r="79" spans="1:10" ht="22" customHeight="1">
      <c r="B79" s="204"/>
      <c r="D79" s="204"/>
      <c r="H79" s="204"/>
      <c r="I79" s="204"/>
      <c r="J79" s="204"/>
    </row>
    <row r="80" spans="1:10" ht="22" customHeight="1">
      <c r="B80" s="202"/>
      <c r="D80" s="183">
        <f>D74-'SFP 2'!C11</f>
        <v>0</v>
      </c>
      <c r="E80" s="213"/>
      <c r="F80" s="183"/>
      <c r="G80" s="213"/>
      <c r="H80" s="183">
        <f>H74-'SFP 2'!G11</f>
        <v>0</v>
      </c>
      <c r="I80" s="118"/>
      <c r="J80" s="183"/>
    </row>
    <row r="81" spans="1:10" ht="22" customHeight="1">
      <c r="D81" s="100"/>
      <c r="F81" s="4"/>
      <c r="H81" s="4"/>
      <c r="I81" s="4"/>
      <c r="J81" s="4"/>
    </row>
    <row r="82" spans="1:10" ht="22" customHeight="1">
      <c r="D82" s="100"/>
      <c r="F82" s="4"/>
      <c r="H82" s="4"/>
      <c r="I82" s="4"/>
      <c r="J82" s="4"/>
    </row>
    <row r="83" spans="1:10" ht="22" customHeight="1">
      <c r="D83" s="100"/>
      <c r="F83" s="4"/>
      <c r="H83" s="4"/>
      <c r="I83" s="4"/>
      <c r="J83" s="4"/>
    </row>
    <row r="84" spans="1:10" ht="22" customHeight="1">
      <c r="D84" s="100"/>
      <c r="F84" s="4"/>
      <c r="H84" s="4"/>
      <c r="I84" s="4"/>
      <c r="J84" s="4"/>
    </row>
    <row r="85" spans="1:10" ht="22" customHeight="1">
      <c r="D85" s="100"/>
      <c r="F85" s="4"/>
      <c r="H85" s="4"/>
      <c r="I85" s="4"/>
      <c r="J85" s="4"/>
    </row>
    <row r="86" spans="1:10" ht="22" customHeight="1">
      <c r="D86" s="100"/>
      <c r="F86" s="4"/>
      <c r="H86" s="4"/>
      <c r="I86" s="4"/>
      <c r="J86" s="4"/>
    </row>
    <row r="87" spans="1:10" ht="22" customHeight="1">
      <c r="D87" s="100"/>
      <c r="F87" s="4"/>
      <c r="H87" s="4"/>
      <c r="I87" s="4"/>
      <c r="J87" s="4"/>
    </row>
    <row r="88" spans="1:10" ht="22" customHeight="1">
      <c r="D88" s="100"/>
      <c r="F88" s="4"/>
      <c r="H88" s="4"/>
      <c r="I88" s="4"/>
      <c r="J88" s="4"/>
    </row>
    <row r="89" spans="1:10" ht="22" customHeight="1">
      <c r="D89" s="100"/>
      <c r="F89" s="4"/>
      <c r="H89" s="4"/>
      <c r="I89" s="4"/>
      <c r="J89" s="4"/>
    </row>
    <row r="90" spans="1:10" ht="22" customHeight="1">
      <c r="B90" s="204"/>
      <c r="D90" s="204"/>
      <c r="H90" s="204"/>
      <c r="I90" s="204"/>
      <c r="J90" s="204"/>
    </row>
    <row r="91" spans="1:10" ht="22" customHeight="1">
      <c r="B91" s="204"/>
      <c r="D91" s="204"/>
      <c r="H91" s="204"/>
      <c r="I91" s="204"/>
      <c r="J91" s="204"/>
    </row>
    <row r="92" spans="1:10" ht="22" customHeight="1">
      <c r="A92" s="208"/>
      <c r="C92" s="206"/>
      <c r="D92" s="204"/>
      <c r="H92" s="204"/>
      <c r="I92" s="204"/>
      <c r="J92" s="204"/>
    </row>
    <row r="93" spans="1:10" ht="4.75" customHeight="1">
      <c r="D93" s="204"/>
      <c r="H93" s="204"/>
      <c r="I93" s="204"/>
      <c r="J93" s="204"/>
    </row>
  </sheetData>
  <sheetProtection formatCells="0" formatColumns="0" formatRows="0" insertColumns="0" insertRows="0" insertHyperlinks="0" deleteColumns="0" deleteRows="0" sort="0" autoFilter="0" pivotTables="0"/>
  <mergeCells count="18">
    <mergeCell ref="H4:J4"/>
    <mergeCell ref="D9:J9"/>
    <mergeCell ref="D4:F4"/>
    <mergeCell ref="D5:F5"/>
    <mergeCell ref="H5:J5"/>
    <mergeCell ref="D6:F6"/>
    <mergeCell ref="H6:J6"/>
    <mergeCell ref="D7:F7"/>
    <mergeCell ref="H7:J7"/>
    <mergeCell ref="D47:J47"/>
    <mergeCell ref="D42:F42"/>
    <mergeCell ref="H42:J42"/>
    <mergeCell ref="D44:F44"/>
    <mergeCell ref="H44:J44"/>
    <mergeCell ref="D45:F45"/>
    <mergeCell ref="H45:J45"/>
    <mergeCell ref="D43:F43"/>
    <mergeCell ref="H43:J43"/>
  </mergeCells>
  <pageMargins left="0.8" right="0.8" top="0.48" bottom="0.5" header="0.5" footer="0.5"/>
  <pageSetup paperSize="9" scale="62" firstPageNumber="1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7265625" customWidth="1"/>
    <col min="3" max="5" width="14.54296875" style="84" customWidth="1"/>
    <col min="6" max="6" width="29.81640625" customWidth="1"/>
    <col min="7" max="7" width="2" style="16" customWidth="1"/>
    <col min="8" max="8" width="32.7265625" customWidth="1"/>
    <col min="9" max="10" width="17" style="84" customWidth="1"/>
    <col min="11" max="11" width="14.54296875" style="84" bestFit="1" customWidth="1"/>
    <col min="12" max="12" width="13.26953125" bestFit="1" customWidth="1"/>
    <col min="13" max="14" width="16.453125" bestFit="1" customWidth="1"/>
  </cols>
  <sheetData>
    <row r="1" spans="2:12" s="12" customFormat="1">
      <c r="C1" s="83" t="s">
        <v>287</v>
      </c>
      <c r="D1" s="83" t="s">
        <v>288</v>
      </c>
      <c r="E1" s="83" t="s">
        <v>289</v>
      </c>
      <c r="F1" s="13"/>
      <c r="G1" s="14"/>
      <c r="H1" s="13"/>
      <c r="I1" s="83" t="s">
        <v>287</v>
      </c>
      <c r="J1" s="83" t="s">
        <v>288</v>
      </c>
      <c r="K1" s="83" t="s">
        <v>289</v>
      </c>
    </row>
    <row r="2" spans="2:12">
      <c r="B2" s="15" t="s">
        <v>290</v>
      </c>
      <c r="H2" s="15" t="s">
        <v>290</v>
      </c>
    </row>
    <row r="3" spans="2:12">
      <c r="B3" t="s">
        <v>291</v>
      </c>
      <c r="C3" s="84">
        <v>15999191.30329922</v>
      </c>
      <c r="D3" s="84">
        <v>12420196.060000001</v>
      </c>
      <c r="E3" s="85">
        <v>5905861.8300000001</v>
      </c>
      <c r="F3" s="17" t="s">
        <v>292</v>
      </c>
      <c r="H3" t="s">
        <v>293</v>
      </c>
      <c r="I3" s="84">
        <v>55515422.566216432</v>
      </c>
      <c r="J3" s="84">
        <v>43375281.589031503</v>
      </c>
      <c r="K3" s="85">
        <v>19898030.153856158</v>
      </c>
      <c r="L3" s="17" t="s">
        <v>294</v>
      </c>
    </row>
    <row r="4" spans="2:12">
      <c r="B4" s="18" t="s">
        <v>295</v>
      </c>
      <c r="C4" s="86">
        <v>22494736.336700778</v>
      </c>
      <c r="D4" s="86">
        <v>22862362.049999997</v>
      </c>
      <c r="E4" s="87">
        <v>12608816.649999999</v>
      </c>
      <c r="F4" s="17" t="s">
        <v>292</v>
      </c>
      <c r="G4" s="19"/>
      <c r="H4" s="18"/>
      <c r="I4" s="86"/>
      <c r="J4" s="86"/>
      <c r="K4" s="86"/>
      <c r="L4" s="18"/>
    </row>
    <row r="5" spans="2:12" ht="15" thickBot="1">
      <c r="B5" s="20" t="s">
        <v>75</v>
      </c>
      <c r="C5" s="88">
        <f>SUM(C3:C4)</f>
        <v>38493927.640000001</v>
      </c>
      <c r="D5" s="88">
        <f t="shared" ref="D5:K5" si="0">SUM(D3:D4)</f>
        <v>35282558.109999999</v>
      </c>
      <c r="E5" s="88">
        <f t="shared" si="0"/>
        <v>18514678.479999997</v>
      </c>
      <c r="F5" s="89"/>
      <c r="G5" s="90"/>
      <c r="H5" s="20" t="s">
        <v>75</v>
      </c>
      <c r="I5" s="88">
        <f t="shared" si="0"/>
        <v>55515422.566216432</v>
      </c>
      <c r="J5" s="88">
        <f t="shared" si="0"/>
        <v>43375281.589031503</v>
      </c>
      <c r="K5" s="88">
        <f t="shared" si="0"/>
        <v>19898030.153856158</v>
      </c>
    </row>
    <row r="6" spans="2:12">
      <c r="B6" s="15"/>
    </row>
    <row r="7" spans="2:12" s="12" customFormat="1">
      <c r="C7" s="83" t="s">
        <v>287</v>
      </c>
      <c r="D7" s="83" t="s">
        <v>288</v>
      </c>
      <c r="E7" s="83" t="s">
        <v>289</v>
      </c>
      <c r="F7" s="13"/>
      <c r="G7" s="14"/>
      <c r="H7" s="13"/>
      <c r="I7" s="83" t="s">
        <v>287</v>
      </c>
      <c r="J7" s="83" t="s">
        <v>288</v>
      </c>
      <c r="K7" s="83" t="s">
        <v>289</v>
      </c>
    </row>
    <row r="8" spans="2:12">
      <c r="B8" s="15" t="s">
        <v>296</v>
      </c>
      <c r="H8" s="15" t="s">
        <v>296</v>
      </c>
    </row>
    <row r="9" spans="2:12">
      <c r="B9" t="s">
        <v>291</v>
      </c>
      <c r="C9" s="84">
        <v>0</v>
      </c>
      <c r="D9" s="84">
        <v>244139.54</v>
      </c>
      <c r="E9" s="84">
        <v>639120.47</v>
      </c>
      <c r="F9" s="17" t="s">
        <v>292</v>
      </c>
      <c r="H9" t="s">
        <v>293</v>
      </c>
      <c r="I9" s="85">
        <v>209899.18000000017</v>
      </c>
      <c r="J9" s="85">
        <v>730318.77</v>
      </c>
      <c r="K9" s="85">
        <v>2630015.98</v>
      </c>
      <c r="L9" s="17" t="s">
        <v>294</v>
      </c>
    </row>
    <row r="10" spans="2:12">
      <c r="B10" s="18" t="s">
        <v>295</v>
      </c>
      <c r="C10" s="86">
        <v>0</v>
      </c>
      <c r="D10" s="86">
        <v>0</v>
      </c>
      <c r="E10" s="86">
        <v>244139.54</v>
      </c>
      <c r="F10" s="17" t="s">
        <v>292</v>
      </c>
      <c r="G10" s="19"/>
      <c r="H10" s="18"/>
      <c r="I10" s="86"/>
      <c r="J10" s="86"/>
      <c r="K10" s="86"/>
      <c r="L10" s="18"/>
    </row>
    <row r="11" spans="2:12" ht="15" thickBot="1">
      <c r="B11" s="20" t="s">
        <v>75</v>
      </c>
      <c r="C11" s="88">
        <f>SUM(C9:C10)</f>
        <v>0</v>
      </c>
      <c r="D11" s="88">
        <f>SUM(D9:D10)</f>
        <v>244139.54</v>
      </c>
      <c r="E11" s="88">
        <f>SUM(E9:E10)</f>
        <v>883260.01</v>
      </c>
      <c r="F11" s="15"/>
      <c r="G11" s="21"/>
      <c r="H11" s="20" t="s">
        <v>75</v>
      </c>
      <c r="I11" s="88">
        <f>SUM(I9:I10)</f>
        <v>209899.18000000017</v>
      </c>
      <c r="J11" s="88">
        <f>SUM(J9:J10)</f>
        <v>730318.77</v>
      </c>
      <c r="K11" s="88">
        <f>SUM(K9:K10)</f>
        <v>2630015.98</v>
      </c>
    </row>
    <row r="14" spans="2:12">
      <c r="H14" s="15" t="s">
        <v>136</v>
      </c>
      <c r="I14" s="89">
        <f>I3+I9</f>
        <v>55725321.746216431</v>
      </c>
      <c r="J14" s="89">
        <f>J3+J9</f>
        <v>44105600.359031506</v>
      </c>
      <c r="K14" s="89">
        <f>K3+K9</f>
        <v>22528046.133856159</v>
      </c>
    </row>
    <row r="16" spans="2:12" ht="15" thickBot="1">
      <c r="H16" s="20" t="s">
        <v>297</v>
      </c>
      <c r="I16" s="91">
        <f>ROUND(I14/1000,0)</f>
        <v>55725</v>
      </c>
      <c r="J16" s="91">
        <f>ROUND(J14/1000,0)</f>
        <v>44106</v>
      </c>
      <c r="K16" s="91">
        <f>ROUND(K14/1000,0)</f>
        <v>22528</v>
      </c>
    </row>
    <row r="17" spans="8:14">
      <c r="M17" s="328" t="s">
        <v>160</v>
      </c>
      <c r="N17" s="328"/>
    </row>
    <row r="18" spans="8:14">
      <c r="H18" s="92" t="s">
        <v>298</v>
      </c>
      <c r="I18" s="83" t="s">
        <v>287</v>
      </c>
      <c r="J18" s="83" t="s">
        <v>288</v>
      </c>
      <c r="K18" s="83" t="s">
        <v>289</v>
      </c>
      <c r="M18" s="83" t="s">
        <v>299</v>
      </c>
      <c r="N18" s="83" t="s">
        <v>300</v>
      </c>
    </row>
    <row r="19" spans="8:14">
      <c r="H19" s="15" t="s">
        <v>301</v>
      </c>
      <c r="I19" s="84">
        <v>74685</v>
      </c>
      <c r="J19" s="84">
        <v>55131</v>
      </c>
      <c r="K19" s="84">
        <v>26062</v>
      </c>
      <c r="M19" s="93">
        <f>I19-J19</f>
        <v>19554</v>
      </c>
      <c r="N19" s="93">
        <f>J19-K19</f>
        <v>29069</v>
      </c>
    </row>
    <row r="20" spans="8:14">
      <c r="H20" s="15" t="s">
        <v>302</v>
      </c>
      <c r="I20" s="84">
        <v>18961</v>
      </c>
      <c r="J20" s="84">
        <v>11025</v>
      </c>
      <c r="K20" s="84">
        <v>3534</v>
      </c>
      <c r="M20" s="93">
        <f>I20-J20</f>
        <v>7936</v>
      </c>
      <c r="N20" s="93">
        <f>J20-K20</f>
        <v>7491</v>
      </c>
    </row>
    <row r="21" spans="8:14" ht="15" thickBot="1">
      <c r="H21" s="20" t="s">
        <v>136</v>
      </c>
      <c r="I21" s="94">
        <f>I19-I20</f>
        <v>55724</v>
      </c>
      <c r="J21" s="94">
        <f>J19-J20</f>
        <v>44106</v>
      </c>
      <c r="K21" s="94">
        <f>K19-K20</f>
        <v>22528</v>
      </c>
    </row>
    <row r="22" spans="8:14">
      <c r="I22" s="84">
        <f>I16-I21</f>
        <v>1</v>
      </c>
      <c r="J22" s="84">
        <f>J16-J21</f>
        <v>0</v>
      </c>
      <c r="K22" s="84">
        <f>K16-K21</f>
        <v>0</v>
      </c>
      <c r="M22" s="328" t="s">
        <v>160</v>
      </c>
      <c r="N22" s="328"/>
    </row>
    <row r="23" spans="8:14">
      <c r="H23" s="83" t="s">
        <v>303</v>
      </c>
      <c r="I23" s="83" t="s">
        <v>287</v>
      </c>
      <c r="J23" s="83" t="s">
        <v>288</v>
      </c>
      <c r="K23" s="83" t="s">
        <v>289</v>
      </c>
      <c r="M23" s="83" t="s">
        <v>299</v>
      </c>
      <c r="N23" s="83" t="s">
        <v>300</v>
      </c>
    </row>
    <row r="24" spans="8:14">
      <c r="H24" s="15" t="s">
        <v>301</v>
      </c>
      <c r="I24" s="84">
        <v>43158</v>
      </c>
      <c r="J24" s="84">
        <v>28478</v>
      </c>
      <c r="K24" s="84">
        <v>11449</v>
      </c>
      <c r="M24" s="93">
        <f>I24-J24</f>
        <v>14680</v>
      </c>
      <c r="N24" s="93">
        <f>J24-K24</f>
        <v>17029</v>
      </c>
    </row>
    <row r="25" spans="8:14">
      <c r="H25" s="15" t="s">
        <v>302</v>
      </c>
      <c r="I25" s="84">
        <v>5600</v>
      </c>
      <c r="J25" s="84">
        <v>3032</v>
      </c>
      <c r="K25" s="84">
        <v>1454</v>
      </c>
      <c r="M25" s="93">
        <f>I25-J25</f>
        <v>2568</v>
      </c>
      <c r="N25" s="93">
        <f>J25-K25</f>
        <v>1578</v>
      </c>
    </row>
    <row r="26" spans="8:14" ht="15" thickBot="1">
      <c r="H26" s="20" t="s">
        <v>136</v>
      </c>
      <c r="I26" s="94">
        <f>I24-I25</f>
        <v>37558</v>
      </c>
      <c r="J26" s="94">
        <f>J24-J25</f>
        <v>25446</v>
      </c>
      <c r="K26" s="94">
        <f>K24-K25</f>
        <v>9995</v>
      </c>
    </row>
    <row r="28" spans="8:14">
      <c r="M28" s="328" t="s">
        <v>160</v>
      </c>
      <c r="N28" s="328"/>
    </row>
    <row r="29" spans="8:14">
      <c r="H29" s="83" t="s">
        <v>304</v>
      </c>
      <c r="I29" s="83" t="s">
        <v>287</v>
      </c>
      <c r="J29" s="83" t="s">
        <v>288</v>
      </c>
      <c r="K29" s="83" t="s">
        <v>289</v>
      </c>
      <c r="M29" s="83" t="s">
        <v>299</v>
      </c>
      <c r="N29" s="83" t="s">
        <v>300</v>
      </c>
    </row>
    <row r="30" spans="8:14">
      <c r="H30" s="15" t="s">
        <v>301</v>
      </c>
      <c r="I30" s="84">
        <v>31527</v>
      </c>
      <c r="J30" s="84">
        <v>26653</v>
      </c>
      <c r="K30" s="84">
        <v>14613</v>
      </c>
      <c r="M30" s="93">
        <f t="shared" ref="M30:N32" si="1">I30-J30</f>
        <v>4874</v>
      </c>
      <c r="N30" s="93">
        <f>J30-K30</f>
        <v>12040</v>
      </c>
    </row>
    <row r="31" spans="8:14">
      <c r="H31" s="15" t="s">
        <v>302</v>
      </c>
      <c r="I31" s="84">
        <v>13361</v>
      </c>
      <c r="J31" s="84">
        <v>7993</v>
      </c>
      <c r="K31" s="84">
        <v>2080</v>
      </c>
      <c r="M31" s="93">
        <f t="shared" si="1"/>
        <v>5368</v>
      </c>
      <c r="N31" s="93">
        <f>J31-K31</f>
        <v>5913</v>
      </c>
    </row>
    <row r="32" spans="8:14" ht="15" thickBot="1">
      <c r="H32" s="20" t="s">
        <v>136</v>
      </c>
      <c r="I32" s="94">
        <f>I30-I31</f>
        <v>18166</v>
      </c>
      <c r="J32" s="94">
        <f>J30-J31</f>
        <v>18660</v>
      </c>
      <c r="K32" s="94">
        <f>K30-K31</f>
        <v>12533</v>
      </c>
      <c r="M32" s="95">
        <f t="shared" si="1"/>
        <v>-494</v>
      </c>
      <c r="N32" s="95">
        <f t="shared" si="1"/>
        <v>6127</v>
      </c>
    </row>
    <row r="33" spans="8:11">
      <c r="H33" s="96" t="s">
        <v>305</v>
      </c>
      <c r="I33" s="84">
        <f>I26+I32-I21</f>
        <v>0</v>
      </c>
      <c r="J33" s="84">
        <f>J26+J32-J21</f>
        <v>0</v>
      </c>
      <c r="K33" s="84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FF51-EBCC-4488-9614-C4020B473386}">
  <dimension ref="A1:X8"/>
  <sheetViews>
    <sheetView workbookViewId="0"/>
  </sheetViews>
  <sheetFormatPr defaultRowHeight="14.5"/>
  <sheetData>
    <row r="1" spans="1:24">
      <c r="A1">
        <v>1760440063627</v>
      </c>
      <c r="B1" t="s">
        <v>306</v>
      </c>
      <c r="C1" t="s">
        <v>307</v>
      </c>
      <c r="D1">
        <v>7</v>
      </c>
      <c r="E1">
        <v>1761732387601</v>
      </c>
      <c r="F1" t="s">
        <v>308</v>
      </c>
      <c r="G1" t="s">
        <v>309</v>
      </c>
      <c r="H1">
        <v>0</v>
      </c>
      <c r="I1">
        <v>1762177501587</v>
      </c>
      <c r="J1" t="s">
        <v>310</v>
      </c>
      <c r="K1" t="s">
        <v>307</v>
      </c>
      <c r="L1">
        <v>0</v>
      </c>
      <c r="M1">
        <v>1779159614643</v>
      </c>
      <c r="N1" t="s">
        <v>311</v>
      </c>
      <c r="O1" t="s">
        <v>312</v>
      </c>
      <c r="P1">
        <v>0</v>
      </c>
      <c r="Q1">
        <v>1779185873544</v>
      </c>
      <c r="R1" t="s">
        <v>327</v>
      </c>
      <c r="S1" t="s">
        <v>328</v>
      </c>
      <c r="T1">
        <v>0</v>
      </c>
      <c r="U1">
        <v>1785989412528</v>
      </c>
      <c r="V1" t="s">
        <v>336</v>
      </c>
      <c r="W1" t="s">
        <v>337</v>
      </c>
      <c r="X1">
        <v>0</v>
      </c>
    </row>
    <row r="2" spans="1:24">
      <c r="A2">
        <v>1760440063853</v>
      </c>
      <c r="B2" t="s">
        <v>313</v>
      </c>
      <c r="C2" t="s">
        <v>314</v>
      </c>
      <c r="D2" t="s">
        <v>315</v>
      </c>
    </row>
    <row r="3" spans="1:24">
      <c r="A3">
        <v>1760440063853</v>
      </c>
      <c r="B3" t="s">
        <v>313</v>
      </c>
      <c r="C3" t="s">
        <v>316</v>
      </c>
      <c r="D3" t="s">
        <v>317</v>
      </c>
    </row>
    <row r="4" spans="1:24">
      <c r="A4">
        <v>1760440063853</v>
      </c>
      <c r="B4" t="s">
        <v>313</v>
      </c>
      <c r="C4" t="s">
        <v>318</v>
      </c>
      <c r="D4" t="s">
        <v>319</v>
      </c>
    </row>
    <row r="5" spans="1:24">
      <c r="A5">
        <v>1760440063853</v>
      </c>
      <c r="B5" t="s">
        <v>313</v>
      </c>
      <c r="C5" t="s">
        <v>320</v>
      </c>
      <c r="D5" t="s">
        <v>321</v>
      </c>
    </row>
    <row r="6" spans="1:24">
      <c r="A6">
        <v>1760440063853</v>
      </c>
      <c r="B6" t="s">
        <v>313</v>
      </c>
      <c r="C6" t="s">
        <v>322</v>
      </c>
      <c r="D6" t="s">
        <v>323</v>
      </c>
    </row>
    <row r="7" spans="1:24">
      <c r="A7">
        <v>1760440063961</v>
      </c>
      <c r="B7" t="s">
        <v>324</v>
      </c>
      <c r="C7" t="s">
        <v>314</v>
      </c>
      <c r="D7" t="s">
        <v>325</v>
      </c>
    </row>
    <row r="8" spans="1:24">
      <c r="A8">
        <v>1760440063961</v>
      </c>
      <c r="B8" t="s">
        <v>324</v>
      </c>
      <c r="C8" t="s">
        <v>318</v>
      </c>
      <c r="D8" t="s">
        <v>326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494F-0F8D-408D-9D86-AE80BD15EEC8}">
  <dimension ref="A1:X1"/>
  <sheetViews>
    <sheetView workbookViewId="0"/>
  </sheetViews>
  <sheetFormatPr defaultRowHeight="14.5"/>
  <sheetData>
    <row r="1" spans="1:24">
      <c r="A1">
        <v>1760440063729</v>
      </c>
      <c r="B1" t="s">
        <v>306</v>
      </c>
      <c r="C1" t="s">
        <v>307</v>
      </c>
      <c r="D1">
        <v>0</v>
      </c>
      <c r="E1">
        <v>1761732387679</v>
      </c>
      <c r="F1" t="s">
        <v>308</v>
      </c>
      <c r="G1" t="s">
        <v>309</v>
      </c>
      <c r="H1">
        <v>0</v>
      </c>
      <c r="I1">
        <v>1762177501822</v>
      </c>
      <c r="J1" t="s">
        <v>310</v>
      </c>
      <c r="K1" t="s">
        <v>307</v>
      </c>
      <c r="L1">
        <v>0</v>
      </c>
      <c r="M1">
        <v>1779159614847</v>
      </c>
      <c r="N1" t="s">
        <v>311</v>
      </c>
      <c r="O1" t="s">
        <v>312</v>
      </c>
      <c r="P1">
        <v>0</v>
      </c>
      <c r="Q1">
        <v>1779185873937</v>
      </c>
      <c r="R1" t="s">
        <v>327</v>
      </c>
      <c r="S1" t="s">
        <v>328</v>
      </c>
      <c r="T1">
        <v>0</v>
      </c>
      <c r="U1">
        <v>1785989412544</v>
      </c>
      <c r="V1" t="s">
        <v>336</v>
      </c>
      <c r="W1" t="s">
        <v>337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3C36-C05F-4A64-B839-C9A5842CEF5C}">
  <dimension ref="A1:X1"/>
  <sheetViews>
    <sheetView workbookViewId="0"/>
  </sheetViews>
  <sheetFormatPr defaultRowHeight="14.5"/>
  <sheetData>
    <row r="1" spans="1:24">
      <c r="A1">
        <v>1760440063787</v>
      </c>
      <c r="B1" t="s">
        <v>306</v>
      </c>
      <c r="C1" t="s">
        <v>307</v>
      </c>
      <c r="D1">
        <v>0</v>
      </c>
      <c r="E1">
        <v>1761732387695</v>
      </c>
      <c r="F1" t="s">
        <v>308</v>
      </c>
      <c r="G1" t="s">
        <v>309</v>
      </c>
      <c r="H1">
        <v>0</v>
      </c>
      <c r="I1">
        <v>1762177501827</v>
      </c>
      <c r="J1" t="s">
        <v>310</v>
      </c>
      <c r="K1" t="s">
        <v>307</v>
      </c>
      <c r="L1">
        <v>0</v>
      </c>
      <c r="M1">
        <v>1779159614848</v>
      </c>
      <c r="N1" t="s">
        <v>311</v>
      </c>
      <c r="O1" t="s">
        <v>312</v>
      </c>
      <c r="P1">
        <v>0</v>
      </c>
      <c r="Q1">
        <v>1779185873953</v>
      </c>
      <c r="R1" t="s">
        <v>327</v>
      </c>
      <c r="S1" t="s">
        <v>328</v>
      </c>
      <c r="T1">
        <v>0</v>
      </c>
      <c r="U1">
        <v>1785989412544</v>
      </c>
      <c r="V1" t="s">
        <v>336</v>
      </c>
      <c r="W1" t="s">
        <v>337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378B0-2273-4AAD-84D9-8C10835790E1}">
  <dimension ref="A1:X1"/>
  <sheetViews>
    <sheetView workbookViewId="0"/>
  </sheetViews>
  <sheetFormatPr defaultRowHeight="14.5"/>
  <sheetData>
    <row r="1" spans="1:24">
      <c r="A1">
        <v>1760440063853</v>
      </c>
      <c r="B1" t="s">
        <v>306</v>
      </c>
      <c r="C1" t="s">
        <v>307</v>
      </c>
      <c r="D1">
        <v>0</v>
      </c>
      <c r="E1">
        <v>1761732387695</v>
      </c>
      <c r="F1" t="s">
        <v>308</v>
      </c>
      <c r="G1" t="s">
        <v>309</v>
      </c>
      <c r="H1">
        <v>0</v>
      </c>
      <c r="I1">
        <v>1762177501831</v>
      </c>
      <c r="J1" t="s">
        <v>310</v>
      </c>
      <c r="K1" t="s">
        <v>307</v>
      </c>
      <c r="L1">
        <v>0</v>
      </c>
      <c r="M1">
        <v>1779159614848</v>
      </c>
      <c r="N1" t="s">
        <v>311</v>
      </c>
      <c r="O1" t="s">
        <v>312</v>
      </c>
      <c r="P1">
        <v>0</v>
      </c>
      <c r="Q1">
        <v>1779185873968</v>
      </c>
      <c r="R1" t="s">
        <v>327</v>
      </c>
      <c r="S1" t="s">
        <v>328</v>
      </c>
      <c r="T1">
        <v>0</v>
      </c>
      <c r="U1">
        <v>1785989412544</v>
      </c>
      <c r="V1" t="s">
        <v>336</v>
      </c>
      <c r="W1" t="s">
        <v>337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legacy" workbookId="d8aecbfb-b34a-4e56-a28d-24112bf96258" dataSnipperSheetDeleted="false" guid="a88081e6-82cc-405c-87c9-584d92cee52d" revision="5">
  <settings xmlns="" guid="f23e1a3d-973b-4f45-85be-f7bb02acd64e">
    <setting type="boolean" value="True" name="embed-documents" guid="ac6019c4-48e0-4f9b-a9c8-c897a5f526f9"/>
  </settings>
</datasnipper>
</file>

<file path=customXml/item5.xml><?xml version="1.0" encoding="utf-8"?>
<datasnipper xmlns="http://datasnipper" xmlMigrated="true" guid="2a8850af-5bda-4c03-86df-2794dad7376e" revision="6"/>
</file>

<file path=customXml/itemProps1.xml><?xml version="1.0" encoding="utf-8"?>
<ds:datastoreItem xmlns:ds="http://schemas.openxmlformats.org/officeDocument/2006/customXml" ds:itemID="{7597CC65-3BA2-42E9-AB0A-233ED33CD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3BA7C7-ADFC-4EED-B5A2-3F706BC166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FAD7B-054D-4689-BA34-7D46F03B527D}">
  <ds:schemaRefs>
    <ds:schemaRef ds:uri="4243d5be-521d-4052-81ca-f0f31ea6f2da"/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f6ba49b0-bcda-4796-8236-5b5cc1493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6E265A0-88CF-4B52-B7EE-770D678FC56D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A87D3341-ECE1-492E-A718-B1C27C56DC36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SFP 2</vt:lpstr>
      <vt:lpstr>SFP 3</vt:lpstr>
      <vt:lpstr>2. ROU Cal Monthly Farm Rent</vt:lpstr>
      <vt:lpstr>link</vt:lpstr>
      <vt:lpstr>SOCI3_4</vt:lpstr>
      <vt:lpstr>SOCI6_5</vt:lpstr>
      <vt:lpstr>SOCI9_5</vt:lpstr>
      <vt:lpstr>CH-Conso25_6</vt:lpstr>
      <vt:lpstr>CH-Conso26_7</vt:lpstr>
      <vt:lpstr>CH-Separate25_8</vt:lpstr>
      <vt:lpstr>CH-Separate26_9</vt:lpstr>
      <vt:lpstr>CF 10-11</vt:lpstr>
      <vt:lpstr>Summary reclass FL to ROU</vt:lpstr>
      <vt:lpstr>'CF 10-11'!_Hlk120336604</vt:lpstr>
      <vt:lpstr>'CF 10-11'!Print_Area</vt:lpstr>
      <vt:lpstr>'CH-Conso25_6'!Print_Area</vt:lpstr>
      <vt:lpstr>'CH-Conso26_7'!Print_Area</vt:lpstr>
      <vt:lpstr>'CH-Separate25_8'!Print_Area</vt:lpstr>
      <vt:lpstr>'CH-Separate26_9'!Print_Area</vt:lpstr>
      <vt:lpstr>'SFP 2'!Print_Area</vt:lpstr>
      <vt:lpstr>'SFP 3'!Print_Area</vt:lpstr>
      <vt:lpstr>SOCI3_4!Print_Area</vt:lpstr>
      <vt:lpstr>SOCI6_5!Print_Area</vt:lpstr>
      <vt:lpstr>SOCI9_5!Print_Area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Kittipong, Malilueai</dc:creator>
  <cp:keywords/>
  <dc:description/>
  <cp:lastModifiedBy>Supanat, Boonkruea</cp:lastModifiedBy>
  <cp:revision/>
  <cp:lastPrinted>2026-08-09T15:20:19Z</cp:lastPrinted>
  <dcterms:created xsi:type="dcterms:W3CDTF">2019-11-20T03:44:04Z</dcterms:created>
  <dcterms:modified xsi:type="dcterms:W3CDTF">2026-08-14T08:23:06Z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