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SNPS (1634577)\"/>
    </mc:Choice>
  </mc:AlternateContent>
  <xr:revisionPtr revIDLastSave="0" documentId="13_ncr:1_{6812B28C-E96F-482D-9787-196446B99C26}" xr6:coauthVersionLast="47" xr6:coauthVersionMax="47" xr10:uidLastSave="{00000000-0000-0000-0000-000000000000}"/>
  <bookViews>
    <workbookView xWindow="-110" yWindow="-110" windowWidth="19420" windowHeight="11500" tabRatio="905" xr2:uid="{00000000-000D-0000-FFFF-FFFF00000000}"/>
  </bookViews>
  <sheets>
    <sheet name="ASSET" sheetId="33" r:id="rId1"/>
    <sheet name="Sheet1" sheetId="49" state="hidden" r:id="rId2"/>
    <sheet name="LIABILITIES" sheetId="34" r:id="rId3"/>
    <sheet name="PL 3 M" sheetId="46" r:id="rId4"/>
    <sheet name="6M" sheetId="54" r:id="rId5"/>
    <sheet name="SHAREHOLDER-CONSOL" sheetId="43" r:id="rId6"/>
    <sheet name="SHAREHOLDER-COMPANY" sheetId="45" r:id="rId7"/>
    <sheet name="CASH FLOW" sheetId="47" r:id="rId8"/>
    <sheet name="CASH FLOWQ2'08" sheetId="24" state="hidden" r:id="rId9"/>
    <sheet name="DS_INTERNAL_SETTINGS_STORAGE" sheetId="50" state="veryHidden" r:id="rId10"/>
    <sheet name="DS_INTERNAL_DOCGROUP_STORAGE" sheetId="51" state="veryHidden" r:id="rId11"/>
    <sheet name="DS_INTERNAL_DOCUMENT_STORAGE" sheetId="52" state="veryHidden" r:id="rId12"/>
    <sheet name="DS_INTERNAL_SNIP_STORAGE" sheetId="53" state="veryHidden" r:id="rId13"/>
  </sheets>
  <externalReferences>
    <externalReference r:id="rId14"/>
  </externalReferences>
  <definedNames>
    <definedName name="__123Graph_X" localSheetId="7" hidden="1">#REF!</definedName>
    <definedName name="__123Graph_X" hidden="1">#REF!</definedName>
    <definedName name="__KEY1" localSheetId="7" hidden="1">#REF!</definedName>
    <definedName name="__KEY1" hidden="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Fill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Y2">#REF!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Sort" localSheetId="7" hidden="1">#REF!</definedName>
    <definedName name="_Sort" hidden="1">#REF!</definedName>
    <definedName name="_SV1">#REF!</definedName>
    <definedName name="_SV2">#REF!</definedName>
    <definedName name="_SV3">#REF!</definedName>
    <definedName name="Allowance_04_row20">#REF!</definedName>
    <definedName name="Allowance_05_row19">#REF!</definedName>
    <definedName name="Allowance_06_row21">#REF!</definedName>
    <definedName name="Allowance_07_row20">#REF!</definedName>
    <definedName name="ARA_Threshold">#REF!</definedName>
    <definedName name="ARP_Threshold">#REF!</definedName>
    <definedName name="AS2DocOpenMode" hidden="1">"AS2DocumentEdit"</definedName>
    <definedName name="AS2LinkLS" localSheetId="7" hidden="1">#REF!</definedName>
    <definedName name="AS2LinkLS" hidden="1">#REF!</definedName>
    <definedName name="AS2ReportLS" hidden="1">1</definedName>
    <definedName name="AS2StaticLS" localSheetId="7" hidden="1">#REF!</definedName>
    <definedName name="AS2StaticLS" hidden="1">#REF!</definedName>
    <definedName name="AS2SyncStepLS" hidden="1">0</definedName>
    <definedName name="AS2TickmarkLS" localSheetId="7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>#REF!</definedName>
    <definedName name="col">#REF!</definedName>
    <definedName name="Conversion_rate">#REF!</definedName>
    <definedName name="CurrentData">#REF!</definedName>
    <definedName name="CVT0">#REF!</definedName>
    <definedName name="cydata">#REF!</definedName>
    <definedName name="data02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ept">#REF!</definedName>
    <definedName name="DeptList">OFFSET(DeptRef,0,0,COUNTA(#REF!),1)</definedName>
    <definedName name="DeptRef">#REF!</definedName>
    <definedName name="Employee">#REF!</definedName>
    <definedName name="gf_grtm">#REF!</definedName>
    <definedName name="Inconsistency_DOB">#REF!</definedName>
    <definedName name="Inconsistency_DOH">#REF!</definedName>
    <definedName name="Inconsistency_DOH_05_row7">#REF!</definedName>
    <definedName name="Inconsistency_Gender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eavers">#REF!</definedName>
    <definedName name="LSP">#REF!</definedName>
    <definedName name="maxage">#REF!</definedName>
    <definedName name="MaxSal">#REF!</definedName>
    <definedName name="maxsallnc">#REF!</definedName>
    <definedName name="minage">#REF!</definedName>
    <definedName name="minsal">#REF!</definedName>
    <definedName name="minsallnc">#REF!</definedName>
    <definedName name="PRELIM_TM">#REF!</definedName>
    <definedName name="_xlnm.Print_Area" localSheetId="0">ASSET!$A$1:$J$56</definedName>
    <definedName name="_xlnm.Print_Area" localSheetId="7">'CASH FLOW'!$A$1:$I$105</definedName>
    <definedName name="_xlnm.Print_Area" localSheetId="2">LIABILITIES!$A$1:$J$61</definedName>
    <definedName name="_xlnm.Print_Area" localSheetId="3">'PL 3 M'!$A$1:$J$58</definedName>
    <definedName name="_xlnm.Print_Area" localSheetId="6">'SHAREHOLDER-COMPANY'!$A$1:$S$36</definedName>
    <definedName name="_xlnm.Print_Area" localSheetId="5">'SHAREHOLDER-CONSOL'!$A$1:$AC$41</definedName>
    <definedName name="PriorData">#REF!</definedName>
    <definedName name="PriorData2">#REF!</definedName>
    <definedName name="PriorData3">#REF!</definedName>
    <definedName name="PriorData4">#REF!</definedName>
    <definedName name="PriorDate3">#REF!</definedName>
    <definedName name="PriorDate4">#REF!</definedName>
    <definedName name="PY">#REF!</definedName>
    <definedName name="pydat">#REF!</definedName>
    <definedName name="pydata">#REF!</definedName>
    <definedName name="pydata2">#REF!</definedName>
    <definedName name="PYdate">#REF!</definedName>
    <definedName name="PYDate2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_grterm">#REF!</definedName>
    <definedName name="qmm">#REF!</definedName>
    <definedName name="Result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ry">#REF!</definedName>
    <definedName name="Salary_04_row18">#REF!</definedName>
    <definedName name="Salary_06_row18">#REF!</definedName>
    <definedName name="Salary_07_row17">#REF!</definedName>
    <definedName name="sub">#REF!</definedName>
    <definedName name="SV">#REF!</definedName>
    <definedName name="SVFctr14">#REF!</definedName>
    <definedName name="SVFctr15">#REF!</definedName>
    <definedName name="termination">#REF!</definedName>
    <definedName name="Termination0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4">#REF!</definedName>
    <definedName name="TextRefCopy40">#REF!</definedName>
    <definedName name="TextRefCopy41">#REF!</definedName>
    <definedName name="TextRefCopy43">#REF!</definedName>
    <definedName name="TextRefCopy44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1">#REF!</definedName>
    <definedName name="TextRefCopy63">#REF!</definedName>
    <definedName name="TextRefCopy65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9">#REF!</definedName>
    <definedName name="TextRefCopy9">#REF!</definedName>
    <definedName name="TextRefCopyRangeCount" hidden="1">11</definedName>
    <definedName name="valdate">#REF!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47" l="1"/>
  <c r="C13" i="47"/>
  <c r="M24" i="45"/>
  <c r="S23" i="45"/>
  <c r="Z25" i="43"/>
  <c r="W24" i="43"/>
  <c r="AC24" i="43" s="1"/>
  <c r="P25" i="43"/>
  <c r="I36" i="54"/>
  <c r="G36" i="54"/>
  <c r="P24" i="45" s="1"/>
  <c r="E36" i="54"/>
  <c r="C36" i="54"/>
  <c r="S25" i="43" s="1"/>
  <c r="S16" i="45"/>
  <c r="AC17" i="43"/>
  <c r="I49" i="54"/>
  <c r="I47" i="54"/>
  <c r="I42" i="54"/>
  <c r="I22" i="54"/>
  <c r="I15" i="54"/>
  <c r="E49" i="54"/>
  <c r="E47" i="54"/>
  <c r="E42" i="54"/>
  <c r="E22" i="54"/>
  <c r="E15" i="54"/>
  <c r="G49" i="54"/>
  <c r="C49" i="54"/>
  <c r="G47" i="54"/>
  <c r="C47" i="54"/>
  <c r="G42" i="54"/>
  <c r="C42" i="54"/>
  <c r="G22" i="54"/>
  <c r="C22" i="54"/>
  <c r="G15" i="54"/>
  <c r="C15" i="54"/>
  <c r="A2" i="54"/>
  <c r="A1" i="54"/>
  <c r="E24" i="54" l="1"/>
  <c r="E27" i="54" s="1"/>
  <c r="E29" i="54" s="1"/>
  <c r="E37" i="54" s="1"/>
  <c r="C24" i="54"/>
  <c r="C27" i="54" s="1"/>
  <c r="C29" i="54" s="1"/>
  <c r="I24" i="54"/>
  <c r="I27" i="54" s="1"/>
  <c r="I29" i="54" s="1"/>
  <c r="I37" i="54" s="1"/>
  <c r="G24" i="54"/>
  <c r="G27" i="54" s="1"/>
  <c r="G29" i="54" s="1"/>
  <c r="W15" i="43"/>
  <c r="G37" i="54" l="1"/>
  <c r="G11" i="47"/>
  <c r="C37" i="54"/>
  <c r="C11" i="47"/>
  <c r="W25" i="43" l="1"/>
  <c r="C48" i="47"/>
  <c r="H43" i="46"/>
  <c r="D43" i="46"/>
  <c r="M18" i="45"/>
  <c r="H16" i="46"/>
  <c r="S24" i="45" l="1"/>
  <c r="Z19" i="43"/>
  <c r="S19" i="43"/>
  <c r="P19" i="43"/>
  <c r="M19" i="43"/>
  <c r="J19" i="43"/>
  <c r="G19" i="43"/>
  <c r="D19" i="43"/>
  <c r="S17" i="45" l="1"/>
  <c r="W22" i="43"/>
  <c r="AC25" i="43"/>
  <c r="D18" i="34"/>
  <c r="G18" i="45"/>
  <c r="D18" i="45"/>
  <c r="D16" i="46"/>
  <c r="S21" i="45"/>
  <c r="W18" i="43" l="1"/>
  <c r="J16" i="46"/>
  <c r="J43" i="46"/>
  <c r="F43" i="46"/>
  <c r="J24" i="34"/>
  <c r="H24" i="34"/>
  <c r="F24" i="34"/>
  <c r="D24" i="34"/>
  <c r="AC18" i="43" l="1"/>
  <c r="D41" i="46"/>
  <c r="Z26" i="43"/>
  <c r="H18" i="34" l="1"/>
  <c r="H20" i="33" l="1"/>
  <c r="A1" i="47" l="1"/>
  <c r="A51" i="47" s="1"/>
  <c r="A1" i="43"/>
  <c r="A1" i="34"/>
  <c r="C64" i="47" l="1"/>
  <c r="E64" i="47"/>
  <c r="G64" i="47"/>
  <c r="I64" i="47"/>
  <c r="I48" i="47"/>
  <c r="G48" i="47"/>
  <c r="E48" i="47"/>
  <c r="P26" i="43"/>
  <c r="J18" i="34"/>
  <c r="F18" i="34"/>
  <c r="S14" i="45"/>
  <c r="F16" i="46"/>
  <c r="S26" i="43"/>
  <c r="M26" i="43"/>
  <c r="J26" i="43"/>
  <c r="D26" i="43"/>
  <c r="W19" i="43"/>
  <c r="G26" i="43" l="1"/>
  <c r="J42" i="34"/>
  <c r="H42" i="34"/>
  <c r="F42" i="34"/>
  <c r="D42" i="34"/>
  <c r="P18" i="45" l="1"/>
  <c r="J18" i="45" l="1"/>
  <c r="D23" i="46"/>
  <c r="D25" i="45" l="1"/>
  <c r="J25" i="45"/>
  <c r="G25" i="45"/>
  <c r="AC15" i="43"/>
  <c r="AC19" i="43" s="1"/>
  <c r="A1" i="46"/>
  <c r="J20" i="33" l="1"/>
  <c r="F20" i="33"/>
  <c r="D20" i="33"/>
  <c r="D25" i="34" l="1"/>
  <c r="A1" i="45" l="1"/>
  <c r="W26" i="43" l="1"/>
  <c r="P25" i="45"/>
  <c r="AC22" i="43" l="1"/>
  <c r="AC26" i="43" s="1"/>
  <c r="J46" i="34"/>
  <c r="J25" i="34"/>
  <c r="F46" i="34"/>
  <c r="J30" i="33"/>
  <c r="J47" i="34" l="1"/>
  <c r="F25" i="34"/>
  <c r="J31" i="33"/>
  <c r="F47" i="34" l="1"/>
  <c r="F41" i="46"/>
  <c r="F36" i="46"/>
  <c r="J23" i="46"/>
  <c r="F23" i="46"/>
  <c r="F25" i="46" s="1"/>
  <c r="D36" i="46"/>
  <c r="H23" i="46"/>
  <c r="H25" i="46" s="1"/>
  <c r="H28" i="46" s="1"/>
  <c r="H30" i="46" s="1"/>
  <c r="H31" i="46" s="1"/>
  <c r="G27" i="47" l="1"/>
  <c r="J25" i="46"/>
  <c r="F28" i="46"/>
  <c r="F30" i="46" s="1"/>
  <c r="F31" i="46" s="1"/>
  <c r="D25" i="46"/>
  <c r="D28" i="46" s="1"/>
  <c r="D30" i="46" s="1"/>
  <c r="D31" i="46" s="1"/>
  <c r="C27" i="47" l="1"/>
  <c r="C38" i="47" s="1"/>
  <c r="J28" i="46"/>
  <c r="J30" i="46" s="1"/>
  <c r="J31" i="46" s="1"/>
  <c r="J41" i="46"/>
  <c r="H41" i="46"/>
  <c r="H36" i="46" l="1"/>
  <c r="J36" i="46"/>
  <c r="F30" i="33" l="1"/>
  <c r="E27" i="47" l="1"/>
  <c r="E38" i="47" s="1"/>
  <c r="G38" i="47"/>
  <c r="I27" i="47"/>
  <c r="S18" i="45"/>
  <c r="F31" i="33"/>
  <c r="G40" i="47" l="1"/>
  <c r="C40" i="47"/>
  <c r="I38" i="47"/>
  <c r="M25" i="45"/>
  <c r="E40" i="47" l="1"/>
  <c r="I40" i="47"/>
  <c r="C66" i="47"/>
  <c r="H30" i="33"/>
  <c r="D30" i="33"/>
  <c r="E66" i="47" l="1"/>
  <c r="C68" i="47"/>
  <c r="C70" i="47" s="1"/>
  <c r="G66" i="47"/>
  <c r="I66" i="47"/>
  <c r="H25" i="34"/>
  <c r="H31" i="33"/>
  <c r="D31" i="33"/>
  <c r="E68" i="47" l="1"/>
  <c r="G68" i="47"/>
  <c r="G70" i="47" s="1"/>
  <c r="I68" i="47"/>
  <c r="D46" i="34"/>
  <c r="AD26" i="43" s="1"/>
  <c r="H11" i="24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 s="1"/>
  <c r="F44" i="24" s="1"/>
  <c r="B66" i="24"/>
  <c r="D66" i="24"/>
  <c r="F66" i="24"/>
  <c r="H66" i="24"/>
  <c r="B75" i="24"/>
  <c r="D75" i="24"/>
  <c r="F75" i="24"/>
  <c r="H75" i="24"/>
  <c r="D47" i="34" l="1"/>
  <c r="S25" i="45"/>
  <c r="B77" i="24"/>
  <c r="B79" i="24" s="1"/>
  <c r="D77" i="24"/>
  <c r="D79" i="24" s="1"/>
  <c r="H77" i="24"/>
  <c r="H79" i="24" s="1"/>
  <c r="F77" i="24"/>
  <c r="F79" i="24" s="1"/>
  <c r="H46" i="34" l="1"/>
  <c r="T25" i="45" s="1"/>
  <c r="H47" i="34" l="1"/>
</calcChain>
</file>

<file path=xl/sharedStrings.xml><?xml version="1.0" encoding="utf-8"?>
<sst xmlns="http://schemas.openxmlformats.org/spreadsheetml/2006/main" count="483" uniqueCount="269">
  <si>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</si>
  <si>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</si>
  <si>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</si>
  <si>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</si>
  <si>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</si>
  <si>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</si>
  <si>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</si>
  <si>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</si>
  <si>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</si>
  <si>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</si>
  <si>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</si>
  <si>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</si>
  <si>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</si>
  <si>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</si>
  <si>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</si>
  <si>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</si>
  <si>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</si>
  <si>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</si>
  <si>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</si>
  <si>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</si>
  <si>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</si>
  <si>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</si>
  <si>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</si>
  <si>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</si>
  <si>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</si>
  <si>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</si>
  <si>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</si>
  <si>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</si>
  <si>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</si>
  <si>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</si>
  <si>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</si>
  <si>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</si>
  <si>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</si>
  <si>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</si>
  <si>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</si>
  <si>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</si>
  <si>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</si>
  <si>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</si>
  <si>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</si>
  <si>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</si>
  <si>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</si>
  <si>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</si>
  <si>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</si>
  <si>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</si>
  <si>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</si>
  <si>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</si>
  <si>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</si>
  <si>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</si>
  <si>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</si>
  <si>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</si>
  <si>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</si>
  <si>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</si>
  <si>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</si>
  <si>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</si>
  <si>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</si>
  <si>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</si>
  <si>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</si>
  <si>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</si>
  <si>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</si>
  <si>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</si>
  <si>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</si>
  <si>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</si>
  <si>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</si>
  <si>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</si>
  <si>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</si>
  <si>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</si>
  <si>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</si>
  <si>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</si>
  <si>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</si>
  <si>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</si>
  <si>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</si>
  <si>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</si>
  <si>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</si>
  <si>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</si>
  <si>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</si>
  <si>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</si>
  <si>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</si>
  <si>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</si>
  <si>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</si>
  <si>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</si>
  <si>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</si>
  <si>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</si>
  <si>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</si>
  <si>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</si>
  <si>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</si>
  <si>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</si>
  <si>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</si>
  <si>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</si>
  <si>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</si>
  <si>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</si>
  <si>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</si>
  <si>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</si>
  <si>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</si>
  <si>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Administrative expenses</t>
  </si>
  <si>
    <t>Total Non-current Assets</t>
  </si>
  <si>
    <t>Total Non-current Liabilities</t>
  </si>
  <si>
    <t>Finance costs</t>
  </si>
  <si>
    <t>See condensed notes to the financial statements</t>
  </si>
  <si>
    <t>Deferred tax assets</t>
  </si>
  <si>
    <t xml:space="preserve">Appropriated </t>
  </si>
  <si>
    <t>Legal reserve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</si>
  <si>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</si>
  <si>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</si>
  <si>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</si>
  <si>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</si>
  <si>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</si>
  <si>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</si>
  <si>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</si>
  <si>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</si>
  <si>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</si>
  <si>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</si>
  <si>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</si>
  <si>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REVENUES</t>
  </si>
  <si>
    <t>EXPENSES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</si>
  <si>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</si>
  <si>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</si>
  <si>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</si>
  <si>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Revenues from sales</t>
  </si>
  <si>
    <t>Operating liabilities increase (decrease)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</si>
  <si>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</si>
  <si>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</si>
  <si>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</si>
  <si>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Non-controlling interests</t>
  </si>
  <si>
    <t>Non-</t>
  </si>
  <si>
    <t xml:space="preserve">controlling </t>
  </si>
  <si>
    <t>interests</t>
  </si>
  <si>
    <t>Right-of-use assets</t>
  </si>
  <si>
    <t>Lease liabilities</t>
  </si>
  <si>
    <t>Current portion of lease liabilities</t>
  </si>
  <si>
    <t>Property, plant and equipment</t>
  </si>
  <si>
    <t>Revenues from rendering of services</t>
  </si>
  <si>
    <t>Total Revenues</t>
  </si>
  <si>
    <t>Total Expenses</t>
  </si>
  <si>
    <t>Other components of shareholders’ equity</t>
  </si>
  <si>
    <t>Premium on ordinary shares</t>
  </si>
  <si>
    <t>Non-current provision for employee benefits</t>
  </si>
  <si>
    <t xml:space="preserve">Issued and </t>
  </si>
  <si>
    <t>paid-up</t>
  </si>
  <si>
    <t>shareholders’ equity</t>
  </si>
  <si>
    <t>Costs of rendering services</t>
  </si>
  <si>
    <t>Operating assets (increase) decrease</t>
  </si>
  <si>
    <t>Cash paid for income tax expense</t>
  </si>
  <si>
    <t>STATEMENT  OF  CHANGES  IN  SHAREHOLDERS’  EQUITY</t>
  </si>
  <si>
    <t>shareholders’</t>
  </si>
  <si>
    <t>See condensed noted to the financial statements</t>
  </si>
  <si>
    <t xml:space="preserve">Premium on </t>
  </si>
  <si>
    <t xml:space="preserve">ordinary </t>
  </si>
  <si>
    <t>shares</t>
  </si>
  <si>
    <t>Other comprehensive income</t>
  </si>
  <si>
    <t>Costs of sales</t>
  </si>
  <si>
    <t>Income tax expense</t>
  </si>
  <si>
    <t>Changes in shareholders’ equity</t>
  </si>
  <si>
    <t>Profit for operating activities</t>
  </si>
  <si>
    <t xml:space="preserve">Finance costs </t>
  </si>
  <si>
    <t>under common control</t>
  </si>
  <si>
    <t>business combination under common control</t>
  </si>
  <si>
    <t>Weighted average number of ordinary shares (Shares)</t>
  </si>
  <si>
    <t xml:space="preserve">combination under </t>
  </si>
  <si>
    <t>common control</t>
  </si>
  <si>
    <t>Amortization</t>
  </si>
  <si>
    <t>Cash paid for employee benefit expense</t>
  </si>
  <si>
    <t>Cash paid for purchases of equipment</t>
  </si>
  <si>
    <t>Cash paid for purchases of intangible asset</t>
  </si>
  <si>
    <t>Cash paid for lease liabilities</t>
  </si>
  <si>
    <t>“Unaudited”</t>
  </si>
  <si>
    <t xml:space="preserve"> of the parent </t>
  </si>
  <si>
    <t>company</t>
  </si>
  <si>
    <t>Other current financial assets</t>
  </si>
  <si>
    <t>Distribution costs</t>
  </si>
  <si>
    <t>Employee benefit expenses</t>
  </si>
  <si>
    <t xml:space="preserve">Existing shareholders’ equity before </t>
  </si>
  <si>
    <t>The Company’s shareholders</t>
  </si>
  <si>
    <t>Shareholder’s equity of the parent company</t>
  </si>
  <si>
    <t>Intangible assets</t>
  </si>
  <si>
    <t xml:space="preserve">Other components of </t>
  </si>
  <si>
    <t>of defined  benefit plans</t>
  </si>
  <si>
    <t>Other components of</t>
  </si>
  <si>
    <t xml:space="preserve"> shareholders’ equity</t>
  </si>
  <si>
    <t>Total comprehensive income for the period</t>
  </si>
  <si>
    <t xml:space="preserve">Total comprehensive income for the period </t>
  </si>
  <si>
    <t>Profit for the periods</t>
  </si>
  <si>
    <t>Dividend income</t>
  </si>
  <si>
    <t>Share of profit of associate using equity method</t>
  </si>
  <si>
    <t xml:space="preserve">Surplus on a business combination </t>
  </si>
  <si>
    <t>Surplus on</t>
  </si>
  <si>
    <t xml:space="preserve">a business </t>
  </si>
  <si>
    <t>Consolidated financial statements</t>
  </si>
  <si>
    <t>Separate financial statements</t>
  </si>
  <si>
    <r>
      <t xml:space="preserve">STATEMENT  OF  CHANGES  IN  SHAREHOLDERS’  EQUITY </t>
    </r>
    <r>
      <rPr>
        <sz val="7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</si>
  <si>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t>SPECIALTY  NATURAL  PRODUCTS  PUBLIC  COMPANY  LIMITED  AND  ITS  SUBSIDIARIES</t>
  </si>
  <si>
    <t>-</t>
  </si>
  <si>
    <t>4.4 and 23</t>
  </si>
  <si>
    <t>4.2</t>
  </si>
  <si>
    <t>STATEMENTS OF COMPREHENSIVE  INCOME</t>
  </si>
  <si>
    <t>Other non-current liability</t>
  </si>
  <si>
    <t>Investments in an associate</t>
  </si>
  <si>
    <t>Share of profit of an associate</t>
  </si>
  <si>
    <t>Profit before income tax</t>
  </si>
  <si>
    <t>Total comprehensive income for the periods</t>
  </si>
  <si>
    <t>Basic earnings per share (Baht)</t>
  </si>
  <si>
    <t>Allowance (reversal) for diminution in value of inventories</t>
  </si>
  <si>
    <t xml:space="preserve">Gain on fair value adjustment of </t>
  </si>
  <si>
    <t>other current financial assets</t>
  </si>
  <si>
    <t>5.1</t>
  </si>
  <si>
    <t>4.4 and 20</t>
  </si>
  <si>
    <t>405,000,000 ordinary shares of Baht 1.00 each</t>
  </si>
  <si>
    <t>Cash paid for investment in other current financial assets</t>
  </si>
  <si>
    <t>Unrealized (gain) loss on exchange rates</t>
  </si>
  <si>
    <t>Item that will not be reclassified to profit or loss</t>
  </si>
  <si>
    <t>Income tax relating to item that will not be</t>
  </si>
  <si>
    <t xml:space="preserve"> reclassified to profit or loss</t>
  </si>
  <si>
    <t>Losses on re-measurements of defined benefit plans</t>
  </si>
  <si>
    <t xml:space="preserve">Reversal for expected credit losses </t>
  </si>
  <si>
    <t>Net cash flow provided by (used in) operating activities</t>
  </si>
  <si>
    <t>Net cash flow used in investing activities</t>
  </si>
  <si>
    <t>Total shareholders’ equity of the parent company</t>
  </si>
  <si>
    <t>W8H6Y3XKNSKJW4PCSJG5TXSYJESGVABW7KMDK079BVXHGWKSRWY0</t>
  </si>
  <si>
    <t>kjiansirisomboon@deloitte.com</t>
  </si>
  <si>
    <t>Create</t>
  </si>
  <si>
    <t>1ecbd362-a284-4889-8b6d-99d504101964</t>
  </si>
  <si>
    <t>{"id":"1ecbd362-a284-4889-8b6d-99d504101964","type":1,"name":"workbookId","value":"9528b92b-b8cd-40df-87fc-f6ef2e9618bf"}</t>
  </si>
  <si>
    <t>da36cba7-2ef1-4d97-a9cb-9976b9b88be6</t>
  </si>
  <si>
    <t>{"id":"da36cba7-2ef1-4d97-a9cb-9976b9b88be6","type":0,"name":"dataSnipperSheetDeleted","value":"false"}</t>
  </si>
  <si>
    <t>71e7102d-39a2-446a-8af6-f0b5888e694c</t>
  </si>
  <si>
    <t>{"id":"71e7102d-39a2-446a-8af6-f0b5888e694c","type":0,"name":"embed-documents","value":"false"}</t>
  </si>
  <si>
    <t>d5a3baa1-6991-4567-aee6-93e01786f293</t>
  </si>
  <si>
    <t>{"id":"d5a3baa1-6991-4567-aee6-93e01786f293","type":0,"name":"table-snip-suggestions","value":"true"}</t>
  </si>
  <si>
    <t>4f166ca5-c19f-48fa-8b7b-5955b8c8cbd4</t>
  </si>
  <si>
    <t>{"id":"4f166ca5-c19f-48fa-8b7b-5955b8c8cbd4","type":1,"name":"migratedFssProjectId","value":""}</t>
  </si>
  <si>
    <t>Interest income received</t>
  </si>
  <si>
    <t>Balances as at January 1, 2025</t>
  </si>
  <si>
    <t>Balances as at January 1, 2026</t>
  </si>
  <si>
    <t>of defined benefit plans</t>
  </si>
  <si>
    <t>OTHER  COMPREHENSIVE  LOSS</t>
  </si>
  <si>
    <t>Other comprehensive loss for the periods, net of income tax</t>
  </si>
  <si>
    <t xml:space="preserve">Gain (loss) on re-measurements </t>
  </si>
  <si>
    <t>Net cash flow provided by (used in) operation</t>
  </si>
  <si>
    <t>Corporate income tax payable</t>
  </si>
  <si>
    <t>Short-term loan to a related company</t>
  </si>
  <si>
    <t>4.4 and 15</t>
  </si>
  <si>
    <r>
      <t xml:space="preserve">AS  AT  JUNE  </t>
    </r>
    <r>
      <rPr>
        <b/>
        <sz val="12"/>
        <rFont val="Times New Roman"/>
        <family val="1"/>
      </rPr>
      <t>30,  2026</t>
    </r>
  </si>
  <si>
    <r>
      <t xml:space="preserve">FOR  THE  THREE-MONTH  PERIOD  ENDED  JUNE  </t>
    </r>
    <r>
      <rPr>
        <b/>
        <sz val="12"/>
        <rFont val="Times New Roman"/>
        <family val="1"/>
      </rPr>
      <t>30,  2026</t>
    </r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</si>
  <si>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</si>
  <si>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Balances as at June 30, 2025</t>
  </si>
  <si>
    <t>Balances as at June 30, 2026</t>
  </si>
  <si>
    <r>
      <t xml:space="preserve">FOR  THE SIX-MONTH  PERIOD  ENDED  JUNE  </t>
    </r>
    <r>
      <rPr>
        <b/>
        <sz val="12"/>
        <rFont val="Times New Roman"/>
        <family val="1"/>
      </rPr>
      <t>30,  2026</t>
    </r>
  </si>
  <si>
    <t>Ending balances as at June 30, 2025</t>
  </si>
  <si>
    <t>Ending balances as at June 30, 2026</t>
  </si>
  <si>
    <t>XMQ5YNJ19KHA5QH56SBN1F5R2DX2Z607TGH1F66758TDVK0B5EP0</t>
  </si>
  <si>
    <t>tsaesong@deloitte.com</t>
  </si>
  <si>
    <t>Cash received from selling equipment</t>
  </si>
  <si>
    <t>Net cash flow used in financing activities</t>
  </si>
  <si>
    <t>Net decrease in cash and cash equivalents</t>
  </si>
  <si>
    <t xml:space="preserve">Cash paid for dividend </t>
  </si>
  <si>
    <t>4FPN58D3J8A6HVNEJRPWMV5P91ANRG2CQ6JCJF6RE4GC26MENQ3G</t>
  </si>
  <si>
    <t>Supasiri, Jantarat</t>
  </si>
  <si>
    <t>For the six-month period ended June 30, 2025</t>
  </si>
  <si>
    <t>For the six-month period ended June 30, 2026</t>
  </si>
  <si>
    <t>Total comprehensive income attributable to</t>
  </si>
  <si>
    <t>Profit attributable to</t>
  </si>
  <si>
    <t>Dividend paid to the Compmay’s shareholders</t>
  </si>
  <si>
    <t>Adjustments</t>
  </si>
  <si>
    <t>Finance cost paid</t>
  </si>
  <si>
    <t>0YFKNEANVCHJG7WZMDMKHTESD0850G9664B5D4FAJDQSQ4TSP260</t>
  </si>
  <si>
    <t>Auppananchai, Chananwat</t>
  </si>
  <si>
    <t>BXH5ZTXD0EYGZBN7YHR3W9FH5Q1E1Q05XEJ20A3B0ETMN30WY4PG</t>
  </si>
  <si>
    <t>pchakhamrod@deloitte.com</t>
  </si>
  <si>
    <t>June 30,</t>
  </si>
  <si>
    <t>(Gain) loss on disposal written off of equipments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</si>
</sst>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7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[Red]\(\t&quot;฿&quot;#,##0\)"/>
    <numFmt numFmtId="169" formatCode="\-"/>
    <numFmt numFmtId="170" formatCode="#,##0.0_);\(#,##0.0\)"/>
    <numFmt numFmtId="171" formatCode="_-* #,##0_-;\-* #,##0_-;_-* &quot;-&quot;??_-;_-@_-"/>
    <numFmt numFmtId="172" formatCode="_(* #,##0_);_(* \(#,##0\);_(* &quot;-&quot;????_);_(@_)"/>
    <numFmt numFmtId="173" formatCode="0.0%;\(0.0%\)"/>
    <numFmt numFmtId="174" formatCode="#,##0\ &quot;F&quot;;[Red]\-#,##0\ &quot;F&quot;"/>
    <numFmt numFmtId="175" formatCode="#,##0&quot; $&quot;;\-#,##0&quot; $&quot;"/>
    <numFmt numFmtId="176" formatCode="d\.m\.yy"/>
    <numFmt numFmtId="177" formatCode="#,##0&quot; $&quot;;[Red]\-#,##0&quot; $&quot;"/>
    <numFmt numFmtId="178" formatCode="0.000000E+00"/>
    <numFmt numFmtId="179" formatCode="#,##0;\(#,##0\)"/>
    <numFmt numFmtId="180" formatCode="0.00_)"/>
    <numFmt numFmtId="181" formatCode="General_)"/>
    <numFmt numFmtId="182" formatCode="#,##0.000_);\(#,##0.000\)"/>
    <numFmt numFmtId="183" formatCode="* \(#,##0\);* #,##0_);&quot;-&quot;??_);@"/>
    <numFmt numFmtId="184" formatCode="* #,##0_);* \(#,##0\);&quot;-&quot;??_);@"/>
    <numFmt numFmtId="185" formatCode="\t&quot;$&quot;#,##0_);\(\t&quot;$&quot;#,##0\)"/>
    <numFmt numFmtId="186" formatCode="_(* #,##0_);_(* \(#,##0\);_(* &quot;-&quot;??_);_(@_)"/>
  </numFmts>
  <fonts count="15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Cordia New"/>
      <family val="2"/>
    </font>
    <font>
      <b/>
      <sz val="16"/>
      <name val="Cordia New"/>
      <family val="2"/>
    </font>
    <font>
      <sz val="10"/>
      <color rgb="FFFF0000"/>
      <name val="Times New Roman"/>
      <family val="1"/>
    </font>
    <font>
      <sz val="10"/>
      <name val="Times New Roman"/>
      <family val="1"/>
      <charset val="222"/>
    </font>
    <font>
      <sz val="10"/>
      <name val="Cordia New"/>
      <family val="2"/>
      <charset val="222"/>
    </font>
    <font>
      <b/>
      <i/>
      <sz val="12"/>
      <name val="Times New Roman"/>
      <family val="1"/>
    </font>
    <font>
      <sz val="12"/>
      <name val="Cordia New"/>
      <family val="2"/>
    </font>
    <font>
      <sz val="16"/>
      <name val="Angsana New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sz val="12"/>
      <color theme="0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0">
    <xf numFmtId="0" fontId="0" fillId="0" borderId="0"/>
    <xf numFmtId="167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70" fontId="43" fillId="0" borderId="0" applyFill="0" applyBorder="0" applyAlignment="0"/>
    <xf numFmtId="175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165" fontId="48" fillId="0" borderId="0" applyFont="0" applyFill="0" applyBorder="0" applyAlignment="0" applyProtection="0"/>
    <xf numFmtId="17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70" fontId="43" fillId="0" borderId="0" applyFont="0" applyFill="0" applyBorder="0" applyAlignment="0" applyProtection="0"/>
    <xf numFmtId="14" fontId="40" fillId="0" borderId="0" applyFill="0" applyBorder="0" applyAlignment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176" fontId="15" fillId="0" borderId="0"/>
    <xf numFmtId="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0" fontId="43" fillId="0" borderId="0" applyFill="0" applyBorder="0" applyAlignment="0"/>
    <xf numFmtId="174" fontId="15" fillId="0" borderId="0" applyFill="0" applyBorder="0" applyAlignment="0"/>
    <xf numFmtId="173" fontId="43" fillId="0" borderId="0" applyFill="0" applyBorder="0" applyAlignment="0"/>
    <xf numFmtId="170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74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74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75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74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4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0" fontId="2" fillId="27" borderId="0" applyNumberFormat="0" applyBorder="0" applyAlignment="0" applyProtection="0"/>
    <xf numFmtId="174" fontId="15" fillId="0" borderId="0" applyFill="0" applyBorder="0" applyAlignment="0"/>
    <xf numFmtId="0" fontId="2" fillId="26" borderId="0" applyNumberFormat="0" applyBorder="0" applyAlignment="0" applyProtection="0"/>
    <xf numFmtId="174" fontId="15" fillId="0" borderId="0" applyFill="0" applyBorder="0" applyAlignment="0"/>
    <xf numFmtId="0" fontId="2" fillId="19" borderId="0" applyNumberFormat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167" fontId="3" fillId="0" borderId="0" applyFont="0" applyFill="0" applyBorder="0" applyAlignment="0" applyProtection="0"/>
    <xf numFmtId="0" fontId="49" fillId="0" borderId="0"/>
    <xf numFmtId="167" fontId="16" fillId="0" borderId="0" applyFont="0" applyFill="0" applyBorder="0" applyAlignment="0" applyProtection="0"/>
    <xf numFmtId="0" fontId="49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79" fontId="1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56" fillId="0" borderId="0"/>
    <xf numFmtId="174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178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43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43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8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43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9" fillId="0" borderId="0"/>
    <xf numFmtId="167" fontId="3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9" fillId="0" borderId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167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6" fillId="56" borderId="0" applyNumberFormat="0" applyBorder="0" applyAlignment="0" applyProtection="0"/>
    <xf numFmtId="167" fontId="2" fillId="0" borderId="0" applyFont="0" applyFill="0" applyBorder="0" applyAlignment="0" applyProtection="0"/>
    <xf numFmtId="178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174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167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167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1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167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65" fillId="0" borderId="23" applyNumberFormat="0" applyFill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74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5" fillId="36" borderId="0" applyNumberFormat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5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74" fontId="15" fillId="0" borderId="0" applyFont="0" applyFill="0" applyBorder="0" applyAlignment="0" applyProtection="0"/>
    <xf numFmtId="178" fontId="71" fillId="0" borderId="0"/>
    <xf numFmtId="167" fontId="35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43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5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74" fontId="15" fillId="0" borderId="0" applyFill="0" applyBorder="0" applyAlignment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5" fontId="15" fillId="0" borderId="0"/>
    <xf numFmtId="174" fontId="15" fillId="0" borderId="0" applyFill="0" applyBorder="0" applyAlignment="0"/>
    <xf numFmtId="0" fontId="91" fillId="0" borderId="0"/>
    <xf numFmtId="167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167" fontId="3" fillId="0" borderId="0" applyFont="0" applyFill="0" applyBorder="0" applyAlignment="0" applyProtection="0"/>
    <xf numFmtId="0" fontId="49" fillId="0" borderId="0"/>
    <xf numFmtId="43" fontId="40" fillId="0" borderId="0" applyFont="0" applyFill="0" applyBorder="0" applyAlignment="0" applyProtection="0"/>
    <xf numFmtId="176" fontId="15" fillId="0" borderId="0"/>
    <xf numFmtId="174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75" fontId="15" fillId="0" borderId="0" applyFill="0" applyBorder="0" applyAlignment="0"/>
    <xf numFmtId="10" fontId="57" fillId="55" borderId="18" applyNumberFormat="0" applyBorder="0" applyAlignment="0" applyProtection="0"/>
    <xf numFmtId="176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74" fontId="15" fillId="0" borderId="0" applyFill="0" applyBorder="0" applyAlignment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75" fontId="15" fillId="0" borderId="0" applyFill="0" applyBorder="0" applyAlignment="0"/>
    <xf numFmtId="0" fontId="2" fillId="19" borderId="0" applyNumberFormat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15" fillId="0" borderId="0" applyFill="0" applyBorder="0" applyAlignment="0"/>
    <xf numFmtId="167" fontId="3" fillId="0" borderId="0" applyFont="0" applyFill="0" applyBorder="0" applyAlignment="0" applyProtection="0"/>
    <xf numFmtId="0" fontId="14" fillId="0" borderId="0"/>
    <xf numFmtId="164" fontId="3" fillId="0" borderId="0" applyFont="0" applyFill="0" applyBorder="0" applyAlignment="0" applyProtection="0"/>
    <xf numFmtId="175" fontId="15" fillId="0" borderId="0" applyFill="0" applyBorder="0" applyAlignment="0"/>
    <xf numFmtId="0" fontId="2" fillId="10" borderId="0" applyNumberFormat="0" applyBorder="0" applyAlignment="0" applyProtection="0"/>
    <xf numFmtId="176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4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4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4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74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74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77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75" fontId="15" fillId="0" borderId="0" applyFill="0" applyBorder="0" applyAlignment="0"/>
    <xf numFmtId="174" fontId="15" fillId="0" borderId="0" applyFill="0" applyBorder="0" applyAlignment="0"/>
    <xf numFmtId="174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4" fontId="15" fillId="0" borderId="0" applyFill="0" applyBorder="0" applyAlignment="0"/>
    <xf numFmtId="176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4" fontId="15" fillId="0" borderId="0" applyFill="0" applyBorder="0" applyAlignment="0"/>
    <xf numFmtId="174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167" fontId="9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167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167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6" fontId="3" fillId="0" borderId="0" applyFont="0" applyFill="0" applyBorder="0" applyAlignment="0" applyProtection="0"/>
    <xf numFmtId="0" fontId="2" fillId="0" borderId="0"/>
    <xf numFmtId="0" fontId="4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91" fillId="0" borderId="0"/>
    <xf numFmtId="39" fontId="91" fillId="0" borderId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167" fontId="3" fillId="0" borderId="0" applyFont="0" applyFill="0" applyBorder="0" applyAlignment="0" applyProtection="0"/>
    <xf numFmtId="0" fontId="111" fillId="0" borderId="0"/>
    <xf numFmtId="167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43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43" fontId="3" fillId="0" borderId="0" applyFont="0" applyFill="0" applyBorder="0" applyAlignment="0" applyProtection="0"/>
    <xf numFmtId="0" fontId="35" fillId="34" borderId="0" applyNumberFormat="0" applyBorder="0" applyAlignment="0" applyProtection="0"/>
    <xf numFmtId="167" fontId="4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5" fillId="34" borderId="0" applyNumberFormat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67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15" fillId="0" borderId="0" applyFill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4" fontId="15" fillId="0" borderId="0" applyFill="0" applyBorder="0" applyProtection="0"/>
    <xf numFmtId="184" fontId="15" fillId="0" borderId="5" applyFill="0" applyProtection="0"/>
    <xf numFmtId="184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2" fontId="15" fillId="0" borderId="0"/>
    <xf numFmtId="182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43" fontId="49" fillId="0" borderId="0" applyFont="0" applyFill="0" applyBorder="0" applyAlignment="0" applyProtection="0"/>
    <xf numFmtId="39" fontId="91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7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167" fontId="17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167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166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166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5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7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166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166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" fillId="0" borderId="0"/>
    <xf numFmtId="0" fontId="16" fillId="0" borderId="0"/>
    <xf numFmtId="167" fontId="3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3" fillId="0" borderId="0"/>
    <xf numFmtId="166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182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67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167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5" fillId="0" borderId="0" applyFont="0" applyFill="0" applyBorder="0" applyAlignment="0" applyProtection="0"/>
    <xf numFmtId="0" fontId="95" fillId="0" borderId="0"/>
    <xf numFmtId="165" fontId="10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167" fontId="95" fillId="0" borderId="0" applyFont="0" applyFill="0" applyBorder="0" applyAlignment="0" applyProtection="0"/>
    <xf numFmtId="0" fontId="95" fillId="0" borderId="0"/>
    <xf numFmtId="39" fontId="54" fillId="0" borderId="0"/>
    <xf numFmtId="167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16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16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39" fontId="91" fillId="0" borderId="0"/>
    <xf numFmtId="182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167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43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167" fontId="49" fillId="0" borderId="0" applyFont="0" applyFill="0" applyBorder="0" applyAlignment="0" applyProtection="0"/>
    <xf numFmtId="181" fontId="15" fillId="0" borderId="0"/>
    <xf numFmtId="181" fontId="130" fillId="0" borderId="0"/>
    <xf numFmtId="181" fontId="15" fillId="0" borderId="0"/>
    <xf numFmtId="0" fontId="2" fillId="27" borderId="0" applyNumberFormat="0" applyBorder="0" applyAlignment="0" applyProtection="0"/>
    <xf numFmtId="0" fontId="1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81" fontId="130" fillId="0" borderId="0"/>
    <xf numFmtId="0" fontId="17" fillId="0" borderId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7" fontId="2" fillId="0" borderId="0" applyFont="0" applyFill="0" applyBorder="0" applyAlignment="0" applyProtection="0"/>
    <xf numFmtId="0" fontId="3" fillId="57" borderId="24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57" borderId="24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167" fontId="16" fillId="0" borderId="0" applyFont="0" applyFill="0" applyBorder="0" applyAlignment="0" applyProtection="0"/>
    <xf numFmtId="0" fontId="56" fillId="57" borderId="24" applyNumberFormat="0" applyFont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167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84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178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68" fontId="15" fillId="0" borderId="0" applyFill="0" applyBorder="0" applyProtection="0"/>
    <xf numFmtId="0" fontId="131" fillId="0" borderId="29">
      <alignment horizontal="center"/>
    </xf>
    <xf numFmtId="167" fontId="132" fillId="0" borderId="0" applyFont="0" applyFill="0" applyBorder="0" applyAlignment="0" applyProtection="0"/>
    <xf numFmtId="43" fontId="133" fillId="0" borderId="0" applyFont="0" applyFill="0" applyBorder="0" applyAlignment="0" applyProtection="0"/>
    <xf numFmtId="168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5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68" fontId="15" fillId="0" borderId="0" applyFill="0" applyBorder="0" applyProtection="0"/>
    <xf numFmtId="185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184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44" fontId="3" fillId="0" borderId="0" applyFont="0" applyFill="0" applyBorder="0" applyAlignment="0" applyProtection="0"/>
  </cellStyleXfs>
  <cellXfs count="240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7" fontId="6" fillId="0" borderId="0" xfId="2" applyFont="1" applyFill="1" applyBorder="1" applyAlignment="1">
      <alignment horizontal="center" vertical="center"/>
    </xf>
    <xf numFmtId="167" fontId="6" fillId="0" borderId="0" xfId="2" applyFont="1" applyFill="1" applyAlignment="1">
      <alignment vertical="center"/>
    </xf>
    <xf numFmtId="167" fontId="5" fillId="0" borderId="0" xfId="2" applyFont="1" applyAlignment="1">
      <alignment horizontal="center" vertical="center"/>
    </xf>
    <xf numFmtId="167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167" fontId="10" fillId="0" borderId="0" xfId="2" applyFont="1" applyFill="1" applyBorder="1" applyAlignment="1">
      <alignment horizontal="center" vertical="center"/>
    </xf>
    <xf numFmtId="167" fontId="5" fillId="0" borderId="0" xfId="2" applyFont="1" applyFill="1" applyAlignment="1">
      <alignment horizontal="right" vertical="center"/>
    </xf>
    <xf numFmtId="167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167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167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37" fontId="136" fillId="0" borderId="0" xfId="1" applyNumberFormat="1" applyFont="1" applyFill="1" applyAlignment="1">
      <alignment vertical="center"/>
    </xf>
    <xf numFmtId="171" fontId="136" fillId="0" borderId="0" xfId="1" applyNumberFormat="1" applyFont="1" applyFill="1" applyBorder="1" applyAlignment="1">
      <alignment horizontal="center" vertical="center"/>
    </xf>
    <xf numFmtId="172" fontId="136" fillId="0" borderId="2" xfId="1" applyNumberFormat="1" applyFont="1" applyFill="1" applyBorder="1" applyAlignment="1">
      <alignment vertical="center"/>
    </xf>
    <xf numFmtId="186" fontId="136" fillId="0" borderId="0" xfId="20916" applyNumberFormat="1" applyFont="1" applyFill="1" applyAlignment="1">
      <alignment vertical="center"/>
    </xf>
    <xf numFmtId="186" fontId="138" fillId="0" borderId="0" xfId="20916" applyNumberFormat="1" applyFont="1" applyFill="1" applyAlignment="1">
      <alignment horizontal="center" vertical="center"/>
    </xf>
    <xf numFmtId="186" fontId="136" fillId="0" borderId="1" xfId="20916" applyNumberFormat="1" applyFont="1" applyFill="1" applyBorder="1" applyAlignment="1">
      <alignment vertical="center"/>
    </xf>
    <xf numFmtId="186" fontId="137" fillId="0" borderId="0" xfId="20916" applyNumberFormat="1" applyFont="1" applyFill="1" applyAlignment="1">
      <alignment vertical="center"/>
    </xf>
    <xf numFmtId="186" fontId="136" fillId="0" borderId="0" xfId="20916" applyNumberFormat="1" applyFont="1" applyFill="1" applyBorder="1" applyAlignment="1">
      <alignment horizontal="right" vertical="center"/>
    </xf>
    <xf numFmtId="186" fontId="136" fillId="0" borderId="2" xfId="20916" applyNumberFormat="1" applyFont="1" applyFill="1" applyBorder="1" applyAlignment="1">
      <alignment vertical="center"/>
    </xf>
    <xf numFmtId="186" fontId="136" fillId="0" borderId="0" xfId="20916" applyNumberFormat="1" applyFont="1" applyFill="1" applyBorder="1" applyAlignment="1">
      <alignment vertical="center"/>
    </xf>
    <xf numFmtId="186" fontId="138" fillId="0" borderId="0" xfId="20916" applyNumberFormat="1" applyFont="1" applyFill="1" applyBorder="1" applyAlignment="1">
      <alignment horizontal="center" vertical="center"/>
    </xf>
    <xf numFmtId="186" fontId="137" fillId="0" borderId="0" xfId="20916" applyNumberFormat="1" applyFont="1" applyFill="1" applyBorder="1" applyAlignment="1">
      <alignment horizontal="right" vertical="center"/>
    </xf>
    <xf numFmtId="172" fontId="136" fillId="0" borderId="0" xfId="1" applyNumberFormat="1" applyFont="1" applyFill="1" applyAlignment="1">
      <alignment vertical="center"/>
    </xf>
    <xf numFmtId="167" fontId="136" fillId="0" borderId="0" xfId="1" applyFont="1" applyFill="1" applyAlignment="1">
      <alignment vertical="center"/>
    </xf>
    <xf numFmtId="172" fontId="136" fillId="0" borderId="1" xfId="1" applyNumberFormat="1" applyFont="1" applyFill="1" applyBorder="1" applyAlignment="1">
      <alignment vertical="center"/>
    </xf>
    <xf numFmtId="41" fontId="15" fillId="0" borderId="0" xfId="3" applyNumberFormat="1" applyFont="1" applyFill="1" applyBorder="1" applyAlignment="1">
      <alignment vertical="center"/>
    </xf>
    <xf numFmtId="172" fontId="136" fillId="0" borderId="0" xfId="1" applyNumberFormat="1" applyFont="1" applyFill="1" applyBorder="1" applyAlignment="1">
      <alignment vertical="center"/>
    </xf>
    <xf numFmtId="167" fontId="136" fillId="0" borderId="0" xfId="1" applyFont="1" applyFill="1" applyBorder="1" applyAlignment="1">
      <alignment horizontal="right" vertical="center"/>
    </xf>
    <xf numFmtId="43" fontId="136" fillId="0" borderId="0" xfId="20916" applyFont="1" applyFill="1" applyBorder="1" applyAlignment="1">
      <alignment horizontal="right" vertical="center"/>
    </xf>
    <xf numFmtId="171" fontId="15" fillId="0" borderId="0" xfId="1" applyNumberFormat="1" applyFont="1" applyFill="1" applyBorder="1" applyAlignment="1">
      <alignment vertical="center"/>
    </xf>
    <xf numFmtId="186" fontId="136" fillId="0" borderId="0" xfId="20916" applyNumberFormat="1" applyFont="1" applyFill="1" applyBorder="1" applyAlignment="1">
      <alignment horizontal="center" vertical="center"/>
    </xf>
    <xf numFmtId="171" fontId="136" fillId="0" borderId="0" xfId="1" applyNumberFormat="1" applyFont="1" applyFill="1" applyAlignment="1">
      <alignment vertical="center"/>
    </xf>
    <xf numFmtId="169" fontId="136" fillId="0" borderId="0" xfId="1" applyNumberFormat="1" applyFont="1" applyFill="1" applyBorder="1" applyAlignment="1">
      <alignment horizontal="center" vertical="center"/>
    </xf>
    <xf numFmtId="171" fontId="141" fillId="0" borderId="0" xfId="1" applyNumberFormat="1" applyFont="1" applyFill="1"/>
    <xf numFmtId="171" fontId="4" fillId="0" borderId="0" xfId="1" applyNumberFormat="1" applyFont="1" applyFill="1" applyAlignment="1">
      <alignment vertical="center"/>
    </xf>
    <xf numFmtId="171" fontId="142" fillId="0" borderId="0" xfId="1" applyNumberFormat="1" applyFont="1" applyFill="1" applyAlignment="1">
      <alignment horizontal="center" vertical="center"/>
    </xf>
    <xf numFmtId="186" fontId="136" fillId="0" borderId="0" xfId="1" applyNumberFormat="1" applyFont="1" applyFill="1" applyAlignment="1">
      <alignment vertical="center"/>
    </xf>
    <xf numFmtId="171" fontId="146" fillId="0" borderId="0" xfId="1" applyNumberFormat="1" applyFont="1" applyFill="1"/>
    <xf numFmtId="171" fontId="145" fillId="0" borderId="0" xfId="1" applyNumberFormat="1" applyFont="1" applyFill="1"/>
    <xf numFmtId="171" fontId="143" fillId="0" borderId="0" xfId="1" applyNumberFormat="1" applyFont="1" applyFill="1" applyAlignment="1">
      <alignment vertical="center"/>
    </xf>
    <xf numFmtId="171" fontId="144" fillId="0" borderId="0" xfId="1" applyNumberFormat="1" applyFont="1" applyFill="1" applyAlignment="1">
      <alignment vertical="center"/>
    </xf>
    <xf numFmtId="171" fontId="15" fillId="0" borderId="0" xfId="1" applyNumberFormat="1" applyFont="1" applyFill="1" applyAlignment="1">
      <alignment vertical="center"/>
    </xf>
    <xf numFmtId="171" fontId="140" fillId="0" borderId="0" xfId="1" applyNumberFormat="1" applyFont="1" applyFill="1" applyAlignment="1">
      <alignment vertical="center"/>
    </xf>
    <xf numFmtId="167" fontId="141" fillId="0" borderId="0" xfId="1" applyFont="1" applyFill="1"/>
    <xf numFmtId="171" fontId="136" fillId="0" borderId="1" xfId="1" applyNumberFormat="1" applyFont="1" applyFill="1" applyBorder="1" applyAlignment="1">
      <alignment vertical="center"/>
    </xf>
    <xf numFmtId="171" fontId="136" fillId="0" borderId="3" xfId="1" applyNumberFormat="1" applyFont="1" applyFill="1" applyBorder="1" applyAlignment="1">
      <alignment vertical="center"/>
    </xf>
    <xf numFmtId="171" fontId="136" fillId="0" borderId="4" xfId="1" applyNumberFormat="1" applyFont="1" applyFill="1" applyBorder="1" applyAlignment="1">
      <alignment vertical="center"/>
    </xf>
    <xf numFmtId="171" fontId="136" fillId="0" borderId="2" xfId="1" applyNumberFormat="1" applyFont="1" applyFill="1" applyBorder="1" applyAlignment="1">
      <alignment vertical="center"/>
    </xf>
    <xf numFmtId="167" fontId="147" fillId="0" borderId="0" xfId="1" applyFont="1" applyFill="1" applyAlignment="1">
      <alignment vertical="center"/>
    </xf>
    <xf numFmtId="167" fontId="15" fillId="0" borderId="0" xfId="1" applyFont="1" applyFill="1" applyAlignment="1">
      <alignment vertical="center"/>
    </xf>
    <xf numFmtId="167" fontId="140" fillId="0" borderId="0" xfId="1" applyFont="1" applyFill="1" applyAlignment="1">
      <alignment vertical="center"/>
    </xf>
    <xf numFmtId="167" fontId="139" fillId="0" borderId="0" xfId="1" applyFont="1" applyFill="1"/>
    <xf numFmtId="171" fontId="143" fillId="0" borderId="0" xfId="1" applyNumberFormat="1" applyFont="1" applyFill="1" applyBorder="1" applyAlignment="1">
      <alignment vertical="center"/>
    </xf>
    <xf numFmtId="167" fontId="136" fillId="0" borderId="0" xfId="1" applyFont="1" applyFill="1" applyBorder="1" applyAlignment="1">
      <alignment vertical="center"/>
    </xf>
    <xf numFmtId="171" fontId="136" fillId="0" borderId="0" xfId="1" applyNumberFormat="1" applyFont="1" applyFill="1" applyBorder="1" applyAlignment="1">
      <alignment vertical="center"/>
    </xf>
    <xf numFmtId="171" fontId="136" fillId="0" borderId="0" xfId="1" applyNumberFormat="1" applyFont="1" applyFill="1" applyBorder="1" applyAlignment="1">
      <alignment horizontal="right" vertical="center"/>
    </xf>
    <xf numFmtId="167" fontId="3" fillId="0" borderId="0" xfId="1" applyFont="1" applyFill="1"/>
    <xf numFmtId="171" fontId="3" fillId="0" borderId="0" xfId="1" applyNumberFormat="1" applyFont="1" applyFill="1"/>
    <xf numFmtId="186" fontId="136" fillId="0" borderId="0" xfId="20916" applyNumberFormat="1" applyFont="1" applyFill="1" applyAlignment="1">
      <alignment horizontal="center" vertical="center"/>
    </xf>
    <xf numFmtId="172" fontId="136" fillId="0" borderId="0" xfId="1" applyNumberFormat="1" applyFont="1" applyFill="1" applyAlignment="1">
      <alignment horizontal="center" vertical="center"/>
    </xf>
    <xf numFmtId="37" fontId="136" fillId="0" borderId="0" xfId="1" applyNumberFormat="1" applyFont="1" applyFill="1" applyBorder="1" applyAlignment="1">
      <alignment horizontal="center" vertical="center"/>
    </xf>
    <xf numFmtId="172" fontId="136" fillId="0" borderId="5" xfId="1" applyNumberFormat="1" applyFont="1" applyFill="1" applyBorder="1" applyAlignment="1">
      <alignment vertical="center"/>
    </xf>
    <xf numFmtId="172" fontId="136" fillId="0" borderId="0" xfId="1" applyNumberFormat="1" applyFont="1" applyFill="1" applyBorder="1" applyAlignment="1">
      <alignment horizontal="center" vertical="center"/>
    </xf>
    <xf numFmtId="167" fontId="136" fillId="0" borderId="0" xfId="1" applyFont="1" applyFill="1"/>
    <xf numFmtId="167" fontId="148" fillId="0" borderId="0" xfId="1" applyFont="1" applyFill="1" applyAlignment="1">
      <alignment vertical="center"/>
    </xf>
    <xf numFmtId="167" fontId="149" fillId="0" borderId="0" xfId="1" applyFont="1" applyFill="1"/>
    <xf numFmtId="172" fontId="136" fillId="0" borderId="2" xfId="1" applyNumberFormat="1" applyFont="1" applyFill="1" applyBorder="1" applyAlignment="1">
      <alignment horizontal="center" vertical="center"/>
    </xf>
    <xf numFmtId="171" fontId="136" fillId="0" borderId="0" xfId="1" applyNumberFormat="1" applyFont="1" applyFill="1" applyAlignment="1">
      <alignment horizontal="center" vertical="center"/>
    </xf>
    <xf numFmtId="41" fontId="140" fillId="0" borderId="0" xfId="1" applyNumberFormat="1" applyFont="1" applyFill="1" applyBorder="1" applyAlignment="1">
      <alignment horizontal="center" vertical="center"/>
    </xf>
    <xf numFmtId="41" fontId="140" fillId="0" borderId="0" xfId="3" applyNumberFormat="1" applyFont="1" applyFill="1" applyBorder="1" applyAlignment="1">
      <alignment vertical="center"/>
    </xf>
    <xf numFmtId="186" fontId="136" fillId="0" borderId="28" xfId="20916" applyNumberFormat="1" applyFont="1" applyFill="1" applyBorder="1" applyAlignment="1">
      <alignment vertical="center"/>
    </xf>
    <xf numFmtId="167" fontId="5" fillId="0" borderId="0" xfId="1" applyFont="1" applyFill="1" applyBorder="1" applyAlignment="1">
      <alignment vertical="center"/>
    </xf>
    <xf numFmtId="167" fontId="5" fillId="0" borderId="0" xfId="1" applyFont="1" applyFill="1" applyAlignment="1">
      <alignment vertical="center"/>
    </xf>
    <xf numFmtId="167" fontId="5" fillId="0" borderId="0" xfId="1" applyFont="1" applyFill="1" applyAlignment="1">
      <alignment horizontal="center" vertical="center"/>
    </xf>
    <xf numFmtId="167" fontId="15" fillId="0" borderId="0" xfId="1" applyFont="1" applyFill="1"/>
    <xf numFmtId="11" fontId="0" fillId="0" borderId="0" xfId="0" applyNumberFormat="1"/>
    <xf numFmtId="41" fontId="136" fillId="0" borderId="0" xfId="3" applyNumberFormat="1" applyFont="1" applyFill="1" applyBorder="1" applyAlignment="1">
      <alignment vertical="center"/>
    </xf>
    <xf numFmtId="37" fontId="136" fillId="0" borderId="0" xfId="3" applyNumberFormat="1" applyFont="1" applyFill="1" applyBorder="1" applyAlignment="1">
      <alignment vertical="center"/>
    </xf>
    <xf numFmtId="41" fontId="136" fillId="0" borderId="0" xfId="1" applyNumberFormat="1" applyFont="1" applyFill="1" applyBorder="1" applyAlignment="1">
      <alignment horizontal="center" vertical="center"/>
    </xf>
    <xf numFmtId="186" fontId="136" fillId="0" borderId="0" xfId="1" applyNumberFormat="1" applyFont="1" applyFill="1" applyBorder="1" applyAlignment="1">
      <alignment vertical="center"/>
    </xf>
    <xf numFmtId="37" fontId="136" fillId="0" borderId="0" xfId="1" applyNumberFormat="1" applyFont="1" applyFill="1" applyBorder="1" applyAlignment="1">
      <alignment horizontal="right" vertical="center"/>
    </xf>
    <xf numFmtId="37" fontId="136" fillId="0" borderId="0" xfId="3" applyNumberFormat="1" applyFont="1" applyFill="1" applyBorder="1" applyAlignment="1">
      <alignment horizontal="right" vertical="center"/>
    </xf>
    <xf numFmtId="41" fontId="136" fillId="0" borderId="3" xfId="3" applyNumberFormat="1" applyFont="1" applyFill="1" applyBorder="1" applyAlignment="1">
      <alignment vertical="center"/>
    </xf>
    <xf numFmtId="41" fontId="136" fillId="0" borderId="3" xfId="6" applyNumberFormat="1" applyFont="1" applyFill="1" applyBorder="1" applyAlignment="1">
      <alignment vertical="center"/>
    </xf>
    <xf numFmtId="41" fontId="136" fillId="0" borderId="0" xfId="1" applyNumberFormat="1" applyFont="1" applyFill="1" applyBorder="1" applyAlignment="1">
      <alignment vertical="center"/>
    </xf>
    <xf numFmtId="37" fontId="136" fillId="0" borderId="0" xfId="1" applyNumberFormat="1" applyFont="1" applyFill="1" applyAlignment="1">
      <alignment horizontal="right" vertical="center"/>
    </xf>
    <xf numFmtId="171" fontId="154" fillId="0" borderId="0" xfId="1" applyNumberFormat="1" applyFont="1" applyFill="1"/>
    <xf numFmtId="41" fontId="136" fillId="0" borderId="0" xfId="3" applyNumberFormat="1" applyFont="1" applyFill="1" applyBorder="1" applyAlignment="1">
      <alignment horizontal="center" vertical="center"/>
    </xf>
    <xf numFmtId="186" fontId="136" fillId="0" borderId="5" xfId="20916" applyNumberFormat="1" applyFont="1" applyFill="1" applyBorder="1" applyAlignment="1">
      <alignment vertical="center"/>
    </xf>
    <xf numFmtId="0" fontId="13" fillId="0" borderId="0" xfId="10" applyFont="1" applyAlignment="1">
      <alignment horizontal="center" vertic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0" fontId="136" fillId="0" borderId="0" xfId="10" applyFont="1" applyAlignment="1">
      <alignment vertical="center"/>
    </xf>
    <xf numFmtId="0" fontId="136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0" fontId="137" fillId="0" borderId="0" xfId="10" quotePrefix="1" applyFont="1" applyAlignment="1">
      <alignment horizontal="center" vertical="center"/>
    </xf>
    <xf numFmtId="0" fontId="137" fillId="0" borderId="0" xfId="8" applyFont="1" applyAlignment="1">
      <alignment horizontal="center" vertical="center"/>
    </xf>
    <xf numFmtId="165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2"/>
    </xf>
    <xf numFmtId="171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4"/>
    </xf>
    <xf numFmtId="37" fontId="136" fillId="0" borderId="0" xfId="10" applyNumberFormat="1" applyFont="1" applyAlignment="1">
      <alignment vertical="center"/>
    </xf>
    <xf numFmtId="0" fontId="13" fillId="0" borderId="0" xfId="10" applyFont="1" applyAlignment="1">
      <alignment vertical="center"/>
    </xf>
    <xf numFmtId="37" fontId="15" fillId="0" borderId="0" xfId="10" applyNumberFormat="1" applyFont="1" applyAlignment="1">
      <alignment vertical="center"/>
    </xf>
    <xf numFmtId="0" fontId="15" fillId="0" borderId="0" xfId="10" applyFont="1" applyAlignment="1">
      <alignment horizontal="center"/>
    </xf>
    <xf numFmtId="0" fontId="15" fillId="0" borderId="0" xfId="10" applyFont="1"/>
    <xf numFmtId="3" fontId="152" fillId="0" borderId="0" xfId="0" applyNumberFormat="1" applyFont="1"/>
    <xf numFmtId="0" fontId="13" fillId="0" borderId="0" xfId="0" applyFont="1" applyAlignment="1">
      <alignment horizontal="center" vertical="center"/>
    </xf>
    <xf numFmtId="0" fontId="15" fillId="0" borderId="0" xfId="0" applyFont="1"/>
    <xf numFmtId="0" fontId="136" fillId="0" borderId="0" xfId="0" applyFont="1" applyAlignment="1">
      <alignment vertical="center"/>
    </xf>
    <xf numFmtId="0" fontId="13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37" fontId="136" fillId="0" borderId="0" xfId="0" applyNumberFormat="1" applyFont="1" applyAlignment="1">
      <alignment vertical="center"/>
    </xf>
    <xf numFmtId="37" fontId="136" fillId="0" borderId="0" xfId="0" applyNumberFormat="1" applyFont="1" applyAlignment="1">
      <alignment horizontal="right" vertical="center"/>
    </xf>
    <xf numFmtId="171" fontId="136" fillId="0" borderId="0" xfId="0" applyNumberFormat="1" applyFont="1" applyAlignment="1">
      <alignment vertical="center"/>
    </xf>
    <xf numFmtId="0" fontId="136" fillId="0" borderId="0" xfId="0" applyFont="1" applyAlignment="1">
      <alignment horizontal="left" vertical="center"/>
    </xf>
    <xf numFmtId="0" fontId="136" fillId="0" borderId="0" xfId="0" applyFont="1" applyAlignment="1">
      <alignment horizontal="left" vertical="center" indent="2"/>
    </xf>
    <xf numFmtId="0" fontId="136" fillId="0" borderId="0" xfId="0" applyFont="1" applyAlignment="1">
      <alignment horizontal="left" vertical="center" indent="3"/>
    </xf>
    <xf numFmtId="0" fontId="136" fillId="0" borderId="0" xfId="0" quotePrefix="1" applyFont="1" applyAlignment="1">
      <alignment horizontal="center" vertical="center"/>
    </xf>
    <xf numFmtId="169" fontId="136" fillId="0" borderId="2" xfId="0" applyNumberFormat="1" applyFont="1" applyBorder="1" applyAlignment="1">
      <alignment horizontal="center" vertical="center"/>
    </xf>
    <xf numFmtId="169" fontId="136" fillId="0" borderId="0" xfId="0" applyNumberFormat="1" applyFont="1" applyAlignment="1">
      <alignment horizontal="center" vertical="center"/>
    </xf>
    <xf numFmtId="0" fontId="136" fillId="0" borderId="0" xfId="0" quotePrefix="1" applyFont="1" applyAlignment="1">
      <alignment horizontal="left" vertical="center" indent="4"/>
    </xf>
    <xf numFmtId="0" fontId="136" fillId="0" borderId="0" xfId="0" applyFont="1" applyAlignment="1">
      <alignment horizontal="left" vertical="center" indent="4"/>
    </xf>
    <xf numFmtId="0" fontId="137" fillId="0" borderId="0" xfId="0" applyFont="1" applyAlignment="1">
      <alignment vertical="center"/>
    </xf>
    <xf numFmtId="186" fontId="136" fillId="0" borderId="3" xfId="0" applyNumberFormat="1" applyFont="1" applyBorder="1" applyAlignment="1">
      <alignment horizontal="center" vertical="center"/>
    </xf>
    <xf numFmtId="186" fontId="136" fillId="0" borderId="0" xfId="0" applyNumberFormat="1" applyFont="1" applyAlignment="1">
      <alignment vertical="center"/>
    </xf>
    <xf numFmtId="0" fontId="3" fillId="0" borderId="0" xfId="0" applyFont="1"/>
    <xf numFmtId="0" fontId="137" fillId="0" borderId="0" xfId="0" applyFont="1" applyAlignment="1">
      <alignment horizontal="right" vertical="center"/>
    </xf>
    <xf numFmtId="0" fontId="151" fillId="0" borderId="0" xfId="0" applyFont="1"/>
    <xf numFmtId="0" fontId="137" fillId="0" borderId="2" xfId="0" applyFont="1" applyBorder="1" applyAlignment="1">
      <alignment horizontal="center" vertical="center"/>
    </xf>
    <xf numFmtId="0" fontId="137" fillId="0" borderId="0" xfId="5149" applyFont="1" applyAlignment="1">
      <alignment horizontal="center" vertical="center"/>
    </xf>
    <xf numFmtId="0" fontId="137" fillId="0" borderId="0" xfId="5149" applyFont="1" applyAlignment="1">
      <alignment vertical="center"/>
    </xf>
    <xf numFmtId="0" fontId="137" fillId="0" borderId="0" xfId="0" applyFont="1" applyAlignment="1">
      <alignment vertical="top"/>
    </xf>
    <xf numFmtId="0" fontId="151" fillId="0" borderId="0" xfId="0" applyFont="1" applyAlignment="1">
      <alignment vertical="top"/>
    </xf>
    <xf numFmtId="0" fontId="137" fillId="0" borderId="0" xfId="5149" applyFont="1" applyAlignment="1">
      <alignment vertical="top"/>
    </xf>
    <xf numFmtId="0" fontId="3" fillId="0" borderId="0" xfId="0" applyFont="1" applyAlignment="1">
      <alignment vertical="top"/>
    </xf>
    <xf numFmtId="0" fontId="137" fillId="0" borderId="0" xfId="5149" applyFont="1" applyAlignment="1">
      <alignment horizontal="center" vertical="top"/>
    </xf>
    <xf numFmtId="0" fontId="136" fillId="0" borderId="0" xfId="0" applyFont="1" applyAlignment="1">
      <alignment horizontal="left" vertical="center" indent="1"/>
    </xf>
    <xf numFmtId="41" fontId="136" fillId="0" borderId="0" xfId="0" applyNumberFormat="1" applyFont="1" applyAlignment="1">
      <alignment horizontal="center" vertical="center"/>
    </xf>
    <xf numFmtId="41" fontId="136" fillId="0" borderId="0" xfId="0" applyNumberFormat="1" applyFont="1" applyAlignment="1">
      <alignment horizontal="right" vertical="center"/>
    </xf>
    <xf numFmtId="37" fontId="136" fillId="0" borderId="0" xfId="0" applyNumberFormat="1" applyFont="1" applyAlignment="1">
      <alignment horizontal="center" vertical="center"/>
    </xf>
    <xf numFmtId="41" fontId="136" fillId="0" borderId="0" xfId="0" applyNumberFormat="1" applyFont="1" applyAlignment="1">
      <alignment vertical="center"/>
    </xf>
    <xf numFmtId="169" fontId="3" fillId="0" borderId="0" xfId="0" applyNumberFormat="1" applyFont="1"/>
    <xf numFmtId="0" fontId="137" fillId="0" borderId="0" xfId="8" applyFont="1" applyAlignment="1">
      <alignment horizontal="right" vertical="center"/>
    </xf>
    <xf numFmtId="0" fontId="137" fillId="0" borderId="0" xfId="5149" quotePrefix="1" applyFont="1" applyAlignment="1">
      <alignment horizontal="center" vertical="center"/>
    </xf>
    <xf numFmtId="0" fontId="137" fillId="0" borderId="0" xfId="5149" quotePrefix="1" applyFont="1" applyAlignment="1">
      <alignment vertical="center"/>
    </xf>
    <xf numFmtId="0" fontId="137" fillId="0" borderId="0" xfId="0" applyFont="1" applyAlignment="1">
      <alignment horizontal="center" vertical="center" wrapText="1"/>
    </xf>
    <xf numFmtId="0" fontId="137" fillId="0" borderId="0" xfId="0" quotePrefix="1" applyFont="1" applyAlignment="1">
      <alignment horizontal="center" vertical="center"/>
    </xf>
    <xf numFmtId="0" fontId="137" fillId="0" borderId="0" xfId="5708" applyFont="1" applyAlignment="1">
      <alignment horizontal="center" vertical="center"/>
    </xf>
    <xf numFmtId="0" fontId="137" fillId="0" borderId="0" xfId="0" applyFont="1" applyAlignment="1">
      <alignment vertical="center" wrapText="1"/>
    </xf>
    <xf numFmtId="41" fontId="136" fillId="0" borderId="0" xfId="8" applyNumberFormat="1" applyFont="1" applyAlignment="1">
      <alignment vertical="center"/>
    </xf>
    <xf numFmtId="0" fontId="136" fillId="0" borderId="0" xfId="8" applyFont="1" applyAlignment="1">
      <alignment vertical="center"/>
    </xf>
    <xf numFmtId="0" fontId="139" fillId="0" borderId="0" xfId="0" applyFont="1"/>
    <xf numFmtId="0" fontId="153" fillId="0" borderId="0" xfId="0" applyFont="1"/>
    <xf numFmtId="0" fontId="147" fillId="0" borderId="0" xfId="10" applyFont="1" applyAlignment="1">
      <alignment vertical="center"/>
    </xf>
    <xf numFmtId="0" fontId="138" fillId="0" borderId="0" xfId="0" applyFont="1" applyAlignment="1">
      <alignment horizontal="center" vertical="center"/>
    </xf>
    <xf numFmtId="0" fontId="136" fillId="0" borderId="0" xfId="0" applyFont="1"/>
    <xf numFmtId="0" fontId="137" fillId="0" borderId="0" xfId="0" applyFont="1" applyAlignment="1">
      <alignment horizontal="left" vertical="center" indent="4"/>
    </xf>
    <xf numFmtId="0" fontId="137" fillId="0" borderId="0" xfId="0" applyFont="1" applyAlignment="1">
      <alignment horizontal="left" vertical="center"/>
    </xf>
    <xf numFmtId="179" fontId="136" fillId="0" borderId="0" xfId="0" applyNumberFormat="1" applyFont="1" applyAlignment="1">
      <alignment vertical="center"/>
    </xf>
    <xf numFmtId="179" fontId="13" fillId="0" borderId="0" xfId="0" applyNumberFormat="1" applyFont="1" applyAlignment="1">
      <alignment horizontal="left" vertical="center"/>
    </xf>
    <xf numFmtId="179" fontId="137" fillId="0" borderId="0" xfId="0" applyNumberFormat="1" applyFont="1" applyAlignment="1">
      <alignment horizontal="left" vertical="center"/>
    </xf>
    <xf numFmtId="179" fontId="136" fillId="0" borderId="0" xfId="0" applyNumberFormat="1" applyFont="1" applyAlignment="1">
      <alignment horizontal="left" vertical="center"/>
    </xf>
    <xf numFmtId="179" fontId="150" fillId="0" borderId="0" xfId="0" applyNumberFormat="1" applyFont="1" applyAlignment="1">
      <alignment horizontal="left" vertical="center"/>
    </xf>
    <xf numFmtId="37" fontId="136" fillId="0" borderId="0" xfId="0" applyNumberFormat="1" applyFont="1" applyAlignment="1">
      <alignment horizontal="left" vertical="center" indent="2"/>
    </xf>
    <xf numFmtId="37" fontId="136" fillId="0" borderId="0" xfId="0" applyNumberFormat="1" applyFont="1" applyAlignment="1">
      <alignment horizontal="left" vertical="center" indent="3"/>
    </xf>
    <xf numFmtId="186" fontId="136" fillId="0" borderId="2" xfId="20916" applyNumberFormat="1" applyFont="1" applyFill="1" applyBorder="1" applyAlignment="1">
      <alignment horizontal="center" vertical="center"/>
    </xf>
    <xf numFmtId="169" fontId="136" fillId="0" borderId="2" xfId="1" applyNumberFormat="1" applyFont="1" applyFill="1" applyBorder="1" applyAlignment="1">
      <alignment horizontal="center" vertical="center"/>
    </xf>
    <xf numFmtId="179" fontId="137" fillId="0" borderId="0" xfId="0" applyNumberFormat="1" applyFont="1" applyAlignment="1">
      <alignment vertical="center"/>
    </xf>
    <xf numFmtId="186" fontId="136" fillId="0" borderId="1" xfId="0" applyNumberFormat="1" applyFont="1" applyBorder="1"/>
    <xf numFmtId="186" fontId="136" fillId="0" borderId="0" xfId="0" applyNumberFormat="1" applyFont="1"/>
    <xf numFmtId="169" fontId="136" fillId="0" borderId="1" xfId="1" applyNumberFormat="1" applyFont="1" applyFill="1" applyBorder="1" applyAlignment="1">
      <alignment horizontal="center" vertical="center"/>
    </xf>
    <xf numFmtId="186" fontId="136" fillId="0" borderId="4" xfId="0" applyNumberFormat="1" applyFont="1" applyBorder="1"/>
    <xf numFmtId="186" fontId="136" fillId="0" borderId="0" xfId="0" applyNumberFormat="1" applyFont="1" applyAlignment="1">
      <alignment horizontal="center" vertical="center"/>
    </xf>
    <xf numFmtId="0" fontId="140" fillId="0" borderId="0" xfId="0" applyFont="1"/>
    <xf numFmtId="186" fontId="136" fillId="0" borderId="3" xfId="0" applyNumberFormat="1" applyFont="1" applyBorder="1"/>
    <xf numFmtId="0" fontId="137" fillId="0" borderId="0" xfId="10" applyFont="1" applyAlignment="1">
      <alignment vertical="center"/>
    </xf>
    <xf numFmtId="0" fontId="137" fillId="0" borderId="0" xfId="10" applyFont="1" applyAlignment="1">
      <alignment horizontal="left" vertical="center"/>
    </xf>
    <xf numFmtId="37" fontId="136" fillId="0" borderId="0" xfId="10" applyNumberFormat="1" applyFont="1" applyAlignment="1">
      <alignment horizontal="right" vertical="center"/>
    </xf>
    <xf numFmtId="0" fontId="136" fillId="0" borderId="0" xfId="8" applyFont="1" applyAlignment="1">
      <alignment horizontal="center" vertical="center"/>
    </xf>
    <xf numFmtId="0" fontId="136" fillId="0" borderId="0" xfId="10" applyFont="1" applyAlignment="1">
      <alignment horizontal="left" vertical="center" indent="5"/>
    </xf>
    <xf numFmtId="0" fontId="15" fillId="0" borderId="0" xfId="10" applyFont="1" applyAlignment="1">
      <alignment horizontal="left" vertical="center" indent="2"/>
    </xf>
    <xf numFmtId="0" fontId="136" fillId="0" borderId="0" xfId="10" applyFont="1" applyAlignment="1">
      <alignment horizontal="left" vertical="center" indent="3"/>
    </xf>
    <xf numFmtId="172" fontId="136" fillId="0" borderId="0" xfId="10" applyNumberFormat="1" applyFont="1" applyAlignment="1">
      <alignment vertical="center"/>
    </xf>
    <xf numFmtId="37" fontId="136" fillId="0" borderId="0" xfId="8" applyNumberFormat="1" applyFont="1" applyAlignment="1">
      <alignment vertical="center"/>
    </xf>
    <xf numFmtId="186" fontId="139" fillId="0" borderId="0" xfId="0" applyNumberFormat="1" applyFont="1"/>
    <xf numFmtId="167" fontId="155" fillId="0" borderId="0" xfId="1" applyFont="1" applyFill="1" applyAlignment="1">
      <alignment vertical="center"/>
    </xf>
    <xf numFmtId="0" fontId="155" fillId="0" borderId="0" xfId="0" applyFont="1" applyAlignment="1">
      <alignment vertical="center"/>
    </xf>
    <xf numFmtId="37" fontId="155" fillId="0" borderId="0" xfId="0" applyNumberFormat="1" applyFont="1" applyAlignment="1">
      <alignment vertical="center"/>
    </xf>
    <xf numFmtId="0" fontId="137" fillId="0" borderId="2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7" fillId="0" borderId="2" xfId="10" applyFont="1" applyBorder="1" applyAlignment="1">
      <alignment horizontal="right" vertical="center"/>
    </xf>
    <xf numFmtId="0" fontId="137" fillId="0" borderId="0" xfId="10" quotePrefix="1" applyFont="1" applyAlignment="1">
      <alignment horizontal="center" vertical="center"/>
    </xf>
    <xf numFmtId="0" fontId="13" fillId="0" borderId="0" xfId="1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6" fillId="0" borderId="0" xfId="10" applyFont="1" applyAlignment="1">
      <alignment vertical="center"/>
    </xf>
    <xf numFmtId="0" fontId="137" fillId="0" borderId="0" xfId="5149" applyFont="1" applyAlignment="1">
      <alignment horizontal="center" vertical="center"/>
    </xf>
    <xf numFmtId="0" fontId="137" fillId="0" borderId="0" xfId="5149" applyFont="1" applyAlignment="1">
      <alignment horizontal="center" vertical="center" wrapText="1"/>
    </xf>
    <xf numFmtId="0" fontId="137" fillId="0" borderId="0" xfId="0" applyFont="1" applyAlignment="1">
      <alignment horizontal="center" vertical="center"/>
    </xf>
    <xf numFmtId="0" fontId="137" fillId="0" borderId="2" xfId="5149" quotePrefix="1" applyFont="1" applyBorder="1" applyAlignment="1">
      <alignment horizontal="center" vertical="center"/>
    </xf>
    <xf numFmtId="0" fontId="137" fillId="0" borderId="2" xfId="0" quotePrefix="1" applyFont="1" applyBorder="1" applyAlignment="1">
      <alignment horizontal="center" vertical="center"/>
    </xf>
    <xf numFmtId="0" fontId="137" fillId="0" borderId="2" xfId="0" applyFont="1" applyBorder="1" applyAlignment="1">
      <alignment horizontal="center" vertical="center"/>
    </xf>
    <xf numFmtId="0" fontId="137" fillId="0" borderId="28" xfId="0" applyFont="1" applyBorder="1" applyAlignment="1">
      <alignment horizontal="center" vertical="center"/>
    </xf>
    <xf numFmtId="0" fontId="137" fillId="0" borderId="28" xfId="5149" quotePrefix="1" applyFont="1" applyBorder="1" applyAlignment="1">
      <alignment horizontal="center" vertical="center"/>
    </xf>
    <xf numFmtId="0" fontId="137" fillId="0" borderId="2" xfId="10" applyFont="1" applyBorder="1" applyAlignment="1">
      <alignment horizontal="center" vertical="center"/>
    </xf>
    <xf numFmtId="0" fontId="137" fillId="0" borderId="5" xfId="0" applyFont="1" applyBorder="1" applyAlignment="1">
      <alignment horizontal="center" vertical="center"/>
    </xf>
    <xf numFmtId="0" fontId="13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20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เปอร์เซ็นต์ 2" xfId="17652" xr:uid="{00000000-0005-0000-0000-000053CE0000}"/>
    <cellStyle name="เปอร์เซ็นต์ 2 2" xfId="27143" xr:uid="{00000000-0005-0000-0000-000054CE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1" defaultTableStyle="TableStyleMedium9" defaultPivotStyle="PivotStyleLight16">
    <tableStyle name="Invisible" pivot="0" table="0" count="0" xr9:uid="{48C361D6-AA2F-48F3-B7CF-416262C5A749}"/>
  </tableStyles>
  <colors>
    <mruColors>
      <color rgb="FF66FFFF"/>
      <color rgb="FF99FF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(12)%20QUARTER%202%20(02-24)/QUARTER%202%20(24-67)/SNP%20(1634577)/SNP24Q2.xlsx" TargetMode="External"/><Relationship Id="rId2" Type="http://schemas.openxmlformats.org/officeDocument/2006/relationships/externalLinkPath" Target="file:///Z:\(12)%20QUARTER%202%20(02-24)\QUARTER%202%20(24-67)\SNP%20(1634577)\SNP24Q2.xlsx" TargetMode="External"/><Relationship Id="rId1" Type="http://schemas.openxmlformats.org/officeDocument/2006/relationships/externalLinkPath" Target="/(12)%20QUARTER%202%20(02-24)/QUARTER%202%20(24-67)/SNP%20(1634577)/SNP24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ASSET"/>
      <sheetName val="Sheet1"/>
      <sheetName val="LIABILITIES"/>
      <sheetName val="PL 3 M"/>
      <sheetName val="PL 6 M"/>
      <sheetName val="SHAREHOLDER-CONSOL"/>
      <sheetName val="SHAREHOLDER-COMPANY"/>
      <sheetName val="CASH FLOW"/>
      <sheetName val="CASH FLOWQ2'08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SPECIALTY  NATURAL  PRODUCTS  PUBLIC  COMPANY  LIMITED  AND  ITS  SUBSIDIARIES</v>
          </cell>
        </row>
        <row r="2">
          <cell r="A2" t="str">
            <v>STATEMENTS OF COMPREHENSIVE  INCOME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56"/>
  <sheetViews>
    <sheetView showGridLines="0" tabSelected="1" zoomScaleNormal="100" zoomScaleSheetLayoutView="115" workbookViewId="0">
      <selection activeCell="A48" sqref="A48"/>
    </sheetView>
  </sheetViews>
  <sheetFormatPr defaultColWidth="9.09765625" defaultRowHeight="21" customHeight="1"/>
  <cols>
    <col min="1" max="1" width="66.8984375" style="112" customWidth="1"/>
    <col min="2" max="2" width="7.09765625" style="113" bestFit="1" customWidth="1"/>
    <col min="3" max="3" width="2.59765625" style="113" customWidth="1"/>
    <col min="4" max="4" width="18.09765625" style="112" customWidth="1"/>
    <col min="5" max="5" width="1.3984375" style="112" customWidth="1"/>
    <col min="6" max="6" width="17.09765625" style="112" customWidth="1"/>
    <col min="7" max="7" width="1.3984375" style="112" customWidth="1"/>
    <col min="8" max="8" width="16.09765625" style="112" customWidth="1"/>
    <col min="9" max="9" width="1.3984375" style="112" customWidth="1"/>
    <col min="10" max="10" width="17.09765625" style="112" customWidth="1"/>
    <col min="11" max="11" width="9.09765625" style="112"/>
    <col min="12" max="12" width="14.69921875" style="71" bestFit="1" customWidth="1"/>
    <col min="13" max="13" width="9.09765625" style="71" bestFit="1" customWidth="1"/>
    <col min="14" max="14" width="17.3984375" style="71" bestFit="1" customWidth="1"/>
    <col min="15" max="15" width="9.69921875" style="71" customWidth="1"/>
    <col min="16" max="16" width="15.69921875" style="71" customWidth="1"/>
    <col min="17" max="17" width="9.09765625" style="71" customWidth="1"/>
    <col min="18" max="18" width="14.69921875" style="71" bestFit="1" customWidth="1"/>
    <col min="19" max="19" width="9.09765625" style="71" bestFit="1" customWidth="1"/>
    <col min="20" max="20" width="15.3984375" style="71" bestFit="1" customWidth="1"/>
    <col min="21" max="21" width="10.59765625" style="112" bestFit="1" customWidth="1"/>
    <col min="22" max="26" width="12.8984375" style="112" customWidth="1"/>
    <col min="27" max="16384" width="9.09765625" style="112"/>
  </cols>
  <sheetData>
    <row r="1" spans="1:26" ht="21" customHeight="1">
      <c r="A1" s="218" t="s">
        <v>189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26" ht="21" customHeight="1">
      <c r="A2" s="218" t="s">
        <v>115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26" ht="21" customHeight="1">
      <c r="A3" s="219" t="s">
        <v>240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26" ht="21" customHeight="1">
      <c r="A4" s="220" t="s">
        <v>114</v>
      </c>
      <c r="B4" s="220"/>
      <c r="C4" s="220"/>
      <c r="D4" s="220"/>
      <c r="E4" s="220"/>
      <c r="F4" s="220"/>
      <c r="G4" s="220"/>
      <c r="H4" s="220"/>
      <c r="I4" s="220"/>
      <c r="J4" s="220"/>
    </row>
    <row r="5" spans="1:26" ht="6" customHeight="1"/>
    <row r="6" spans="1:26" ht="21" customHeight="1">
      <c r="B6" s="114" t="s">
        <v>91</v>
      </c>
      <c r="C6" s="114"/>
      <c r="D6" s="218" t="s">
        <v>50</v>
      </c>
      <c r="E6" s="218"/>
      <c r="F6" s="218"/>
      <c r="G6" s="218"/>
      <c r="H6" s="218" t="s">
        <v>51</v>
      </c>
      <c r="I6" s="218"/>
      <c r="J6" s="218"/>
    </row>
    <row r="7" spans="1:26" ht="21" customHeight="1">
      <c r="D7" s="218" t="s">
        <v>49</v>
      </c>
      <c r="E7" s="218"/>
      <c r="F7" s="218"/>
      <c r="G7" s="218"/>
      <c r="H7" s="218" t="s">
        <v>49</v>
      </c>
      <c r="I7" s="218"/>
      <c r="J7" s="218"/>
    </row>
    <row r="8" spans="1:26" s="115" customFormat="1" ht="21" customHeight="1">
      <c r="B8" s="116"/>
      <c r="C8" s="116"/>
      <c r="D8" s="114" t="s">
        <v>45</v>
      </c>
      <c r="E8" s="114"/>
      <c r="F8" s="114" t="s">
        <v>45</v>
      </c>
      <c r="G8" s="114"/>
      <c r="H8" s="114" t="s">
        <v>45</v>
      </c>
      <c r="I8" s="114"/>
      <c r="J8" s="114" t="s">
        <v>45</v>
      </c>
      <c r="L8" s="45"/>
      <c r="M8" s="45"/>
      <c r="N8" s="45"/>
      <c r="O8" s="45"/>
      <c r="P8" s="45"/>
      <c r="Q8" s="45"/>
      <c r="R8" s="45"/>
      <c r="S8" s="45"/>
      <c r="T8" s="45"/>
    </row>
    <row r="9" spans="1:26" s="115" customFormat="1" ht="21" customHeight="1">
      <c r="B9" s="116"/>
      <c r="C9" s="116"/>
      <c r="D9" s="114" t="s">
        <v>267</v>
      </c>
      <c r="E9" s="114"/>
      <c r="F9" s="114" t="s">
        <v>46</v>
      </c>
      <c r="G9" s="114"/>
      <c r="H9" s="114" t="s">
        <v>267</v>
      </c>
      <c r="I9" s="114"/>
      <c r="J9" s="114" t="s">
        <v>46</v>
      </c>
      <c r="L9" s="45"/>
      <c r="M9" s="45"/>
      <c r="N9" s="45"/>
      <c r="O9" s="45"/>
      <c r="P9" s="45"/>
      <c r="Q9" s="45"/>
      <c r="R9" s="45"/>
      <c r="S9" s="45"/>
      <c r="T9" s="45"/>
    </row>
    <row r="10" spans="1:26" s="115" customFormat="1" ht="21" customHeight="1">
      <c r="A10" s="117"/>
      <c r="B10" s="116"/>
      <c r="C10" s="116"/>
      <c r="D10" s="118">
        <v>2026</v>
      </c>
      <c r="E10" s="114"/>
      <c r="F10" s="118">
        <v>2025</v>
      </c>
      <c r="G10" s="114"/>
      <c r="H10" s="118">
        <v>2026</v>
      </c>
      <c r="I10" s="114"/>
      <c r="J10" s="118">
        <v>2025</v>
      </c>
      <c r="L10" s="45"/>
      <c r="M10" s="45"/>
      <c r="N10" s="45"/>
      <c r="O10" s="45"/>
      <c r="P10" s="45"/>
      <c r="Q10" s="45"/>
      <c r="R10" s="45"/>
      <c r="S10" s="45"/>
      <c r="T10" s="45"/>
    </row>
    <row r="11" spans="1:26" s="115" customFormat="1" ht="21" customHeight="1">
      <c r="A11" s="117"/>
      <c r="B11" s="116"/>
      <c r="C11" s="116"/>
      <c r="D11" s="118" t="s">
        <v>164</v>
      </c>
      <c r="E11" s="114"/>
      <c r="G11" s="114"/>
      <c r="H11" s="118" t="s">
        <v>164</v>
      </c>
      <c r="I11" s="114"/>
      <c r="J11" s="118"/>
      <c r="L11" s="45"/>
      <c r="M11" s="45"/>
      <c r="N11" s="45"/>
      <c r="O11" s="45"/>
      <c r="P11" s="45"/>
      <c r="Q11" s="45"/>
      <c r="R11" s="45"/>
      <c r="S11" s="45"/>
      <c r="T11" s="45"/>
    </row>
    <row r="12" spans="1:26" s="115" customFormat="1" ht="21" customHeight="1">
      <c r="A12" s="111" t="s">
        <v>1</v>
      </c>
      <c r="B12" s="116"/>
      <c r="C12" s="116"/>
      <c r="D12" s="114"/>
      <c r="E12" s="114"/>
      <c r="F12" s="119"/>
      <c r="G12" s="114"/>
      <c r="J12" s="119"/>
      <c r="L12" s="45"/>
      <c r="M12" s="45"/>
      <c r="N12" s="45"/>
      <c r="O12" s="45"/>
      <c r="P12" s="45"/>
      <c r="Q12" s="45"/>
      <c r="R12" s="45"/>
      <c r="S12" s="45"/>
      <c r="T12" s="45"/>
    </row>
    <row r="13" spans="1:26" s="115" customFormat="1" ht="21" customHeight="1">
      <c r="A13" s="112" t="s">
        <v>2</v>
      </c>
      <c r="B13" s="116"/>
      <c r="C13" s="116"/>
      <c r="D13" s="32"/>
      <c r="E13" s="120"/>
      <c r="F13" s="120"/>
      <c r="G13" s="120"/>
      <c r="H13" s="120"/>
      <c r="I13" s="120"/>
      <c r="J13" s="120"/>
      <c r="L13" s="45"/>
      <c r="M13" s="45"/>
      <c r="N13" s="45"/>
      <c r="O13" s="45"/>
      <c r="P13" s="45"/>
      <c r="Q13" s="45"/>
      <c r="R13" s="45"/>
      <c r="S13" s="45"/>
      <c r="T13" s="45"/>
    </row>
    <row r="14" spans="1:26" s="115" customFormat="1" ht="21" customHeight="1">
      <c r="A14" s="121" t="s">
        <v>24</v>
      </c>
      <c r="B14" s="116">
        <v>6</v>
      </c>
      <c r="C14" s="116"/>
      <c r="D14" s="53">
        <v>305797753</v>
      </c>
      <c r="E14" s="76"/>
      <c r="F14" s="53">
        <v>429809332</v>
      </c>
      <c r="G14" s="76"/>
      <c r="H14" s="53">
        <v>227615314</v>
      </c>
      <c r="I14" s="76"/>
      <c r="J14" s="53">
        <v>358586590</v>
      </c>
      <c r="L14" s="93"/>
      <c r="M14" s="94"/>
      <c r="N14" s="94"/>
      <c r="O14" s="94"/>
      <c r="P14" s="94"/>
      <c r="Q14" s="94"/>
      <c r="R14" s="94"/>
      <c r="S14" s="94"/>
      <c r="T14" s="45"/>
      <c r="U14" s="122"/>
      <c r="V14" s="122"/>
      <c r="W14" s="122"/>
      <c r="X14" s="122"/>
      <c r="Y14" s="122"/>
      <c r="Z14" s="122"/>
    </row>
    <row r="15" spans="1:26" s="115" customFormat="1" ht="21" customHeight="1">
      <c r="A15" s="121" t="s">
        <v>110</v>
      </c>
      <c r="B15" s="116">
        <v>7</v>
      </c>
      <c r="C15" s="116"/>
      <c r="D15" s="53">
        <v>171323907</v>
      </c>
      <c r="E15" s="76"/>
      <c r="F15" s="53">
        <v>156187192</v>
      </c>
      <c r="G15" s="76"/>
      <c r="H15" s="53">
        <v>34776734</v>
      </c>
      <c r="I15" s="76"/>
      <c r="J15" s="53">
        <v>28143123</v>
      </c>
      <c r="L15" s="93"/>
      <c r="M15" s="94"/>
      <c r="N15" s="94"/>
      <c r="O15" s="94"/>
      <c r="P15" s="94"/>
      <c r="Q15" s="94"/>
      <c r="R15" s="94"/>
      <c r="S15" s="94"/>
      <c r="T15" s="45"/>
      <c r="U15" s="122"/>
      <c r="V15" s="122"/>
      <c r="W15" s="122"/>
      <c r="X15" s="122"/>
      <c r="Y15" s="122"/>
      <c r="Z15" s="122"/>
    </row>
    <row r="16" spans="1:26" s="115" customFormat="1" ht="21" customHeight="1">
      <c r="A16" s="121" t="s">
        <v>238</v>
      </c>
      <c r="B16" s="116">
        <v>4.3</v>
      </c>
      <c r="C16" s="116"/>
      <c r="D16" s="54">
        <v>0</v>
      </c>
      <c r="E16" s="76"/>
      <c r="F16" s="89" t="s">
        <v>190</v>
      </c>
      <c r="G16" s="76"/>
      <c r="H16" s="53">
        <v>180000000</v>
      </c>
      <c r="I16" s="76"/>
      <c r="J16" s="53">
        <v>180000000</v>
      </c>
      <c r="L16" s="93"/>
      <c r="M16" s="94"/>
      <c r="N16" s="94"/>
      <c r="O16" s="94"/>
      <c r="P16" s="94"/>
      <c r="Q16" s="94"/>
      <c r="R16" s="94"/>
      <c r="S16" s="94"/>
      <c r="T16" s="45"/>
      <c r="U16" s="122"/>
      <c r="V16" s="122"/>
      <c r="W16" s="122"/>
      <c r="X16" s="122"/>
      <c r="Y16" s="122"/>
      <c r="Z16" s="122"/>
    </row>
    <row r="17" spans="1:26" s="115" customFormat="1" ht="21" customHeight="1">
      <c r="A17" s="121" t="s">
        <v>22</v>
      </c>
      <c r="B17" s="116">
        <v>8</v>
      </c>
      <c r="C17" s="116"/>
      <c r="D17" s="53">
        <v>138191962</v>
      </c>
      <c r="E17" s="76"/>
      <c r="F17" s="53">
        <v>128155993</v>
      </c>
      <c r="G17" s="76"/>
      <c r="H17" s="53">
        <v>52210382</v>
      </c>
      <c r="I17" s="76"/>
      <c r="J17" s="53">
        <v>43307005</v>
      </c>
      <c r="L17" s="93"/>
      <c r="M17" s="94"/>
      <c r="N17" s="94"/>
      <c r="O17" s="94"/>
      <c r="P17" s="94"/>
      <c r="Q17" s="94"/>
      <c r="R17" s="94"/>
      <c r="S17" s="94"/>
      <c r="T17" s="45"/>
      <c r="U17" s="122"/>
      <c r="V17" s="122"/>
      <c r="W17" s="122"/>
      <c r="X17" s="122"/>
      <c r="Y17" s="122"/>
      <c r="Z17" s="122"/>
    </row>
    <row r="18" spans="1:26" s="115" customFormat="1" ht="21" customHeight="1">
      <c r="A18" s="121" t="s">
        <v>167</v>
      </c>
      <c r="B18" s="116">
        <v>16</v>
      </c>
      <c r="C18" s="116"/>
      <c r="D18" s="53">
        <v>104990930</v>
      </c>
      <c r="E18" s="76"/>
      <c r="F18" s="53">
        <v>64572998</v>
      </c>
      <c r="G18" s="76"/>
      <c r="H18" s="53">
        <v>100774617</v>
      </c>
      <c r="I18" s="76"/>
      <c r="J18" s="53">
        <v>60372724</v>
      </c>
      <c r="L18" s="93"/>
      <c r="M18" s="94"/>
      <c r="N18" s="94"/>
      <c r="O18" s="94"/>
      <c r="P18" s="94"/>
      <c r="Q18" s="94"/>
      <c r="R18" s="94"/>
      <c r="S18" s="94"/>
      <c r="T18" s="45"/>
      <c r="U18" s="122"/>
      <c r="V18" s="122"/>
      <c r="W18" s="122"/>
      <c r="X18" s="122"/>
      <c r="Y18" s="122"/>
      <c r="Z18" s="122"/>
    </row>
    <row r="19" spans="1:26" s="115" customFormat="1" ht="21" customHeight="1">
      <c r="A19" s="121" t="s">
        <v>3</v>
      </c>
      <c r="B19" s="116"/>
      <c r="C19" s="116"/>
      <c r="D19" s="54">
        <v>0</v>
      </c>
      <c r="E19" s="76"/>
      <c r="F19" s="53">
        <v>18471</v>
      </c>
      <c r="G19" s="76"/>
      <c r="H19" s="54">
        <v>0</v>
      </c>
      <c r="I19" s="76"/>
      <c r="J19" s="89" t="s">
        <v>190</v>
      </c>
      <c r="L19" s="93"/>
      <c r="M19" s="94"/>
      <c r="N19" s="94"/>
      <c r="O19" s="94"/>
      <c r="P19" s="94"/>
      <c r="Q19" s="94"/>
      <c r="R19" s="94"/>
      <c r="S19" s="94"/>
      <c r="T19" s="45"/>
      <c r="U19" s="122"/>
      <c r="V19" s="122"/>
      <c r="W19" s="122"/>
      <c r="X19" s="122"/>
      <c r="Y19" s="122"/>
      <c r="Z19" s="122"/>
    </row>
    <row r="20" spans="1:26" s="115" customFormat="1" ht="21" customHeight="1">
      <c r="A20" s="123" t="s">
        <v>5</v>
      </c>
      <c r="B20" s="116"/>
      <c r="C20" s="116"/>
      <c r="D20" s="66">
        <f>SUM(D14:D19)</f>
        <v>720304552</v>
      </c>
      <c r="E20" s="124"/>
      <c r="F20" s="66">
        <f>SUM(F14:F19)</f>
        <v>778743986</v>
      </c>
      <c r="G20" s="76"/>
      <c r="H20" s="66">
        <f>SUM(H14:H19)</f>
        <v>595377047</v>
      </c>
      <c r="I20" s="76"/>
      <c r="J20" s="66">
        <f>SUM(J14:J19)</f>
        <v>670409442</v>
      </c>
      <c r="L20" s="93"/>
      <c r="M20" s="94"/>
      <c r="N20" s="94"/>
      <c r="O20" s="94"/>
      <c r="P20" s="94"/>
      <c r="Q20" s="94"/>
      <c r="R20" s="94"/>
      <c r="S20" s="94"/>
      <c r="T20" s="45"/>
      <c r="U20" s="122"/>
      <c r="V20" s="122"/>
      <c r="W20" s="122"/>
      <c r="X20" s="122"/>
      <c r="Y20" s="122"/>
      <c r="Z20" s="122"/>
    </row>
    <row r="21" spans="1:26" s="115" customFormat="1" ht="21" customHeight="1">
      <c r="A21" s="123"/>
      <c r="B21" s="116"/>
      <c r="C21" s="116"/>
      <c r="D21" s="124"/>
      <c r="E21" s="124"/>
      <c r="F21" s="124"/>
      <c r="G21" s="124"/>
      <c r="H21" s="124"/>
      <c r="I21" s="124"/>
      <c r="J21" s="124"/>
      <c r="L21" s="94"/>
      <c r="M21" s="94"/>
      <c r="N21" s="94"/>
      <c r="O21" s="94"/>
      <c r="P21" s="94"/>
      <c r="Q21" s="94"/>
      <c r="R21" s="94"/>
      <c r="S21" s="94"/>
      <c r="T21" s="45"/>
      <c r="U21" s="122"/>
      <c r="V21" s="122"/>
      <c r="W21" s="122"/>
      <c r="X21" s="122"/>
      <c r="Y21" s="122"/>
      <c r="Z21" s="122"/>
    </row>
    <row r="22" spans="1:26" s="115" customFormat="1" ht="21" customHeight="1">
      <c r="A22" s="112" t="s">
        <v>90</v>
      </c>
      <c r="B22" s="116"/>
      <c r="C22" s="116"/>
      <c r="L22" s="94"/>
      <c r="M22" s="94"/>
      <c r="N22" s="94"/>
      <c r="O22" s="94"/>
      <c r="P22" s="94"/>
      <c r="Q22" s="94"/>
      <c r="R22" s="94"/>
      <c r="S22" s="94"/>
      <c r="T22" s="45"/>
      <c r="U22" s="122"/>
      <c r="V22" s="122"/>
      <c r="W22" s="122"/>
      <c r="X22" s="122"/>
      <c r="Y22" s="122"/>
      <c r="Z22" s="122"/>
    </row>
    <row r="23" spans="1:26" s="115" customFormat="1" ht="21" customHeight="1">
      <c r="A23" s="121" t="s">
        <v>92</v>
      </c>
      <c r="B23" s="116">
        <v>4.0999999999999996</v>
      </c>
      <c r="C23" s="116"/>
      <c r="D23" s="54">
        <v>0</v>
      </c>
      <c r="E23" s="33"/>
      <c r="F23" s="54" t="s">
        <v>190</v>
      </c>
      <c r="G23" s="77"/>
      <c r="H23" s="53">
        <v>192990951</v>
      </c>
      <c r="I23" s="77"/>
      <c r="J23" s="53">
        <v>192990951</v>
      </c>
      <c r="L23" s="93"/>
      <c r="M23" s="94"/>
      <c r="N23" s="94"/>
      <c r="O23" s="94"/>
      <c r="P23" s="94"/>
      <c r="Q23" s="94"/>
      <c r="R23" s="94"/>
      <c r="S23" s="94"/>
      <c r="T23" s="45"/>
      <c r="U23" s="122"/>
      <c r="V23" s="122"/>
      <c r="W23" s="122"/>
      <c r="X23" s="122"/>
      <c r="Y23" s="122"/>
      <c r="Z23" s="122"/>
    </row>
    <row r="24" spans="1:26" s="115" customFormat="1" ht="21" customHeight="1">
      <c r="A24" s="121" t="s">
        <v>195</v>
      </c>
      <c r="B24" s="116">
        <v>4.2</v>
      </c>
      <c r="C24" s="116"/>
      <c r="D24" s="33">
        <v>3339197</v>
      </c>
      <c r="E24" s="33"/>
      <c r="F24" s="33">
        <v>3249049</v>
      </c>
      <c r="G24" s="77"/>
      <c r="H24" s="54">
        <v>0</v>
      </c>
      <c r="I24" s="77"/>
      <c r="J24" s="54" t="s">
        <v>190</v>
      </c>
      <c r="L24" s="93"/>
      <c r="M24" s="94"/>
      <c r="N24" s="94"/>
      <c r="O24" s="94"/>
      <c r="P24" s="94"/>
      <c r="Q24" s="94"/>
      <c r="R24" s="94"/>
      <c r="S24" s="94"/>
      <c r="T24" s="45"/>
      <c r="U24" s="122"/>
      <c r="V24" s="122"/>
      <c r="W24" s="122"/>
      <c r="X24" s="122"/>
      <c r="Y24" s="122"/>
      <c r="Z24" s="122"/>
    </row>
    <row r="25" spans="1:26" s="115" customFormat="1" ht="21" customHeight="1">
      <c r="A25" s="121" t="s">
        <v>129</v>
      </c>
      <c r="B25" s="116">
        <v>9</v>
      </c>
      <c r="C25" s="116"/>
      <c r="D25" s="53">
        <v>221759839</v>
      </c>
      <c r="E25" s="77"/>
      <c r="F25" s="53">
        <v>226104272</v>
      </c>
      <c r="G25" s="33"/>
      <c r="H25" s="53">
        <v>40315008</v>
      </c>
      <c r="I25" s="77"/>
      <c r="J25" s="53">
        <v>43514860</v>
      </c>
      <c r="L25" s="93"/>
      <c r="M25" s="94"/>
      <c r="N25" s="94"/>
      <c r="O25" s="94"/>
      <c r="P25" s="94"/>
      <c r="Q25" s="94"/>
      <c r="R25" s="94"/>
      <c r="S25" s="94"/>
      <c r="T25" s="45"/>
      <c r="U25" s="122"/>
      <c r="V25" s="122"/>
      <c r="W25" s="122"/>
      <c r="X25" s="122"/>
      <c r="Y25" s="122"/>
      <c r="Z25" s="122"/>
    </row>
    <row r="26" spans="1:26" s="115" customFormat="1" ht="21" customHeight="1">
      <c r="A26" s="121" t="s">
        <v>126</v>
      </c>
      <c r="B26" s="116">
        <v>10</v>
      </c>
      <c r="C26" s="116"/>
      <c r="D26" s="53">
        <v>34008331</v>
      </c>
      <c r="E26" s="77"/>
      <c r="F26" s="53">
        <v>5815843</v>
      </c>
      <c r="G26" s="33"/>
      <c r="H26" s="53">
        <v>2683414</v>
      </c>
      <c r="I26" s="77"/>
      <c r="J26" s="53">
        <v>3125302</v>
      </c>
      <c r="L26" s="93"/>
      <c r="M26" s="94"/>
      <c r="N26" s="94"/>
      <c r="O26" s="94"/>
      <c r="P26" s="94"/>
      <c r="Q26" s="94"/>
      <c r="R26" s="94"/>
      <c r="S26" s="94"/>
      <c r="T26" s="45"/>
      <c r="U26" s="122"/>
      <c r="V26" s="122"/>
      <c r="W26" s="122"/>
      <c r="X26" s="122"/>
      <c r="Y26" s="122"/>
      <c r="Z26" s="122"/>
    </row>
    <row r="27" spans="1:26" s="115" customFormat="1" ht="21" customHeight="1">
      <c r="A27" s="121" t="s">
        <v>173</v>
      </c>
      <c r="B27" s="116"/>
      <c r="C27" s="116"/>
      <c r="D27" s="53">
        <v>5267593</v>
      </c>
      <c r="E27" s="77"/>
      <c r="F27" s="53">
        <v>5523443</v>
      </c>
      <c r="G27" s="77"/>
      <c r="H27" s="53">
        <v>3980154</v>
      </c>
      <c r="I27" s="77"/>
      <c r="J27" s="53">
        <v>4014112</v>
      </c>
      <c r="L27" s="93"/>
      <c r="M27" s="94"/>
      <c r="N27" s="94"/>
      <c r="O27" s="94"/>
      <c r="P27" s="94"/>
      <c r="Q27" s="94"/>
      <c r="R27" s="94"/>
      <c r="S27" s="94"/>
      <c r="T27" s="45"/>
      <c r="U27" s="122"/>
      <c r="V27" s="122"/>
      <c r="W27" s="122"/>
      <c r="X27" s="122"/>
      <c r="Y27" s="122"/>
      <c r="Z27" s="122"/>
    </row>
    <row r="28" spans="1:26" s="115" customFormat="1" ht="21" customHeight="1">
      <c r="A28" s="121" t="s">
        <v>98</v>
      </c>
      <c r="B28" s="116"/>
      <c r="C28" s="116"/>
      <c r="D28" s="33">
        <v>4797195</v>
      </c>
      <c r="E28" s="33"/>
      <c r="F28" s="33">
        <v>4573608</v>
      </c>
      <c r="G28" s="77"/>
      <c r="H28" s="53">
        <v>1447928</v>
      </c>
      <c r="I28" s="77"/>
      <c r="J28" s="53">
        <v>1074747</v>
      </c>
      <c r="L28" s="93"/>
      <c r="M28" s="94"/>
      <c r="N28" s="94"/>
      <c r="O28" s="94"/>
      <c r="P28" s="94"/>
      <c r="Q28" s="94"/>
      <c r="R28" s="94"/>
      <c r="S28" s="94"/>
      <c r="T28" s="45"/>
      <c r="U28" s="122"/>
      <c r="V28" s="122"/>
      <c r="W28" s="122"/>
      <c r="X28" s="122"/>
      <c r="Y28" s="122"/>
      <c r="Z28" s="122"/>
    </row>
    <row r="29" spans="1:26" s="115" customFormat="1" ht="21" customHeight="1">
      <c r="A29" s="121" t="s">
        <v>30</v>
      </c>
      <c r="B29" s="116"/>
      <c r="C29" s="116"/>
      <c r="D29" s="53">
        <v>15181310</v>
      </c>
      <c r="E29" s="77"/>
      <c r="F29" s="53">
        <v>672512</v>
      </c>
      <c r="G29" s="33"/>
      <c r="H29" s="53">
        <v>7239328</v>
      </c>
      <c r="I29" s="77"/>
      <c r="J29" s="53">
        <v>31812</v>
      </c>
      <c r="L29" s="93"/>
      <c r="M29" s="94"/>
      <c r="N29" s="94"/>
      <c r="O29" s="94"/>
      <c r="P29" s="94"/>
      <c r="Q29" s="94"/>
      <c r="R29" s="94"/>
      <c r="S29" s="94"/>
      <c r="T29" s="45"/>
      <c r="U29" s="122"/>
      <c r="V29" s="122"/>
      <c r="W29" s="122"/>
      <c r="X29" s="122"/>
      <c r="Y29" s="122"/>
      <c r="Z29" s="122"/>
    </row>
    <row r="30" spans="1:26" s="115" customFormat="1" ht="21" customHeight="1">
      <c r="A30" s="123" t="s">
        <v>94</v>
      </c>
      <c r="B30" s="116"/>
      <c r="C30" s="116"/>
      <c r="D30" s="66">
        <f>SUM(D23:D29)</f>
        <v>284353465</v>
      </c>
      <c r="E30" s="76"/>
      <c r="F30" s="66">
        <f>SUM(F23:F29)</f>
        <v>245938727</v>
      </c>
      <c r="G30" s="76"/>
      <c r="H30" s="66">
        <f>SUM(H23:H29)</f>
        <v>248656783</v>
      </c>
      <c r="I30" s="76"/>
      <c r="J30" s="66">
        <f>SUM(J23:J29)</f>
        <v>244751784</v>
      </c>
      <c r="L30" s="93"/>
      <c r="M30" s="94"/>
      <c r="N30" s="94"/>
      <c r="O30" s="94"/>
      <c r="P30" s="94"/>
      <c r="Q30" s="94"/>
      <c r="R30" s="94"/>
      <c r="S30" s="94"/>
      <c r="T30" s="45"/>
      <c r="U30" s="122"/>
      <c r="V30" s="122"/>
      <c r="W30" s="122"/>
      <c r="X30" s="122"/>
      <c r="Y30" s="122"/>
      <c r="Z30" s="122"/>
    </row>
    <row r="31" spans="1:26" s="115" customFormat="1" ht="21" customHeight="1" thickBot="1">
      <c r="A31" s="125" t="s">
        <v>6</v>
      </c>
      <c r="B31" s="114"/>
      <c r="C31" s="114"/>
      <c r="D31" s="67">
        <f>D20+D30</f>
        <v>1004658017</v>
      </c>
      <c r="E31" s="124"/>
      <c r="F31" s="67">
        <f>F20+F30</f>
        <v>1024682713</v>
      </c>
      <c r="G31" s="124"/>
      <c r="H31" s="67">
        <f>H20+H30</f>
        <v>844033830</v>
      </c>
      <c r="I31" s="124"/>
      <c r="J31" s="67">
        <f>J20+J30</f>
        <v>915161226</v>
      </c>
      <c r="L31" s="93"/>
      <c r="M31" s="94"/>
      <c r="N31" s="94"/>
      <c r="O31" s="94"/>
      <c r="P31" s="94"/>
      <c r="Q31" s="94"/>
      <c r="R31" s="94"/>
      <c r="S31" s="94"/>
      <c r="T31" s="45"/>
      <c r="U31" s="122"/>
      <c r="V31" s="122"/>
      <c r="W31" s="122"/>
      <c r="X31" s="122"/>
      <c r="Y31" s="122"/>
      <c r="Z31" s="122"/>
    </row>
    <row r="32" spans="1:26" ht="21" customHeight="1" thickTop="1">
      <c r="B32" s="111"/>
      <c r="C32" s="111"/>
      <c r="D32" s="126"/>
      <c r="E32" s="126"/>
      <c r="F32" s="126"/>
      <c r="G32" s="124"/>
      <c r="H32" s="126"/>
      <c r="I32" s="126"/>
      <c r="J32" s="126"/>
      <c r="T32" s="45"/>
      <c r="U32" s="122"/>
      <c r="V32" s="122"/>
      <c r="W32" s="122"/>
      <c r="X32" s="122"/>
      <c r="Y32" s="122"/>
      <c r="Z32" s="122"/>
    </row>
    <row r="33" spans="1:10" ht="21" customHeight="1">
      <c r="B33" s="127"/>
      <c r="C33" s="127"/>
      <c r="D33" s="128"/>
      <c r="E33" s="128"/>
      <c r="F33" s="128"/>
      <c r="G33" s="126"/>
      <c r="H33" s="128"/>
      <c r="I33" s="128"/>
      <c r="J33" s="128"/>
    </row>
    <row r="34" spans="1:10" ht="21" customHeight="1">
      <c r="G34" s="128"/>
    </row>
    <row r="35" spans="1:10" ht="21" customHeight="1">
      <c r="A35" s="129"/>
      <c r="G35" s="128"/>
    </row>
    <row r="56" spans="1:4" ht="21" customHeight="1">
      <c r="A56" s="115" t="s">
        <v>97</v>
      </c>
      <c r="B56" s="115"/>
      <c r="C56" s="115"/>
      <c r="D56" s="115"/>
    </row>
  </sheetData>
  <mergeCells count="8">
    <mergeCell ref="A1:J1"/>
    <mergeCell ref="A2:J2"/>
    <mergeCell ref="A3:J3"/>
    <mergeCell ref="H7:J7"/>
    <mergeCell ref="H6:J6"/>
    <mergeCell ref="D6:G6"/>
    <mergeCell ref="D7:G7"/>
    <mergeCell ref="A4:J4"/>
  </mergeCells>
  <pageMargins left="0.8" right="0.3" top="1" bottom="0.5" header="0.5" footer="0.3"/>
  <pageSetup paperSize="9" scale="66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CEB63-C5B6-4431-9CAE-821C3909BD0F}">
  <sheetPr>
    <tabColor rgb="FF00B050"/>
  </sheetPr>
  <dimension ref="A1"/>
  <sheetViews>
    <sheetView workbookViewId="0"/>
  </sheetViews>
  <sheetFormatPr defaultRowHeight="21.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Z65"/>
  <sheetViews>
    <sheetView topLeftCell="A39" zoomScale="115" zoomScaleNormal="115" zoomScaleSheetLayoutView="100" workbookViewId="0">
      <selection activeCell="D62" sqref="D62:J62"/>
    </sheetView>
  </sheetViews>
  <sheetFormatPr defaultColWidth="9.09765625" defaultRowHeight="21" customHeight="1"/>
  <cols>
    <col min="1" max="1" width="68.69921875" style="115" customWidth="1"/>
    <col min="2" max="2" width="7.09765625" style="115" bestFit="1" customWidth="1"/>
    <col min="3" max="3" width="3.09765625" style="115" customWidth="1"/>
    <col min="4" max="4" width="17.3984375" style="115" customWidth="1"/>
    <col min="5" max="5" width="0.8984375" style="115" customWidth="1"/>
    <col min="6" max="6" width="17.3984375" style="115" customWidth="1"/>
    <col min="7" max="7" width="0.8984375" style="115" customWidth="1"/>
    <col min="8" max="8" width="16.3984375" style="115" customWidth="1"/>
    <col min="9" max="9" width="0.8984375" style="115" customWidth="1"/>
    <col min="10" max="10" width="17.09765625" style="115" customWidth="1"/>
    <col min="11" max="11" width="9.09765625" style="115"/>
    <col min="12" max="12" width="17.09765625" style="72" customWidth="1"/>
    <col min="13" max="13" width="14.59765625" style="72" customWidth="1"/>
    <col min="14" max="14" width="19" style="72" bestFit="1" customWidth="1"/>
    <col min="15" max="15" width="12.09765625" style="72" customWidth="1"/>
    <col min="16" max="16" width="18.69921875" style="72" bestFit="1" customWidth="1"/>
    <col min="17" max="17" width="14.69921875" style="72" bestFit="1" customWidth="1"/>
    <col min="18" max="18" width="18.69921875" style="72" bestFit="1" customWidth="1"/>
    <col min="19" max="19" width="14.69921875" style="115" bestFit="1" customWidth="1"/>
    <col min="20" max="20" width="18.59765625" style="45" bestFit="1" customWidth="1"/>
    <col min="21" max="21" width="9.09765625" style="45" bestFit="1" customWidth="1"/>
    <col min="22" max="22" width="18.59765625" style="45" bestFit="1" customWidth="1"/>
    <col min="23" max="23" width="9.09765625" style="45" bestFit="1" customWidth="1"/>
    <col min="24" max="24" width="17.3984375" style="45" bestFit="1" customWidth="1"/>
    <col min="25" max="25" width="11" style="45" bestFit="1" customWidth="1"/>
    <col min="26" max="26" width="17.3984375" style="45" bestFit="1" customWidth="1"/>
    <col min="27" max="16384" width="9.09765625" style="115"/>
  </cols>
  <sheetData>
    <row r="1" spans="1:26" s="112" customFormat="1" ht="21" customHeight="1">
      <c r="A1" s="218" t="str">
        <f>ASSET!A1</f>
        <v>SPECIALTY  NATURAL  PRODUCTS  PUBLIC  COMPANY  LIMITED  AND  ITS  SUBSIDIARIES</v>
      </c>
      <c r="B1" s="218"/>
      <c r="C1" s="218"/>
      <c r="D1" s="218"/>
      <c r="E1" s="218"/>
      <c r="F1" s="218"/>
      <c r="G1" s="218"/>
      <c r="H1" s="218"/>
      <c r="I1" s="218"/>
      <c r="J1" s="218"/>
      <c r="L1" s="70"/>
      <c r="M1" s="70"/>
      <c r="N1" s="70"/>
      <c r="O1" s="70"/>
      <c r="P1" s="70"/>
      <c r="Q1" s="70"/>
      <c r="R1" s="70"/>
      <c r="T1" s="71"/>
      <c r="U1" s="71"/>
      <c r="V1" s="71"/>
      <c r="W1" s="71"/>
      <c r="X1" s="71"/>
      <c r="Y1" s="71"/>
      <c r="Z1" s="71"/>
    </row>
    <row r="2" spans="1:26" s="112" customFormat="1" ht="21" customHeight="1">
      <c r="A2" s="218" t="s">
        <v>116</v>
      </c>
      <c r="B2" s="218"/>
      <c r="C2" s="218"/>
      <c r="D2" s="218"/>
      <c r="E2" s="218"/>
      <c r="F2" s="218"/>
      <c r="G2" s="218"/>
      <c r="H2" s="218"/>
      <c r="I2" s="218"/>
      <c r="J2" s="218"/>
      <c r="L2" s="70"/>
      <c r="M2" s="70"/>
      <c r="N2" s="70"/>
      <c r="O2" s="70"/>
      <c r="P2" s="70"/>
      <c r="Q2" s="70"/>
      <c r="R2" s="70"/>
      <c r="T2" s="71"/>
      <c r="U2" s="71"/>
      <c r="V2" s="71"/>
      <c r="W2" s="71"/>
      <c r="X2" s="71"/>
      <c r="Y2" s="71"/>
      <c r="Z2" s="71"/>
    </row>
    <row r="3" spans="1:26" s="112" customFormat="1" ht="21" customHeight="1">
      <c r="A3" s="219" t="s">
        <v>240</v>
      </c>
      <c r="B3" s="219"/>
      <c r="C3" s="219"/>
      <c r="D3" s="219"/>
      <c r="E3" s="219"/>
      <c r="F3" s="219"/>
      <c r="G3" s="219"/>
      <c r="H3" s="219"/>
      <c r="I3" s="219"/>
      <c r="J3" s="219"/>
      <c r="L3" s="70"/>
      <c r="M3" s="70"/>
      <c r="N3" s="70"/>
      <c r="O3" s="70"/>
      <c r="P3" s="70"/>
      <c r="Q3" s="70"/>
      <c r="R3" s="70"/>
      <c r="T3" s="71"/>
      <c r="U3" s="71"/>
      <c r="V3" s="71"/>
      <c r="W3" s="71"/>
      <c r="X3" s="71"/>
      <c r="Y3" s="71"/>
      <c r="Z3" s="71"/>
    </row>
    <row r="4" spans="1:26" s="112" customFormat="1" ht="21" customHeight="1">
      <c r="A4" s="220" t="s">
        <v>114</v>
      </c>
      <c r="B4" s="220"/>
      <c r="C4" s="220"/>
      <c r="D4" s="220"/>
      <c r="E4" s="220"/>
      <c r="F4" s="220"/>
      <c r="G4" s="220"/>
      <c r="H4" s="220"/>
      <c r="I4" s="220"/>
      <c r="J4" s="220"/>
      <c r="L4" s="70"/>
      <c r="M4" s="70"/>
      <c r="N4" s="70"/>
      <c r="O4" s="70"/>
      <c r="P4" s="70"/>
      <c r="Q4" s="70"/>
      <c r="R4" s="70"/>
      <c r="T4" s="71"/>
      <c r="U4" s="71"/>
      <c r="V4" s="71"/>
      <c r="W4" s="71"/>
      <c r="X4" s="71"/>
      <c r="Y4" s="71"/>
      <c r="Z4" s="71"/>
    </row>
    <row r="5" spans="1:26" s="112" customFormat="1" ht="6" customHeight="1">
      <c r="L5" s="70"/>
      <c r="M5" s="70"/>
      <c r="N5" s="70"/>
      <c r="O5" s="70"/>
      <c r="P5" s="70"/>
      <c r="Q5" s="70"/>
      <c r="R5" s="70"/>
      <c r="T5" s="71"/>
      <c r="U5" s="71"/>
      <c r="V5" s="71"/>
      <c r="W5" s="71"/>
      <c r="X5" s="71"/>
      <c r="Y5" s="71"/>
      <c r="Z5" s="71"/>
    </row>
    <row r="6" spans="1:26" s="112" customFormat="1" ht="20.25" customHeight="1">
      <c r="B6" s="114" t="s">
        <v>91</v>
      </c>
      <c r="C6" s="114"/>
      <c r="D6" s="218" t="s">
        <v>50</v>
      </c>
      <c r="E6" s="218"/>
      <c r="F6" s="218"/>
      <c r="G6" s="218"/>
      <c r="H6" s="218" t="s">
        <v>51</v>
      </c>
      <c r="I6" s="218"/>
      <c r="J6" s="218"/>
      <c r="L6" s="70"/>
      <c r="M6" s="70"/>
      <c r="N6" s="70"/>
      <c r="O6" s="70"/>
      <c r="P6" s="70"/>
      <c r="Q6" s="70"/>
      <c r="R6" s="70"/>
      <c r="T6" s="71"/>
      <c r="U6" s="71"/>
      <c r="V6" s="71"/>
      <c r="W6" s="71"/>
      <c r="X6" s="71"/>
      <c r="Y6" s="71"/>
      <c r="Z6" s="71"/>
    </row>
    <row r="7" spans="1:26" s="112" customFormat="1" ht="20.25" customHeight="1">
      <c r="D7" s="218" t="s">
        <v>49</v>
      </c>
      <c r="E7" s="218"/>
      <c r="F7" s="218"/>
      <c r="G7" s="218"/>
      <c r="H7" s="218" t="s">
        <v>49</v>
      </c>
      <c r="I7" s="218"/>
      <c r="J7" s="218"/>
      <c r="L7" s="70"/>
      <c r="M7" s="70"/>
      <c r="N7" s="70"/>
      <c r="O7" s="70"/>
      <c r="P7" s="70"/>
      <c r="Q7" s="70"/>
      <c r="R7" s="70"/>
      <c r="T7" s="71"/>
      <c r="U7" s="71"/>
      <c r="V7" s="71"/>
      <c r="W7" s="71"/>
      <c r="X7" s="71"/>
      <c r="Y7" s="71"/>
      <c r="Z7" s="71"/>
    </row>
    <row r="8" spans="1:26" ht="20.25" customHeight="1">
      <c r="D8" s="114" t="s">
        <v>45</v>
      </c>
      <c r="E8" s="114"/>
      <c r="F8" s="114" t="s">
        <v>89</v>
      </c>
      <c r="G8" s="114"/>
      <c r="H8" s="114" t="s">
        <v>45</v>
      </c>
      <c r="I8" s="114"/>
      <c r="J8" s="114" t="s">
        <v>89</v>
      </c>
    </row>
    <row r="9" spans="1:26" ht="20.25" customHeight="1">
      <c r="D9" s="114" t="s">
        <v>267</v>
      </c>
      <c r="E9" s="114"/>
      <c r="F9" s="114" t="s">
        <v>46</v>
      </c>
      <c r="G9" s="114"/>
      <c r="H9" s="114" t="s">
        <v>267</v>
      </c>
      <c r="I9" s="114"/>
      <c r="J9" s="114" t="s">
        <v>46</v>
      </c>
    </row>
    <row r="10" spans="1:26" ht="20.25" customHeight="1">
      <c r="D10" s="118">
        <v>2026</v>
      </c>
      <c r="E10" s="114"/>
      <c r="F10" s="118">
        <v>2025</v>
      </c>
      <c r="G10" s="114"/>
      <c r="H10" s="118">
        <v>2026</v>
      </c>
      <c r="I10" s="114"/>
      <c r="J10" s="118">
        <v>2025</v>
      </c>
    </row>
    <row r="11" spans="1:26" ht="20.25" customHeight="1">
      <c r="D11" s="221" t="s">
        <v>164</v>
      </c>
      <c r="E11" s="221"/>
      <c r="F11" s="221"/>
      <c r="G11" s="221"/>
      <c r="H11" s="221" t="s">
        <v>164</v>
      </c>
      <c r="I11" s="221"/>
      <c r="J11" s="114"/>
    </row>
    <row r="12" spans="1:26" ht="20.25" customHeight="1">
      <c r="A12" s="111" t="s">
        <v>104</v>
      </c>
      <c r="B12" s="202"/>
      <c r="C12" s="202"/>
      <c r="D12" s="203"/>
      <c r="F12" s="119"/>
      <c r="J12" s="119"/>
    </row>
    <row r="13" spans="1:26" ht="20.25" customHeight="1">
      <c r="A13" s="112" t="s">
        <v>7</v>
      </c>
      <c r="B13" s="116"/>
      <c r="C13" s="116"/>
      <c r="D13" s="204"/>
      <c r="E13" s="204"/>
      <c r="F13" s="124"/>
      <c r="G13" s="204"/>
      <c r="H13" s="204"/>
      <c r="I13" s="204"/>
      <c r="J13" s="124"/>
    </row>
    <row r="14" spans="1:26" ht="20.25" customHeight="1">
      <c r="A14" s="121" t="s">
        <v>111</v>
      </c>
      <c r="B14" s="205">
        <v>11</v>
      </c>
      <c r="C14" s="205"/>
      <c r="D14" s="53">
        <v>58493991</v>
      </c>
      <c r="E14" s="76"/>
      <c r="F14" s="53">
        <v>72896418</v>
      </c>
      <c r="G14" s="76"/>
      <c r="H14" s="53">
        <v>15718877</v>
      </c>
      <c r="I14" s="76"/>
      <c r="J14" s="53">
        <v>20947273</v>
      </c>
      <c r="L14" s="94"/>
      <c r="M14" s="94"/>
      <c r="N14" s="94"/>
      <c r="O14" s="94"/>
      <c r="P14" s="94"/>
      <c r="Q14" s="94"/>
      <c r="R14" s="94"/>
      <c r="S14" s="94"/>
    </row>
    <row r="15" spans="1:26" ht="20.25" customHeight="1">
      <c r="A15" s="121" t="s">
        <v>128</v>
      </c>
      <c r="B15" s="116"/>
      <c r="C15" s="116"/>
      <c r="D15" s="53">
        <v>1733081</v>
      </c>
      <c r="E15" s="76"/>
      <c r="F15" s="53">
        <v>1985378</v>
      </c>
      <c r="G15" s="76"/>
      <c r="H15" s="53">
        <v>847371</v>
      </c>
      <c r="I15" s="76"/>
      <c r="J15" s="53">
        <v>988350</v>
      </c>
      <c r="L15" s="94"/>
      <c r="M15" s="94"/>
      <c r="N15" s="94"/>
      <c r="O15" s="94"/>
      <c r="P15" s="94"/>
      <c r="Q15" s="94"/>
      <c r="R15" s="94"/>
      <c r="S15" s="94"/>
    </row>
    <row r="16" spans="1:26" ht="20.25" customHeight="1">
      <c r="A16" s="121" t="s">
        <v>237</v>
      </c>
      <c r="B16" s="116"/>
      <c r="C16" s="116"/>
      <c r="D16" s="53">
        <v>10219932</v>
      </c>
      <c r="E16" s="76"/>
      <c r="F16" s="53">
        <v>13298317</v>
      </c>
      <c r="G16" s="76"/>
      <c r="H16" s="53">
        <v>3084357</v>
      </c>
      <c r="I16" s="76"/>
      <c r="J16" s="53">
        <v>5386586</v>
      </c>
      <c r="L16" s="94"/>
      <c r="M16" s="94"/>
      <c r="N16" s="94"/>
      <c r="O16" s="94"/>
      <c r="P16" s="94"/>
      <c r="Q16" s="94"/>
      <c r="R16" s="94"/>
      <c r="S16" s="94"/>
    </row>
    <row r="17" spans="1:19" ht="20.25" customHeight="1">
      <c r="A17" s="121" t="s">
        <v>9</v>
      </c>
      <c r="B17" s="116"/>
      <c r="C17" s="116"/>
      <c r="D17" s="53">
        <v>112579</v>
      </c>
      <c r="E17" s="76"/>
      <c r="F17" s="53">
        <v>22082</v>
      </c>
      <c r="G17" s="76"/>
      <c r="H17" s="54">
        <v>0</v>
      </c>
      <c r="I17" s="76"/>
      <c r="J17" s="89" t="s">
        <v>190</v>
      </c>
      <c r="L17" s="94"/>
      <c r="M17" s="94"/>
      <c r="N17" s="94"/>
      <c r="O17" s="94"/>
      <c r="P17" s="94"/>
      <c r="Q17" s="94"/>
      <c r="R17" s="94"/>
      <c r="S17" s="94"/>
    </row>
    <row r="18" spans="1:19" ht="20.25" customHeight="1">
      <c r="A18" s="206" t="s">
        <v>10</v>
      </c>
      <c r="B18" s="116"/>
      <c r="C18" s="116"/>
      <c r="D18" s="66">
        <f>SUM(D14:D17)</f>
        <v>70559583</v>
      </c>
      <c r="E18" s="124"/>
      <c r="F18" s="66">
        <f>SUM(F14:F17)</f>
        <v>88202195</v>
      </c>
      <c r="G18" s="124"/>
      <c r="H18" s="66">
        <f>SUM(H14:H17)</f>
        <v>19650605</v>
      </c>
      <c r="I18" s="124"/>
      <c r="J18" s="66">
        <f>SUM(J14:J17)</f>
        <v>27322209</v>
      </c>
      <c r="L18" s="94"/>
      <c r="M18" s="94"/>
      <c r="N18" s="94"/>
      <c r="O18" s="94"/>
      <c r="P18" s="94"/>
      <c r="Q18" s="94"/>
      <c r="R18" s="94"/>
      <c r="S18" s="94"/>
    </row>
    <row r="19" spans="1:19" ht="20.25" customHeight="1">
      <c r="B19" s="116"/>
      <c r="C19" s="116"/>
      <c r="D19" s="124"/>
      <c r="E19" s="124"/>
      <c r="F19" s="124"/>
      <c r="G19" s="124"/>
      <c r="H19" s="124"/>
      <c r="I19" s="124"/>
      <c r="J19" s="124"/>
      <c r="L19" s="94"/>
      <c r="M19" s="94"/>
      <c r="N19" s="94"/>
      <c r="O19" s="94"/>
      <c r="P19" s="94"/>
      <c r="Q19" s="94"/>
      <c r="R19" s="94"/>
      <c r="S19" s="94"/>
    </row>
    <row r="20" spans="1:19" ht="20.25" customHeight="1">
      <c r="A20" s="112" t="s">
        <v>29</v>
      </c>
      <c r="B20" s="116"/>
      <c r="C20" s="116"/>
      <c r="L20" s="94"/>
      <c r="M20" s="94"/>
      <c r="N20" s="94"/>
      <c r="O20" s="94"/>
      <c r="P20" s="94"/>
      <c r="Q20" s="94"/>
      <c r="R20" s="94"/>
      <c r="S20" s="94"/>
    </row>
    <row r="21" spans="1:19" ht="20.65" customHeight="1">
      <c r="A21" s="121" t="s">
        <v>127</v>
      </c>
      <c r="B21" s="205"/>
      <c r="C21" s="205"/>
      <c r="D21" s="53">
        <v>29982505</v>
      </c>
      <c r="E21" s="76"/>
      <c r="F21" s="53">
        <v>751451</v>
      </c>
      <c r="G21" s="76"/>
      <c r="H21" s="54">
        <v>0</v>
      </c>
      <c r="I21" s="76"/>
      <c r="J21" s="53">
        <v>344750</v>
      </c>
      <c r="L21" s="94"/>
      <c r="M21" s="94"/>
      <c r="N21" s="94"/>
      <c r="O21" s="94"/>
      <c r="P21" s="94"/>
      <c r="Q21" s="94"/>
      <c r="R21" s="94"/>
      <c r="S21" s="94"/>
    </row>
    <row r="22" spans="1:19" ht="20.25" customHeight="1">
      <c r="A22" s="121" t="s">
        <v>135</v>
      </c>
      <c r="B22" s="205">
        <v>12</v>
      </c>
      <c r="C22" s="205"/>
      <c r="D22" s="53">
        <v>12372381</v>
      </c>
      <c r="E22" s="76"/>
      <c r="F22" s="53">
        <v>10358788</v>
      </c>
      <c r="G22" s="76"/>
      <c r="H22" s="53">
        <v>5463752</v>
      </c>
      <c r="I22" s="76"/>
      <c r="J22" s="53">
        <v>3746410</v>
      </c>
      <c r="L22" s="94"/>
      <c r="M22" s="94"/>
      <c r="N22" s="94"/>
      <c r="O22" s="94"/>
      <c r="P22" s="94"/>
      <c r="Q22" s="94"/>
      <c r="R22" s="94"/>
      <c r="S22" s="94"/>
    </row>
    <row r="23" spans="1:19" ht="20.25" customHeight="1">
      <c r="A23" s="121" t="s">
        <v>194</v>
      </c>
      <c r="B23" s="205"/>
      <c r="C23" s="205"/>
      <c r="D23" s="53">
        <v>160263</v>
      </c>
      <c r="E23" s="76"/>
      <c r="F23" s="53">
        <v>154689</v>
      </c>
      <c r="G23" s="76"/>
      <c r="H23" s="54">
        <v>0</v>
      </c>
      <c r="I23" s="76"/>
      <c r="J23" s="54" t="s">
        <v>190</v>
      </c>
      <c r="L23" s="94"/>
      <c r="M23" s="94"/>
      <c r="N23" s="94"/>
      <c r="O23" s="94"/>
      <c r="P23" s="94"/>
      <c r="Q23" s="94"/>
      <c r="R23" s="94"/>
      <c r="S23" s="94"/>
    </row>
    <row r="24" spans="1:19" ht="20.25" customHeight="1">
      <c r="A24" s="206" t="s">
        <v>95</v>
      </c>
      <c r="B24" s="123"/>
      <c r="C24" s="123"/>
      <c r="D24" s="66">
        <f>SUM(D21:D23)</f>
        <v>42515149</v>
      </c>
      <c r="E24" s="124"/>
      <c r="F24" s="66">
        <f>SUM(F21:F23)</f>
        <v>11264928</v>
      </c>
      <c r="G24" s="124"/>
      <c r="H24" s="66">
        <f>SUM(H21:H23)</f>
        <v>5463752</v>
      </c>
      <c r="I24" s="124"/>
      <c r="J24" s="66">
        <f>SUM(J21:J23)</f>
        <v>4091160</v>
      </c>
      <c r="L24" s="94"/>
      <c r="M24" s="94"/>
      <c r="N24" s="94"/>
      <c r="O24" s="94"/>
      <c r="P24" s="94"/>
      <c r="Q24" s="94"/>
      <c r="R24" s="94"/>
      <c r="S24" s="94"/>
    </row>
    <row r="25" spans="1:19" ht="20.25" customHeight="1">
      <c r="A25" s="207" t="s">
        <v>11</v>
      </c>
      <c r="B25" s="121"/>
      <c r="C25" s="121"/>
      <c r="D25" s="66">
        <f>D18+D24</f>
        <v>113074732</v>
      </c>
      <c r="E25" s="124"/>
      <c r="F25" s="66">
        <f>F18+F24</f>
        <v>99467123</v>
      </c>
      <c r="G25" s="124"/>
      <c r="H25" s="66">
        <f>H18+H24</f>
        <v>25114357</v>
      </c>
      <c r="I25" s="124"/>
      <c r="J25" s="66">
        <f>J18+J24</f>
        <v>31413369</v>
      </c>
      <c r="L25" s="94"/>
      <c r="M25" s="94"/>
      <c r="N25" s="94"/>
      <c r="O25" s="94"/>
      <c r="P25" s="94"/>
      <c r="Q25" s="94"/>
      <c r="R25" s="94"/>
      <c r="S25" s="94"/>
    </row>
    <row r="26" spans="1:19" ht="9" customHeight="1">
      <c r="A26" s="112"/>
      <c r="B26" s="123"/>
      <c r="C26" s="123"/>
      <c r="D26" s="124"/>
      <c r="E26" s="124"/>
      <c r="F26" s="124"/>
      <c r="G26" s="124"/>
      <c r="H26" s="124"/>
      <c r="I26" s="124"/>
      <c r="J26" s="124"/>
      <c r="M26" s="94"/>
      <c r="O26" s="94"/>
      <c r="Q26" s="94"/>
      <c r="S26" s="94"/>
    </row>
    <row r="27" spans="1:19" ht="20.25" customHeight="1">
      <c r="A27" s="112" t="s">
        <v>105</v>
      </c>
      <c r="D27" s="204"/>
      <c r="E27" s="204"/>
      <c r="F27" s="204"/>
      <c r="G27" s="204"/>
      <c r="H27" s="204"/>
      <c r="I27" s="204"/>
      <c r="J27" s="204"/>
      <c r="M27" s="94"/>
      <c r="O27" s="94"/>
      <c r="Q27" s="94"/>
      <c r="S27" s="94"/>
    </row>
    <row r="28" spans="1:19" ht="20.25" customHeight="1">
      <c r="A28" s="112" t="s">
        <v>39</v>
      </c>
      <c r="B28" s="116"/>
      <c r="C28" s="116"/>
      <c r="D28" s="204"/>
      <c r="E28" s="204"/>
      <c r="F28" s="204"/>
      <c r="G28" s="204"/>
      <c r="H28" s="204"/>
      <c r="I28" s="204"/>
      <c r="J28" s="204"/>
    </row>
    <row r="29" spans="1:19" ht="20.25" customHeight="1">
      <c r="A29" s="121" t="s">
        <v>12</v>
      </c>
      <c r="B29" s="121"/>
      <c r="C29" s="121"/>
      <c r="D29" s="204"/>
      <c r="E29" s="204"/>
      <c r="F29" s="204"/>
      <c r="G29" s="204"/>
      <c r="H29" s="204"/>
      <c r="I29" s="204"/>
      <c r="J29" s="204"/>
    </row>
    <row r="30" spans="1:19" ht="20.25" customHeight="1" thickBot="1">
      <c r="A30" s="208" t="s">
        <v>205</v>
      </c>
      <c r="B30" s="205"/>
      <c r="C30" s="205"/>
      <c r="D30" s="68">
        <v>405000000</v>
      </c>
      <c r="E30" s="124"/>
      <c r="F30" s="68">
        <v>405000000</v>
      </c>
      <c r="G30" s="124"/>
      <c r="H30" s="68">
        <v>405000000</v>
      </c>
      <c r="I30" s="124"/>
      <c r="J30" s="68">
        <v>405000000</v>
      </c>
      <c r="L30" s="94"/>
      <c r="M30" s="94"/>
      <c r="N30" s="94"/>
      <c r="O30" s="94"/>
      <c r="P30" s="94"/>
      <c r="Q30" s="94"/>
      <c r="R30" s="94"/>
      <c r="S30" s="94"/>
    </row>
    <row r="31" spans="1:19" ht="20.25" customHeight="1" thickTop="1">
      <c r="A31" s="121" t="s">
        <v>13</v>
      </c>
      <c r="B31" s="205"/>
      <c r="C31" s="205"/>
      <c r="D31" s="124"/>
      <c r="E31" s="124"/>
      <c r="F31" s="124"/>
      <c r="G31" s="124"/>
      <c r="H31" s="124"/>
      <c r="I31" s="124"/>
      <c r="J31" s="124"/>
      <c r="L31" s="94"/>
      <c r="M31" s="94"/>
      <c r="N31" s="94"/>
      <c r="O31" s="94"/>
      <c r="P31" s="94"/>
      <c r="Q31" s="94"/>
      <c r="R31" s="94"/>
      <c r="S31" s="94"/>
    </row>
    <row r="32" spans="1:19" ht="20.25" customHeight="1">
      <c r="A32" s="208" t="s">
        <v>205</v>
      </c>
      <c r="B32" s="205"/>
      <c r="C32" s="205"/>
      <c r="D32" s="53">
        <v>405000000</v>
      </c>
      <c r="E32" s="76"/>
      <c r="F32" s="53">
        <v>405000000</v>
      </c>
      <c r="G32" s="76"/>
      <c r="H32" s="53">
        <v>405000000</v>
      </c>
      <c r="I32" s="76"/>
      <c r="J32" s="53">
        <v>405000000</v>
      </c>
      <c r="L32" s="94"/>
      <c r="M32" s="94"/>
      <c r="N32" s="94"/>
      <c r="O32" s="94"/>
      <c r="P32" s="94"/>
      <c r="Q32" s="94"/>
      <c r="R32" s="94"/>
      <c r="S32" s="94"/>
    </row>
    <row r="33" spans="1:19" ht="20.25" customHeight="1">
      <c r="A33" s="115" t="s">
        <v>134</v>
      </c>
      <c r="B33" s="205"/>
      <c r="C33" s="205"/>
      <c r="D33" s="53">
        <v>370130335</v>
      </c>
      <c r="E33" s="76"/>
      <c r="F33" s="53">
        <v>370130335</v>
      </c>
      <c r="G33" s="76"/>
      <c r="H33" s="53">
        <v>370130335</v>
      </c>
      <c r="I33" s="76"/>
      <c r="J33" s="53">
        <v>370130335</v>
      </c>
      <c r="L33" s="94"/>
      <c r="M33" s="94"/>
      <c r="N33" s="94"/>
      <c r="O33" s="94"/>
      <c r="P33" s="94"/>
      <c r="Q33" s="94"/>
      <c r="R33" s="94"/>
      <c r="S33" s="94"/>
    </row>
    <row r="34" spans="1:19" ht="20.25" customHeight="1">
      <c r="A34" s="115" t="s">
        <v>183</v>
      </c>
      <c r="B34" s="205"/>
      <c r="C34" s="205"/>
      <c r="D34" s="124"/>
      <c r="E34" s="124"/>
      <c r="F34" s="124"/>
      <c r="G34" s="124"/>
      <c r="H34" s="204"/>
      <c r="I34" s="124"/>
      <c r="J34" s="204"/>
      <c r="M34" s="94"/>
      <c r="N34" s="94"/>
      <c r="O34" s="94"/>
      <c r="P34" s="94"/>
      <c r="Q34" s="94"/>
      <c r="R34" s="94"/>
      <c r="S34" s="94"/>
    </row>
    <row r="35" spans="1:19" ht="20.25" customHeight="1">
      <c r="A35" s="121" t="s">
        <v>154</v>
      </c>
      <c r="B35" s="116"/>
      <c r="C35" s="116"/>
      <c r="D35" s="209">
        <v>-1459276</v>
      </c>
      <c r="E35" s="124"/>
      <c r="F35" s="209">
        <v>-1459276</v>
      </c>
      <c r="G35" s="124"/>
      <c r="H35" s="54" t="s">
        <v>190</v>
      </c>
      <c r="I35" s="124"/>
      <c r="J35" s="54" t="s">
        <v>190</v>
      </c>
      <c r="L35" s="94"/>
      <c r="M35" s="94"/>
      <c r="N35" s="94"/>
      <c r="O35" s="94"/>
      <c r="P35" s="94"/>
      <c r="Q35" s="94"/>
      <c r="R35" s="94"/>
      <c r="S35" s="94"/>
    </row>
    <row r="36" spans="1:19" ht="20.25" customHeight="1">
      <c r="A36" s="112" t="s">
        <v>14</v>
      </c>
      <c r="B36" s="123"/>
      <c r="C36" s="123"/>
      <c r="D36" s="124"/>
      <c r="E36" s="124"/>
      <c r="F36" s="124"/>
      <c r="G36" s="124"/>
      <c r="H36" s="124"/>
      <c r="I36" s="124"/>
      <c r="J36" s="124"/>
      <c r="L36" s="94"/>
      <c r="M36" s="94"/>
      <c r="N36" s="94"/>
      <c r="O36" s="94"/>
      <c r="P36" s="94"/>
      <c r="Q36" s="94"/>
      <c r="R36" s="94"/>
      <c r="S36" s="94"/>
    </row>
    <row r="37" spans="1:19" ht="20.25" customHeight="1">
      <c r="A37" s="121" t="s">
        <v>99</v>
      </c>
      <c r="B37" s="116"/>
      <c r="C37" s="116"/>
      <c r="D37" s="124"/>
      <c r="E37" s="124"/>
      <c r="F37" s="124"/>
      <c r="G37" s="124"/>
      <c r="H37" s="124"/>
      <c r="I37" s="124"/>
      <c r="J37" s="124"/>
      <c r="M37" s="94"/>
      <c r="N37" s="45"/>
      <c r="O37" s="94"/>
      <c r="P37" s="94"/>
      <c r="Q37" s="94"/>
      <c r="R37" s="94"/>
      <c r="S37" s="94"/>
    </row>
    <row r="38" spans="1:19" ht="20.25" customHeight="1">
      <c r="A38" s="208" t="s">
        <v>100</v>
      </c>
      <c r="B38" s="116"/>
      <c r="C38" s="116"/>
      <c r="D38" s="53">
        <v>28500000</v>
      </c>
      <c r="E38" s="76"/>
      <c r="F38" s="53">
        <v>28500000</v>
      </c>
      <c r="G38" s="76"/>
      <c r="H38" s="53">
        <v>28500000</v>
      </c>
      <c r="I38" s="76"/>
      <c r="J38" s="53">
        <v>28500000</v>
      </c>
      <c r="L38" s="94"/>
      <c r="M38" s="94"/>
      <c r="N38" s="45"/>
      <c r="O38" s="94"/>
      <c r="P38" s="94"/>
      <c r="Q38" s="94"/>
      <c r="R38" s="94"/>
      <c r="S38" s="94"/>
    </row>
    <row r="39" spans="1:19" ht="20.25" customHeight="1">
      <c r="A39" s="121" t="s">
        <v>31</v>
      </c>
      <c r="B39" s="116"/>
      <c r="C39" s="116"/>
      <c r="D39" s="53">
        <v>57972072</v>
      </c>
      <c r="E39" s="76"/>
      <c r="F39" s="53">
        <v>88960919</v>
      </c>
      <c r="G39" s="76"/>
      <c r="H39" s="53">
        <v>13716131</v>
      </c>
      <c r="I39" s="76"/>
      <c r="J39" s="53">
        <v>77601295</v>
      </c>
      <c r="L39" s="94"/>
      <c r="M39" s="94"/>
      <c r="N39" s="94"/>
      <c r="O39" s="94"/>
      <c r="P39" s="94"/>
      <c r="Q39" s="94"/>
      <c r="R39" s="94"/>
      <c r="S39" s="94"/>
    </row>
    <row r="40" spans="1:19" ht="20.25" customHeight="1">
      <c r="A40" s="115" t="s">
        <v>133</v>
      </c>
      <c r="B40" s="116"/>
      <c r="C40" s="116"/>
      <c r="D40" s="69">
        <v>4978283</v>
      </c>
      <c r="E40" s="76"/>
      <c r="F40" s="69">
        <v>5909229</v>
      </c>
      <c r="G40" s="76"/>
      <c r="H40" s="69">
        <v>1573007</v>
      </c>
      <c r="I40" s="76"/>
      <c r="J40" s="69">
        <v>2516227</v>
      </c>
      <c r="L40" s="94"/>
      <c r="M40" s="94"/>
      <c r="N40" s="94"/>
      <c r="O40" s="94"/>
      <c r="P40" s="94"/>
      <c r="Q40" s="94"/>
      <c r="R40" s="94"/>
      <c r="S40" s="94"/>
    </row>
    <row r="41" spans="1:19" ht="6" customHeight="1">
      <c r="A41" s="121"/>
      <c r="B41" s="116"/>
      <c r="C41" s="116"/>
      <c r="M41" s="94"/>
      <c r="N41" s="45"/>
      <c r="O41" s="94"/>
      <c r="P41" s="94"/>
      <c r="Q41" s="94"/>
      <c r="R41" s="94"/>
      <c r="S41" s="94"/>
    </row>
    <row r="42" spans="1:19" ht="20.25" customHeight="1">
      <c r="A42" s="123" t="s">
        <v>215</v>
      </c>
      <c r="B42" s="116"/>
      <c r="C42" s="116"/>
      <c r="D42" s="41">
        <f>SUM(D32:D40)</f>
        <v>865121414</v>
      </c>
      <c r="E42" s="210"/>
      <c r="F42" s="41">
        <f>SUM(F32:F40)</f>
        <v>897041207</v>
      </c>
      <c r="G42" s="124"/>
      <c r="H42" s="41">
        <f>SUM(H32:H40)</f>
        <v>818919473</v>
      </c>
      <c r="I42" s="49"/>
      <c r="J42" s="41">
        <f>SUM(J32:J40)</f>
        <v>883747857</v>
      </c>
      <c r="L42" s="94"/>
      <c r="M42" s="94"/>
      <c r="N42" s="45"/>
      <c r="O42" s="94"/>
      <c r="P42" s="94"/>
      <c r="Q42" s="94"/>
      <c r="R42" s="94"/>
      <c r="S42" s="94"/>
    </row>
    <row r="43" spans="1:19" ht="20.25" hidden="1" customHeight="1">
      <c r="A43" s="115" t="s">
        <v>170</v>
      </c>
      <c r="B43" s="116"/>
      <c r="C43" s="116"/>
      <c r="D43" s="41"/>
      <c r="E43" s="210"/>
      <c r="F43" s="41"/>
      <c r="G43" s="124"/>
      <c r="H43" s="41"/>
      <c r="I43" s="49"/>
      <c r="J43" s="41"/>
      <c r="L43" s="94"/>
      <c r="M43" s="94"/>
      <c r="N43" s="94"/>
      <c r="O43" s="94"/>
      <c r="P43" s="45"/>
      <c r="Q43" s="94"/>
      <c r="R43" s="45"/>
      <c r="S43" s="94"/>
    </row>
    <row r="44" spans="1:19" ht="20.25" hidden="1" customHeight="1">
      <c r="A44" s="121" t="s">
        <v>155</v>
      </c>
      <c r="B44" s="116"/>
      <c r="C44" s="116"/>
      <c r="D44" s="54">
        <v>0</v>
      </c>
      <c r="E44" s="210"/>
      <c r="F44" s="54">
        <v>0</v>
      </c>
      <c r="G44" s="124"/>
      <c r="H44" s="54">
        <v>0</v>
      </c>
      <c r="I44" s="54"/>
      <c r="J44" s="54">
        <v>0</v>
      </c>
      <c r="L44" s="94"/>
      <c r="M44" s="94"/>
      <c r="N44" s="94"/>
      <c r="O44" s="94"/>
      <c r="P44" s="45"/>
      <c r="Q44" s="94"/>
      <c r="R44" s="45"/>
      <c r="S44" s="94"/>
    </row>
    <row r="45" spans="1:19" ht="20.25" customHeight="1">
      <c r="A45" s="115" t="s">
        <v>122</v>
      </c>
      <c r="B45" s="116"/>
      <c r="C45" s="116"/>
      <c r="D45" s="41">
        <v>26461871</v>
      </c>
      <c r="E45" s="210"/>
      <c r="F45" s="41">
        <v>28174383</v>
      </c>
      <c r="G45" s="124"/>
      <c r="H45" s="54">
        <v>0</v>
      </c>
      <c r="I45" s="54"/>
      <c r="J45" s="54" t="s">
        <v>190</v>
      </c>
      <c r="L45" s="94"/>
      <c r="M45" s="94"/>
      <c r="N45" s="94"/>
      <c r="O45" s="94"/>
      <c r="P45" s="45"/>
      <c r="Q45" s="94"/>
      <c r="R45" s="45"/>
      <c r="S45" s="94"/>
    </row>
    <row r="46" spans="1:19" ht="20.25" customHeight="1">
      <c r="A46" s="207" t="s">
        <v>107</v>
      </c>
      <c r="B46" s="121"/>
      <c r="C46" s="121"/>
      <c r="D46" s="37">
        <f>SUM(D42:D45)</f>
        <v>891583285</v>
      </c>
      <c r="E46" s="124"/>
      <c r="F46" s="37">
        <f>SUM(F42:F45)</f>
        <v>925215590</v>
      </c>
      <c r="G46" s="41"/>
      <c r="H46" s="37">
        <f>SUM(H42:H45)</f>
        <v>818919473</v>
      </c>
      <c r="I46" s="41"/>
      <c r="J46" s="37">
        <f>SUM(J42:J45)</f>
        <v>883747857</v>
      </c>
      <c r="L46" s="124"/>
      <c r="M46" s="94"/>
      <c r="N46" s="45"/>
      <c r="O46" s="94"/>
      <c r="P46" s="45"/>
      <c r="Q46" s="94"/>
      <c r="R46" s="45"/>
      <c r="S46" s="94"/>
    </row>
    <row r="47" spans="1:19" ht="20.25" customHeight="1" thickBot="1">
      <c r="A47" s="222" t="s">
        <v>106</v>
      </c>
      <c r="B47" s="222"/>
      <c r="C47" s="125"/>
      <c r="D47" s="68">
        <f>D25+D46</f>
        <v>1004658017</v>
      </c>
      <c r="E47" s="76"/>
      <c r="F47" s="68">
        <f>F25+F46</f>
        <v>1024682713</v>
      </c>
      <c r="G47" s="76"/>
      <c r="H47" s="68">
        <f>H25+H46</f>
        <v>844033830</v>
      </c>
      <c r="I47" s="76"/>
      <c r="J47" s="68">
        <f>J25+J46</f>
        <v>915161226</v>
      </c>
      <c r="L47" s="124"/>
      <c r="M47" s="94"/>
      <c r="N47" s="45"/>
      <c r="O47" s="94"/>
      <c r="P47" s="45"/>
      <c r="Q47" s="94"/>
      <c r="R47" s="45"/>
      <c r="S47" s="94"/>
    </row>
    <row r="48" spans="1:19" ht="20.25" customHeight="1" thickTop="1">
      <c r="A48" s="125"/>
      <c r="B48" s="125"/>
      <c r="C48" s="125"/>
      <c r="D48" s="124"/>
      <c r="E48" s="124"/>
      <c r="F48" s="124"/>
      <c r="G48" s="124"/>
      <c r="H48" s="124"/>
      <c r="I48" s="124"/>
      <c r="J48" s="124"/>
    </row>
    <row r="49" spans="1:10" ht="20.25" customHeight="1">
      <c r="A49" s="125"/>
      <c r="B49" s="125"/>
      <c r="C49" s="125"/>
      <c r="D49" s="124"/>
      <c r="E49" s="124"/>
      <c r="F49" s="124"/>
      <c r="G49" s="124"/>
      <c r="H49" s="124"/>
      <c r="I49" s="124"/>
      <c r="J49" s="124"/>
    </row>
    <row r="50" spans="1:10" ht="20.25" customHeight="1">
      <c r="A50" s="125"/>
      <c r="B50" s="125"/>
      <c r="C50" s="125"/>
      <c r="D50" s="124"/>
      <c r="E50" s="124"/>
      <c r="F50" s="124"/>
      <c r="G50" s="124"/>
      <c r="H50" s="124"/>
      <c r="I50" s="124"/>
      <c r="J50" s="124"/>
    </row>
    <row r="51" spans="1:10" ht="20.25" customHeight="1">
      <c r="A51" s="125"/>
      <c r="B51" s="125"/>
      <c r="C51" s="125"/>
      <c r="D51" s="124"/>
      <c r="E51" s="124"/>
      <c r="F51" s="124"/>
      <c r="G51" s="124"/>
      <c r="H51" s="124"/>
      <c r="I51" s="124"/>
      <c r="J51" s="124"/>
    </row>
    <row r="52" spans="1:10" ht="20.25" customHeight="1">
      <c r="A52" s="125"/>
      <c r="B52" s="125"/>
      <c r="C52" s="125"/>
      <c r="D52" s="124"/>
      <c r="E52" s="124"/>
      <c r="F52" s="124"/>
      <c r="G52" s="124"/>
      <c r="H52" s="124"/>
      <c r="I52" s="124"/>
      <c r="J52" s="124"/>
    </row>
    <row r="53" spans="1:10" ht="20.25" customHeight="1">
      <c r="A53" s="125"/>
      <c r="B53" s="125"/>
      <c r="C53" s="125"/>
      <c r="D53" s="124"/>
      <c r="E53" s="124"/>
      <c r="F53" s="124"/>
      <c r="G53" s="124"/>
      <c r="H53" s="124"/>
      <c r="I53" s="124"/>
      <c r="J53" s="124"/>
    </row>
    <row r="54" spans="1:10" ht="20.25" customHeight="1">
      <c r="A54" s="125"/>
      <c r="B54" s="125"/>
      <c r="C54" s="125"/>
      <c r="D54" s="124"/>
      <c r="E54" s="124"/>
      <c r="F54" s="124"/>
      <c r="G54" s="124"/>
      <c r="H54" s="124"/>
      <c r="I54" s="124"/>
      <c r="J54" s="124"/>
    </row>
    <row r="55" spans="1:10" ht="20.25" customHeight="1">
      <c r="A55" s="125"/>
      <c r="B55" s="125"/>
      <c r="C55" s="125"/>
      <c r="D55" s="124"/>
      <c r="E55" s="124"/>
      <c r="F55" s="124"/>
      <c r="G55" s="124"/>
      <c r="H55" s="124"/>
      <c r="I55" s="124"/>
      <c r="J55" s="124"/>
    </row>
    <row r="56" spans="1:10" ht="20.25" customHeight="1">
      <c r="A56" s="125"/>
      <c r="B56" s="125"/>
      <c r="C56" s="125"/>
      <c r="D56" s="124"/>
      <c r="E56" s="124"/>
      <c r="F56" s="124"/>
      <c r="G56" s="124"/>
      <c r="H56" s="124"/>
      <c r="I56" s="124"/>
      <c r="J56" s="124"/>
    </row>
    <row r="57" spans="1:10" ht="20.25" customHeight="1">
      <c r="A57" s="125"/>
      <c r="B57" s="125"/>
      <c r="C57" s="125"/>
      <c r="D57" s="124"/>
      <c r="E57" s="124"/>
      <c r="F57" s="124"/>
      <c r="G57" s="124"/>
      <c r="H57" s="124"/>
      <c r="I57" s="124"/>
      <c r="J57" s="124"/>
    </row>
    <row r="58" spans="1:10" ht="20.25" customHeight="1">
      <c r="A58" s="125"/>
      <c r="B58" s="125"/>
      <c r="C58" s="125"/>
      <c r="D58" s="124"/>
      <c r="E58" s="124"/>
      <c r="F58" s="124"/>
      <c r="G58" s="124"/>
      <c r="H58" s="124"/>
      <c r="I58" s="124"/>
      <c r="J58" s="124"/>
    </row>
    <row r="59" spans="1:10" ht="20.25" customHeight="1">
      <c r="A59" s="125"/>
      <c r="B59" s="125"/>
      <c r="C59" s="125"/>
      <c r="D59" s="124"/>
      <c r="E59" s="124"/>
      <c r="F59" s="124"/>
      <c r="G59" s="124"/>
      <c r="H59" s="124"/>
      <c r="I59" s="124"/>
      <c r="J59" s="124"/>
    </row>
    <row r="60" spans="1:10" ht="20.25" customHeight="1">
      <c r="A60" s="125"/>
      <c r="B60" s="125"/>
      <c r="C60" s="125"/>
      <c r="D60" s="124"/>
      <c r="E60" s="124"/>
      <c r="F60" s="124"/>
      <c r="G60" s="124"/>
      <c r="H60" s="124"/>
      <c r="I60" s="124"/>
      <c r="J60" s="124"/>
    </row>
    <row r="61" spans="1:10" ht="21" customHeight="1">
      <c r="A61" s="115" t="s">
        <v>97</v>
      </c>
      <c r="H61" s="124"/>
      <c r="I61" s="124"/>
      <c r="J61" s="124"/>
    </row>
    <row r="62" spans="1:10" ht="21" customHeight="1">
      <c r="D62" s="45"/>
      <c r="E62" s="45"/>
      <c r="F62" s="45"/>
      <c r="G62" s="45"/>
      <c r="H62" s="45"/>
      <c r="I62" s="45"/>
      <c r="J62" s="45"/>
    </row>
    <row r="63" spans="1:10" ht="21" customHeight="1">
      <c r="G63" s="124"/>
      <c r="H63" s="124"/>
      <c r="I63" s="124"/>
      <c r="J63" s="124"/>
    </row>
    <row r="64" spans="1:10" ht="21" customHeight="1">
      <c r="H64" s="45"/>
      <c r="J64" s="45"/>
    </row>
    <row r="65" spans="4:10" ht="21" customHeight="1">
      <c r="D65" s="53"/>
      <c r="E65" s="76"/>
      <c r="F65" s="53"/>
      <c r="G65" s="76"/>
      <c r="H65" s="53"/>
      <c r="I65" s="76"/>
      <c r="J65" s="53"/>
    </row>
  </sheetData>
  <mergeCells count="12">
    <mergeCell ref="F11:G11"/>
    <mergeCell ref="A47:B47"/>
    <mergeCell ref="D11:E11"/>
    <mergeCell ref="H11:I11"/>
    <mergeCell ref="A4:J4"/>
    <mergeCell ref="A1:J1"/>
    <mergeCell ref="A2:J2"/>
    <mergeCell ref="D7:G7"/>
    <mergeCell ref="H7:J7"/>
    <mergeCell ref="D6:G6"/>
    <mergeCell ref="H6:J6"/>
    <mergeCell ref="A3:J3"/>
  </mergeCells>
  <pageMargins left="0.8" right="0.3" top="1" bottom="0.5" header="0.5" footer="0.3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44B8-4D18-4A67-B130-DB3E11ABF6D0}">
  <sheetPr>
    <tabColor rgb="FF00B050"/>
  </sheetPr>
  <dimension ref="A1:Z62"/>
  <sheetViews>
    <sheetView topLeftCell="A48" zoomScaleNormal="100" zoomScaleSheetLayoutView="70" workbookViewId="0">
      <selection activeCell="A52" sqref="A52"/>
    </sheetView>
  </sheetViews>
  <sheetFormatPr defaultColWidth="9.09765625" defaultRowHeight="21" customHeight="1"/>
  <cols>
    <col min="1" max="1" width="69.3984375" style="178" customWidth="1"/>
    <col min="2" max="2" width="11.8984375" style="178" customWidth="1"/>
    <col min="3" max="3" width="1" style="178" customWidth="1"/>
    <col min="4" max="4" width="16.09765625" style="178" bestFit="1" customWidth="1"/>
    <col min="5" max="5" width="1" style="178" customWidth="1"/>
    <col min="6" max="6" width="16.09765625" style="178" bestFit="1" customWidth="1"/>
    <col min="7" max="7" width="1" style="178" customWidth="1"/>
    <col min="8" max="8" width="15.59765625" style="178" bestFit="1" customWidth="1"/>
    <col min="9" max="9" width="1" style="178" customWidth="1"/>
    <col min="10" max="10" width="16.09765625" style="178" customWidth="1"/>
    <col min="11" max="11" width="17.09765625" style="178" customWidth="1"/>
    <col min="12" max="12" width="19.3984375" style="178" bestFit="1" customWidth="1"/>
    <col min="13" max="13" width="10.69921875" style="178" customWidth="1"/>
    <col min="14" max="14" width="20.59765625" style="178" bestFit="1" customWidth="1"/>
    <col min="15" max="15" width="10.69921875" style="178" customWidth="1"/>
    <col min="16" max="16" width="19.3984375" style="178" bestFit="1" customWidth="1"/>
    <col min="17" max="17" width="10.69921875" style="178" customWidth="1"/>
    <col min="18" max="18" width="19.3984375" style="178" bestFit="1" customWidth="1"/>
    <col min="19" max="19" width="10.69921875" style="178" customWidth="1"/>
    <col min="20" max="20" width="19.3984375" style="73" bestFit="1" customWidth="1"/>
    <col min="21" max="21" width="9.09765625" style="73" bestFit="1" customWidth="1"/>
    <col min="22" max="22" width="20.59765625" style="73" bestFit="1" customWidth="1"/>
    <col min="23" max="23" width="9.09765625" style="73" bestFit="1" customWidth="1"/>
    <col min="24" max="24" width="19.3984375" style="73" bestFit="1" customWidth="1"/>
    <col min="25" max="25" width="9.09765625" style="178" bestFit="1" customWidth="1"/>
    <col min="26" max="26" width="19.3984375" style="178" bestFit="1" customWidth="1"/>
    <col min="27" max="16384" width="9.09765625" style="178"/>
  </cols>
  <sheetData>
    <row r="1" spans="1:26" ht="21" customHeight="1">
      <c r="A1" s="216" t="str">
        <f>ASSET!A1</f>
        <v>SPECIALTY  NATURAL  PRODUCTS  PUBLIC  COMPANY  LIMITED  AND  ITS  SUBSIDIARIES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26" ht="21" customHeight="1">
      <c r="A2" s="216" t="s">
        <v>193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26" ht="21" customHeight="1">
      <c r="A3" s="217" t="s">
        <v>241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26" ht="21" customHeight="1">
      <c r="A4" s="217" t="s">
        <v>40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26" ht="21" customHeight="1">
      <c r="A5" s="215" t="s">
        <v>114</v>
      </c>
      <c r="B5" s="215"/>
      <c r="C5" s="215"/>
      <c r="D5" s="215"/>
      <c r="E5" s="215"/>
      <c r="F5" s="215"/>
      <c r="G5" s="215"/>
      <c r="H5" s="215"/>
      <c r="I5" s="215"/>
      <c r="J5" s="215"/>
    </row>
    <row r="6" spans="1:26" s="112" customFormat="1" ht="6" customHeight="1">
      <c r="T6" s="71"/>
      <c r="U6" s="71"/>
      <c r="V6" s="71"/>
      <c r="W6" s="71"/>
      <c r="X6" s="71"/>
    </row>
    <row r="7" spans="1:26" ht="21" customHeight="1">
      <c r="A7" s="130"/>
      <c r="B7" s="135" t="s">
        <v>91</v>
      </c>
      <c r="C7" s="135"/>
      <c r="D7" s="223" t="s">
        <v>50</v>
      </c>
      <c r="E7" s="223"/>
      <c r="F7" s="223"/>
      <c r="G7" s="137"/>
      <c r="H7" s="216" t="s">
        <v>51</v>
      </c>
      <c r="I7" s="216"/>
      <c r="J7" s="216"/>
    </row>
    <row r="8" spans="1:26" ht="21" customHeight="1">
      <c r="A8" s="130"/>
      <c r="B8" s="137"/>
      <c r="C8" s="137"/>
      <c r="D8" s="216" t="s">
        <v>49</v>
      </c>
      <c r="E8" s="216"/>
      <c r="F8" s="216"/>
      <c r="G8" s="137"/>
      <c r="H8" s="216" t="s">
        <v>49</v>
      </c>
      <c r="I8" s="216"/>
      <c r="J8" s="216"/>
    </row>
    <row r="9" spans="1:26" ht="21" customHeight="1">
      <c r="A9" s="173"/>
      <c r="B9" s="149"/>
      <c r="C9" s="149"/>
      <c r="D9" s="135">
        <v>2026</v>
      </c>
      <c r="E9" s="135"/>
      <c r="F9" s="135">
        <v>2025</v>
      </c>
      <c r="G9" s="149"/>
      <c r="H9" s="135">
        <v>2026</v>
      </c>
      <c r="I9" s="135"/>
      <c r="J9" s="135">
        <v>2025</v>
      </c>
    </row>
    <row r="10" spans="1:26" ht="21" customHeight="1">
      <c r="A10" s="134" t="s">
        <v>112</v>
      </c>
      <c r="B10" s="133"/>
      <c r="C10" s="133"/>
      <c r="D10" s="181"/>
      <c r="E10" s="181"/>
      <c r="F10" s="181"/>
      <c r="G10" s="181"/>
      <c r="H10" s="181"/>
      <c r="I10" s="181"/>
      <c r="J10" s="181"/>
    </row>
    <row r="11" spans="1:26" ht="21" customHeight="1">
      <c r="A11" s="142" t="s">
        <v>117</v>
      </c>
      <c r="B11" s="133"/>
      <c r="C11" s="133"/>
      <c r="D11" s="35">
        <v>129438849</v>
      </c>
      <c r="E11" s="36"/>
      <c r="F11" s="35">
        <v>139966453</v>
      </c>
      <c r="G11" s="36"/>
      <c r="H11" s="35">
        <v>41191227</v>
      </c>
      <c r="I11" s="36"/>
      <c r="J11" s="35">
        <v>56539402</v>
      </c>
      <c r="K11" s="211"/>
      <c r="L11" s="94"/>
      <c r="M11" s="94"/>
      <c r="N11" s="94"/>
      <c r="O11" s="94"/>
      <c r="P11" s="94"/>
      <c r="Q11" s="94"/>
      <c r="R11" s="94"/>
      <c r="S11" s="94"/>
      <c r="T11" s="85"/>
      <c r="Y11" s="73"/>
      <c r="Z11" s="73"/>
    </row>
    <row r="12" spans="1:26" ht="21" customHeight="1">
      <c r="A12" s="142" t="s">
        <v>130</v>
      </c>
      <c r="B12" s="133"/>
      <c r="C12" s="133"/>
      <c r="D12" s="35">
        <v>1844705</v>
      </c>
      <c r="E12" s="36"/>
      <c r="F12" s="35">
        <v>1412170</v>
      </c>
      <c r="G12" s="36"/>
      <c r="H12" s="35">
        <v>1993385</v>
      </c>
      <c r="I12" s="35"/>
      <c r="J12" s="35">
        <v>3835370</v>
      </c>
      <c r="K12" s="211"/>
      <c r="L12" s="94"/>
      <c r="M12" s="94"/>
      <c r="N12" s="94"/>
      <c r="O12" s="94"/>
      <c r="P12" s="94"/>
      <c r="Q12" s="94"/>
      <c r="R12" s="94"/>
      <c r="S12" s="94"/>
      <c r="T12" s="85"/>
      <c r="Y12" s="73"/>
      <c r="Z12" s="73"/>
    </row>
    <row r="13" spans="1:26" ht="21" customHeight="1">
      <c r="A13" s="142" t="s">
        <v>16</v>
      </c>
      <c r="B13" s="133"/>
      <c r="C13" s="133"/>
      <c r="D13" s="35">
        <v>7247778</v>
      </c>
      <c r="E13" s="36"/>
      <c r="F13" s="35">
        <v>3707898</v>
      </c>
      <c r="G13" s="36"/>
      <c r="H13" s="35">
        <v>7729126</v>
      </c>
      <c r="I13" s="36"/>
      <c r="J13" s="35">
        <v>5264390</v>
      </c>
      <c r="K13" s="211"/>
      <c r="L13" s="94"/>
      <c r="M13" s="94"/>
      <c r="N13" s="94"/>
      <c r="O13" s="94"/>
      <c r="P13" s="94"/>
      <c r="Q13" s="94"/>
      <c r="R13" s="94"/>
      <c r="S13" s="94"/>
      <c r="T13" s="85"/>
      <c r="Y13" s="73"/>
      <c r="Z13" s="73"/>
    </row>
    <row r="14" spans="1:26" ht="9.75" hidden="1" customHeight="1">
      <c r="A14" s="142" t="s">
        <v>181</v>
      </c>
      <c r="B14" s="133" t="s">
        <v>191</v>
      </c>
      <c r="C14" s="133"/>
      <c r="D14" s="54"/>
      <c r="E14" s="182"/>
      <c r="F14" s="54"/>
      <c r="G14" s="182"/>
      <c r="H14" s="80"/>
      <c r="I14" s="36"/>
      <c r="J14" s="80"/>
      <c r="K14" s="211"/>
      <c r="L14" s="94"/>
      <c r="M14" s="94"/>
      <c r="N14" s="94"/>
      <c r="O14" s="94"/>
      <c r="P14" s="94"/>
      <c r="Q14" s="94"/>
      <c r="R14" s="94"/>
      <c r="S14" s="94"/>
      <c r="T14" s="85"/>
      <c r="Y14" s="73"/>
      <c r="Z14" s="73"/>
    </row>
    <row r="15" spans="1:26" ht="21" hidden="1" customHeight="1">
      <c r="A15" s="142" t="s">
        <v>181</v>
      </c>
      <c r="B15" s="133" t="s">
        <v>204</v>
      </c>
      <c r="C15" s="133"/>
      <c r="D15" s="54">
        <v>0</v>
      </c>
      <c r="E15" s="182"/>
      <c r="F15" s="54" t="s">
        <v>190</v>
      </c>
      <c r="G15" s="182"/>
      <c r="H15" s="35">
        <v>0</v>
      </c>
      <c r="I15" s="36"/>
      <c r="J15" s="80" t="s">
        <v>190</v>
      </c>
      <c r="K15" s="211"/>
      <c r="L15" s="94"/>
      <c r="M15" s="94"/>
      <c r="N15" s="94"/>
      <c r="O15" s="94"/>
      <c r="P15" s="94"/>
      <c r="Q15" s="94"/>
      <c r="R15" s="94"/>
      <c r="S15" s="94"/>
      <c r="T15" s="85"/>
      <c r="Y15" s="73"/>
      <c r="Z15" s="73"/>
    </row>
    <row r="16" spans="1:26" ht="21" customHeight="1">
      <c r="A16" s="183" t="s">
        <v>131</v>
      </c>
      <c r="B16" s="181"/>
      <c r="C16" s="181"/>
      <c r="D16" s="37">
        <f>SUM(D11:D15)</f>
        <v>138531332</v>
      </c>
      <c r="E16" s="36"/>
      <c r="F16" s="37">
        <f>SUM(F11:F14)</f>
        <v>145086521</v>
      </c>
      <c r="G16" s="36"/>
      <c r="H16" s="37">
        <f>SUM(H11:H15)</f>
        <v>50913738</v>
      </c>
      <c r="I16" s="36"/>
      <c r="J16" s="37">
        <f>SUM(J11:J15)</f>
        <v>65639162</v>
      </c>
      <c r="K16" s="211"/>
      <c r="L16" s="94"/>
      <c r="M16" s="94"/>
      <c r="N16" s="94"/>
      <c r="O16" s="94"/>
      <c r="P16" s="94"/>
      <c r="Q16" s="94"/>
      <c r="R16" s="94"/>
      <c r="S16" s="94"/>
      <c r="T16" s="85"/>
      <c r="Y16" s="73"/>
      <c r="Z16" s="73"/>
    </row>
    <row r="17" spans="1:26" ht="21" customHeight="1">
      <c r="A17" s="184"/>
      <c r="B17" s="133"/>
      <c r="C17" s="133"/>
      <c r="D17" s="38"/>
      <c r="E17" s="36"/>
      <c r="F17" s="38"/>
      <c r="G17" s="36"/>
      <c r="H17" s="35"/>
      <c r="I17" s="36"/>
      <c r="J17" s="35"/>
      <c r="K17" s="211"/>
      <c r="M17" s="94"/>
      <c r="O17" s="94"/>
      <c r="Q17" s="94"/>
      <c r="S17" s="94"/>
      <c r="T17" s="85"/>
      <c r="Y17" s="73"/>
      <c r="Z17" s="73"/>
    </row>
    <row r="18" spans="1:26" ht="21" customHeight="1">
      <c r="A18" s="134" t="s">
        <v>113</v>
      </c>
      <c r="B18" s="133"/>
      <c r="C18" s="133"/>
      <c r="D18" s="38"/>
      <c r="E18" s="36"/>
      <c r="F18" s="38"/>
      <c r="G18" s="36"/>
      <c r="H18" s="35"/>
      <c r="I18" s="36"/>
      <c r="J18" s="35"/>
      <c r="K18" s="211"/>
      <c r="M18" s="94"/>
      <c r="O18" s="94"/>
      <c r="Q18" s="94"/>
      <c r="S18" s="94"/>
      <c r="T18" s="85"/>
      <c r="Y18" s="73"/>
      <c r="Z18" s="73"/>
    </row>
    <row r="19" spans="1:26" ht="21" customHeight="1">
      <c r="A19" s="142" t="s">
        <v>149</v>
      </c>
      <c r="B19" s="133"/>
      <c r="C19" s="133"/>
      <c r="D19" s="58">
        <v>85030823</v>
      </c>
      <c r="E19" s="36"/>
      <c r="F19" s="35">
        <v>82593060</v>
      </c>
      <c r="G19" s="36"/>
      <c r="H19" s="35">
        <v>29672927</v>
      </c>
      <c r="I19" s="36"/>
      <c r="J19" s="35">
        <v>32882838</v>
      </c>
      <c r="K19" s="211"/>
      <c r="L19" s="94"/>
      <c r="M19" s="94"/>
      <c r="N19" s="94"/>
      <c r="O19" s="94"/>
      <c r="P19" s="94"/>
      <c r="Q19" s="94"/>
      <c r="R19" s="94"/>
      <c r="S19" s="94"/>
      <c r="T19" s="85"/>
      <c r="Y19" s="73"/>
      <c r="Z19" s="73"/>
    </row>
    <row r="20" spans="1:26" ht="21" customHeight="1">
      <c r="A20" s="142" t="s">
        <v>139</v>
      </c>
      <c r="B20" s="132"/>
      <c r="C20" s="132"/>
      <c r="D20" s="58">
        <v>1102501</v>
      </c>
      <c r="E20" s="36"/>
      <c r="F20" s="35">
        <v>478539</v>
      </c>
      <c r="G20" s="36"/>
      <c r="H20" s="35">
        <v>1172091</v>
      </c>
      <c r="I20" s="36"/>
      <c r="J20" s="35">
        <v>1186299</v>
      </c>
      <c r="K20" s="211"/>
      <c r="L20" s="94"/>
      <c r="M20" s="94"/>
      <c r="N20" s="94"/>
      <c r="O20" s="94"/>
      <c r="P20" s="94"/>
      <c r="Q20" s="94"/>
      <c r="R20" s="94"/>
      <c r="S20" s="94"/>
      <c r="T20" s="85"/>
      <c r="Y20" s="73"/>
      <c r="Z20" s="73"/>
    </row>
    <row r="21" spans="1:26" ht="21" customHeight="1">
      <c r="A21" s="142" t="s">
        <v>168</v>
      </c>
      <c r="B21" s="132"/>
      <c r="C21" s="132"/>
      <c r="D21" s="58">
        <v>5235217</v>
      </c>
      <c r="E21" s="36"/>
      <c r="F21" s="58">
        <v>5623296</v>
      </c>
      <c r="G21" s="36"/>
      <c r="H21" s="35">
        <v>1427590</v>
      </c>
      <c r="I21" s="36"/>
      <c r="J21" s="58">
        <v>1686764</v>
      </c>
      <c r="K21" s="211"/>
      <c r="L21" s="94"/>
      <c r="M21" s="94"/>
      <c r="N21" s="94"/>
      <c r="O21" s="94"/>
      <c r="P21" s="94"/>
      <c r="Q21" s="94"/>
      <c r="R21" s="94"/>
      <c r="S21" s="94"/>
      <c r="T21" s="85"/>
      <c r="Y21" s="73"/>
      <c r="Z21" s="73"/>
    </row>
    <row r="22" spans="1:26" ht="21" customHeight="1">
      <c r="A22" s="142" t="s">
        <v>93</v>
      </c>
      <c r="B22" s="133"/>
      <c r="C22" s="133"/>
      <c r="D22" s="58">
        <v>22917543</v>
      </c>
      <c r="E22" s="36"/>
      <c r="F22" s="58">
        <v>21361842</v>
      </c>
      <c r="G22" s="36"/>
      <c r="H22" s="35">
        <v>14700901</v>
      </c>
      <c r="I22" s="36"/>
      <c r="J22" s="58">
        <v>11543093</v>
      </c>
      <c r="K22" s="211"/>
      <c r="L22" s="94"/>
      <c r="M22" s="94"/>
      <c r="N22" s="94"/>
      <c r="O22" s="94"/>
      <c r="P22" s="94"/>
      <c r="Q22" s="94"/>
      <c r="R22" s="94"/>
      <c r="S22" s="94"/>
      <c r="T22" s="85"/>
      <c r="Y22" s="73"/>
      <c r="Z22" s="73"/>
    </row>
    <row r="23" spans="1:26" ht="21" customHeight="1">
      <c r="A23" s="183" t="s">
        <v>132</v>
      </c>
      <c r="B23" s="133"/>
      <c r="C23" s="133"/>
      <c r="D23" s="37">
        <f>SUM(D19:D22)</f>
        <v>114286084</v>
      </c>
      <c r="E23" s="36"/>
      <c r="F23" s="37">
        <f>SUM(F19:F22)</f>
        <v>110056737</v>
      </c>
      <c r="G23" s="36"/>
      <c r="H23" s="37">
        <f>SUM(H19:H22)</f>
        <v>46973509</v>
      </c>
      <c r="I23" s="36"/>
      <c r="J23" s="37">
        <f>SUM(J19:J22)</f>
        <v>47298994</v>
      </c>
      <c r="K23" s="211"/>
      <c r="L23" s="94"/>
      <c r="M23" s="94"/>
      <c r="N23" s="94"/>
      <c r="O23" s="94"/>
      <c r="P23" s="94"/>
      <c r="Q23" s="94"/>
      <c r="R23" s="94"/>
      <c r="S23" s="94"/>
      <c r="T23" s="85"/>
      <c r="Y23" s="73"/>
      <c r="Z23" s="73"/>
    </row>
    <row r="24" spans="1:26" ht="21" customHeight="1">
      <c r="A24" s="184"/>
      <c r="B24" s="133"/>
      <c r="C24" s="133"/>
      <c r="D24" s="38"/>
      <c r="E24" s="36"/>
      <c r="F24" s="38"/>
      <c r="G24" s="36"/>
      <c r="H24" s="35"/>
      <c r="I24" s="36"/>
      <c r="J24" s="35"/>
      <c r="K24" s="211"/>
      <c r="L24" s="94"/>
      <c r="M24" s="94"/>
      <c r="N24" s="94"/>
      <c r="O24" s="94"/>
      <c r="P24" s="94"/>
      <c r="Q24" s="94"/>
      <c r="R24" s="94"/>
      <c r="S24" s="94"/>
      <c r="T24" s="85"/>
      <c r="Y24" s="73"/>
      <c r="Z24" s="73"/>
    </row>
    <row r="25" spans="1:26" ht="21" customHeight="1">
      <c r="A25" s="149" t="s">
        <v>152</v>
      </c>
      <c r="B25" s="149"/>
      <c r="C25" s="149"/>
      <c r="D25" s="35">
        <f>D16-D23</f>
        <v>24245248</v>
      </c>
      <c r="E25" s="36"/>
      <c r="F25" s="35">
        <f>SUM(F16-F23)</f>
        <v>35029784</v>
      </c>
      <c r="G25" s="36"/>
      <c r="H25" s="35">
        <f>H16-H23</f>
        <v>3940229</v>
      </c>
      <c r="I25" s="36"/>
      <c r="J25" s="35">
        <f>J16-J23</f>
        <v>18340168</v>
      </c>
      <c r="K25" s="211"/>
      <c r="L25" s="94"/>
      <c r="M25" s="94"/>
      <c r="N25" s="94"/>
      <c r="O25" s="94"/>
      <c r="P25" s="94"/>
      <c r="Q25" s="94"/>
      <c r="R25" s="94"/>
      <c r="S25" s="94"/>
      <c r="T25" s="85"/>
      <c r="Y25" s="73"/>
      <c r="Z25" s="73"/>
    </row>
    <row r="26" spans="1:26" ht="21" customHeight="1">
      <c r="A26" s="141" t="s">
        <v>153</v>
      </c>
      <c r="B26" s="133"/>
      <c r="C26" s="133"/>
      <c r="D26" s="35">
        <v>237424</v>
      </c>
      <c r="E26" s="36"/>
      <c r="F26" s="35">
        <v>92305</v>
      </c>
      <c r="G26" s="36"/>
      <c r="H26" s="41">
        <v>17329</v>
      </c>
      <c r="I26" s="42"/>
      <c r="J26" s="41">
        <v>33515</v>
      </c>
      <c r="K26" s="211"/>
      <c r="L26" s="94"/>
      <c r="M26" s="94"/>
      <c r="N26" s="94"/>
      <c r="O26" s="94"/>
      <c r="P26" s="94"/>
      <c r="Q26" s="94"/>
      <c r="R26" s="94"/>
      <c r="S26" s="94"/>
      <c r="T26" s="85"/>
      <c r="Y26" s="73"/>
      <c r="Z26" s="73"/>
    </row>
    <row r="27" spans="1:26" ht="21" customHeight="1">
      <c r="A27" s="141" t="s">
        <v>182</v>
      </c>
      <c r="B27" s="133">
        <v>4.2</v>
      </c>
      <c r="C27" s="133"/>
      <c r="D27" s="35">
        <v>54003</v>
      </c>
      <c r="E27" s="36"/>
      <c r="F27" s="35">
        <v>47676</v>
      </c>
      <c r="G27" s="36"/>
      <c r="H27" s="54">
        <v>0</v>
      </c>
      <c r="I27" s="36"/>
      <c r="J27" s="54" t="s">
        <v>190</v>
      </c>
      <c r="K27" s="211"/>
      <c r="L27" s="94"/>
      <c r="M27" s="94"/>
      <c r="N27" s="94"/>
      <c r="O27" s="94"/>
      <c r="P27" s="94"/>
      <c r="Q27" s="94"/>
      <c r="R27" s="94"/>
      <c r="S27" s="94"/>
      <c r="T27" s="85"/>
      <c r="Y27" s="73"/>
      <c r="Z27" s="73"/>
    </row>
    <row r="28" spans="1:26" ht="21" customHeight="1">
      <c r="A28" s="149" t="s">
        <v>197</v>
      </c>
      <c r="B28" s="149"/>
      <c r="C28" s="149"/>
      <c r="D28" s="92">
        <f>D25-D26+D27</f>
        <v>24061827</v>
      </c>
      <c r="E28" s="36"/>
      <c r="F28" s="92">
        <f>F25-F26+F27</f>
        <v>34985155</v>
      </c>
      <c r="G28" s="36"/>
      <c r="H28" s="92">
        <f>H25-H26+H27</f>
        <v>3922900</v>
      </c>
      <c r="I28" s="36"/>
      <c r="J28" s="92">
        <f>SUM(J25-J26)</f>
        <v>18306653</v>
      </c>
      <c r="K28" s="211"/>
      <c r="L28" s="94"/>
      <c r="M28" s="94"/>
      <c r="N28" s="94"/>
      <c r="O28" s="94"/>
      <c r="P28" s="94"/>
      <c r="Q28" s="94"/>
      <c r="R28" s="94"/>
      <c r="S28" s="94"/>
      <c r="T28" s="85"/>
      <c r="Y28" s="73"/>
      <c r="Z28" s="73"/>
    </row>
    <row r="29" spans="1:26" ht="21" customHeight="1">
      <c r="A29" s="141" t="s">
        <v>150</v>
      </c>
      <c r="B29" s="133">
        <v>13</v>
      </c>
      <c r="C29" s="133"/>
      <c r="D29" s="40">
        <v>5461668</v>
      </c>
      <c r="E29" s="36"/>
      <c r="F29" s="35">
        <v>7367410</v>
      </c>
      <c r="G29" s="36"/>
      <c r="H29" s="40">
        <v>933584</v>
      </c>
      <c r="I29" s="36"/>
      <c r="J29" s="40">
        <v>3464878</v>
      </c>
      <c r="K29" s="211"/>
      <c r="L29" s="94"/>
      <c r="M29" s="94"/>
      <c r="N29" s="94"/>
      <c r="O29" s="94"/>
      <c r="P29" s="94"/>
      <c r="Q29" s="94"/>
      <c r="R29" s="94"/>
      <c r="S29" s="94"/>
      <c r="T29" s="85"/>
      <c r="Y29" s="73"/>
      <c r="Z29" s="73"/>
    </row>
    <row r="30" spans="1:26" ht="21" customHeight="1">
      <c r="A30" s="149" t="s">
        <v>180</v>
      </c>
      <c r="B30" s="149"/>
      <c r="C30" s="149"/>
      <c r="D30" s="37">
        <f>D28-D29</f>
        <v>18600159</v>
      </c>
      <c r="E30" s="42"/>
      <c r="F30" s="37">
        <f>F28-F29</f>
        <v>27617745</v>
      </c>
      <c r="G30" s="42"/>
      <c r="H30" s="37">
        <f>H28-H29</f>
        <v>2989316</v>
      </c>
      <c r="I30" s="42"/>
      <c r="J30" s="37">
        <f>J28-J29</f>
        <v>14841775</v>
      </c>
      <c r="K30" s="211"/>
      <c r="L30" s="94"/>
      <c r="M30" s="94"/>
      <c r="N30" s="94"/>
      <c r="O30" s="94"/>
      <c r="P30" s="94"/>
      <c r="Q30" s="94"/>
      <c r="R30" s="94"/>
      <c r="S30" s="94"/>
      <c r="T30" s="85"/>
      <c r="Y30" s="73"/>
      <c r="Z30" s="73"/>
    </row>
    <row r="31" spans="1:26" ht="21" customHeight="1" thickBot="1">
      <c r="A31" s="184" t="s">
        <v>198</v>
      </c>
      <c r="B31" s="182"/>
      <c r="C31" s="182"/>
      <c r="D31" s="201">
        <f>D30</f>
        <v>18600159</v>
      </c>
      <c r="E31" s="182"/>
      <c r="F31" s="201">
        <f>F30</f>
        <v>27617745</v>
      </c>
      <c r="G31" s="182"/>
      <c r="H31" s="201">
        <f>H30</f>
        <v>2989316</v>
      </c>
      <c r="I31" s="182"/>
      <c r="J31" s="201">
        <f>J30</f>
        <v>14841775</v>
      </c>
      <c r="K31" s="211"/>
      <c r="L31" s="94"/>
      <c r="M31" s="94"/>
      <c r="N31" s="94"/>
      <c r="O31" s="94"/>
      <c r="P31" s="94"/>
      <c r="Q31" s="94"/>
      <c r="R31" s="94"/>
      <c r="S31" s="94"/>
      <c r="T31" s="85"/>
      <c r="Y31" s="73"/>
      <c r="Z31" s="73"/>
    </row>
    <row r="32" spans="1:26" ht="21" customHeight="1" thickTop="1">
      <c r="B32" s="182"/>
      <c r="C32" s="182"/>
      <c r="D32" s="196"/>
      <c r="E32" s="196"/>
      <c r="F32" s="196"/>
      <c r="G32" s="196"/>
      <c r="H32" s="196"/>
      <c r="I32" s="196"/>
      <c r="J32" s="196"/>
      <c r="K32" s="211"/>
      <c r="L32" s="94"/>
      <c r="M32" s="94"/>
      <c r="N32" s="94"/>
      <c r="O32" s="94"/>
      <c r="P32" s="94"/>
      <c r="Q32" s="94"/>
      <c r="R32" s="94"/>
      <c r="S32" s="94"/>
      <c r="T32" s="85"/>
      <c r="Y32" s="73"/>
      <c r="Z32" s="73"/>
    </row>
    <row r="33" spans="1:26" ht="20">
      <c r="A33" s="184" t="s">
        <v>259</v>
      </c>
      <c r="B33" s="133"/>
      <c r="C33" s="133"/>
      <c r="D33" s="50"/>
      <c r="E33" s="42"/>
      <c r="F33" s="50"/>
      <c r="G33" s="42"/>
      <c r="H33" s="50"/>
      <c r="I33" s="42"/>
      <c r="J33" s="50"/>
      <c r="K33" s="211"/>
      <c r="L33" s="94"/>
      <c r="M33" s="94"/>
      <c r="N33" s="94"/>
      <c r="O33" s="94"/>
      <c r="P33" s="94"/>
      <c r="Q33" s="94"/>
      <c r="R33" s="94"/>
      <c r="S33" s="94"/>
      <c r="T33" s="85"/>
      <c r="Y33" s="73"/>
      <c r="Z33" s="73"/>
    </row>
    <row r="34" spans="1:26" ht="21" customHeight="1">
      <c r="A34" s="142" t="s">
        <v>171</v>
      </c>
      <c r="B34" s="133"/>
      <c r="C34" s="133"/>
      <c r="D34" s="35">
        <v>19409153</v>
      </c>
      <c r="E34" s="36"/>
      <c r="F34" s="35">
        <v>28823230</v>
      </c>
      <c r="G34" s="36"/>
      <c r="H34" s="52">
        <v>2989316</v>
      </c>
      <c r="I34" s="36"/>
      <c r="J34" s="52">
        <v>14841775</v>
      </c>
      <c r="K34" s="211"/>
      <c r="L34" s="94"/>
      <c r="M34" s="94"/>
      <c r="N34" s="94"/>
      <c r="O34" s="94"/>
      <c r="P34" s="94"/>
      <c r="Q34" s="94"/>
      <c r="R34" s="94"/>
      <c r="S34" s="94"/>
      <c r="T34" s="85"/>
      <c r="Y34" s="73"/>
      <c r="Z34" s="73"/>
    </row>
    <row r="35" spans="1:26" ht="21" customHeight="1">
      <c r="A35" s="142" t="s">
        <v>122</v>
      </c>
      <c r="B35" s="133"/>
      <c r="C35" s="133"/>
      <c r="D35" s="40">
        <v>-808994</v>
      </c>
      <c r="E35" s="139"/>
      <c r="F35" s="40">
        <v>-1205485</v>
      </c>
      <c r="G35" s="139"/>
      <c r="H35" s="54">
        <v>0</v>
      </c>
      <c r="I35" s="36"/>
      <c r="J35" s="54" t="s">
        <v>190</v>
      </c>
      <c r="K35" s="211"/>
      <c r="L35" s="94"/>
      <c r="M35" s="94"/>
      <c r="N35" s="94"/>
      <c r="O35" s="94"/>
      <c r="P35" s="94"/>
      <c r="Q35" s="94"/>
      <c r="R35" s="94"/>
      <c r="S35" s="94"/>
      <c r="T35" s="85"/>
      <c r="Y35" s="73"/>
      <c r="Z35" s="73"/>
    </row>
    <row r="36" spans="1:26" ht="21" customHeight="1" thickBot="1">
      <c r="A36" s="184" t="s">
        <v>180</v>
      </c>
      <c r="B36" s="133"/>
      <c r="C36" s="133"/>
      <c r="D36" s="150">
        <f>SUM(D34:D35)</f>
        <v>18600159</v>
      </c>
      <c r="E36" s="199"/>
      <c r="F36" s="150">
        <f>SUM(F34:F35)</f>
        <v>27617745</v>
      </c>
      <c r="G36" s="199"/>
      <c r="H36" s="150">
        <f>SUM(H34:H35)</f>
        <v>2989316</v>
      </c>
      <c r="I36" s="199"/>
      <c r="J36" s="150">
        <f>SUM(J34:J35)</f>
        <v>14841775</v>
      </c>
      <c r="K36" s="211"/>
      <c r="L36" s="94"/>
      <c r="M36" s="94"/>
      <c r="N36" s="94"/>
      <c r="O36" s="94"/>
      <c r="P36" s="94"/>
      <c r="Q36" s="94"/>
      <c r="R36" s="94"/>
      <c r="S36" s="94"/>
      <c r="T36" s="85"/>
      <c r="Y36" s="73"/>
      <c r="Z36" s="73"/>
    </row>
    <row r="37" spans="1:26" ht="21" customHeight="1" thickTop="1">
      <c r="K37" s="211"/>
      <c r="L37" s="94"/>
      <c r="M37" s="94"/>
      <c r="N37" s="94"/>
      <c r="O37" s="94"/>
      <c r="P37" s="94"/>
      <c r="Q37" s="94"/>
      <c r="R37" s="94"/>
      <c r="S37" s="94"/>
      <c r="T37" s="85"/>
      <c r="Y37" s="73"/>
      <c r="Z37" s="73"/>
    </row>
    <row r="38" spans="1:26" ht="21" customHeight="1">
      <c r="A38" s="184" t="s">
        <v>258</v>
      </c>
      <c r="B38" s="187"/>
      <c r="C38" s="187"/>
      <c r="D38" s="43"/>
      <c r="E38" s="132"/>
      <c r="F38" s="43"/>
      <c r="G38" s="132"/>
      <c r="H38" s="39"/>
      <c r="I38" s="132"/>
      <c r="J38" s="39"/>
      <c r="K38" s="211"/>
      <c r="L38" s="94"/>
      <c r="M38" s="94"/>
      <c r="N38" s="94"/>
      <c r="O38" s="94"/>
      <c r="P38" s="94"/>
      <c r="Q38" s="94"/>
      <c r="R38" s="94"/>
      <c r="S38" s="94"/>
      <c r="T38" s="85"/>
      <c r="Y38" s="73"/>
      <c r="Z38" s="73"/>
    </row>
    <row r="39" spans="1:26" ht="21" customHeight="1">
      <c r="A39" s="142" t="s">
        <v>171</v>
      </c>
      <c r="B39" s="133"/>
      <c r="C39" s="187"/>
      <c r="D39" s="35">
        <v>19409153</v>
      </c>
      <c r="E39" s="132"/>
      <c r="F39" s="35">
        <v>28823230</v>
      </c>
      <c r="G39" s="36"/>
      <c r="H39" s="52">
        <v>2989316</v>
      </c>
      <c r="I39" s="36"/>
      <c r="J39" s="52">
        <v>14841775</v>
      </c>
      <c r="K39" s="211"/>
      <c r="L39" s="94"/>
      <c r="M39" s="94"/>
      <c r="N39" s="94"/>
      <c r="O39" s="94"/>
      <c r="P39" s="94"/>
      <c r="Q39" s="94"/>
      <c r="R39" s="94"/>
      <c r="S39" s="94"/>
      <c r="T39" s="85"/>
      <c r="Y39" s="73"/>
      <c r="Z39" s="73"/>
    </row>
    <row r="40" spans="1:26" ht="21" customHeight="1">
      <c r="A40" s="142" t="s">
        <v>122</v>
      </c>
      <c r="B40" s="187"/>
      <c r="C40" s="187"/>
      <c r="D40" s="40">
        <v>-808994</v>
      </c>
      <c r="E40" s="132"/>
      <c r="F40" s="40">
        <v>-1205485</v>
      </c>
      <c r="G40" s="139"/>
      <c r="H40" s="54">
        <v>0</v>
      </c>
      <c r="I40" s="36"/>
      <c r="J40" s="54" t="s">
        <v>190</v>
      </c>
      <c r="K40" s="211"/>
      <c r="L40" s="94"/>
      <c r="M40" s="94"/>
      <c r="N40" s="94"/>
      <c r="O40" s="94"/>
      <c r="P40" s="94"/>
      <c r="Q40" s="94"/>
      <c r="R40" s="94"/>
      <c r="S40" s="94"/>
      <c r="T40" s="85"/>
      <c r="Y40" s="73"/>
      <c r="Z40" s="73"/>
    </row>
    <row r="41" spans="1:26" ht="21" customHeight="1" thickBot="1">
      <c r="A41" s="184" t="s">
        <v>198</v>
      </c>
      <c r="D41" s="150">
        <f>SUM(D39:D40)</f>
        <v>18600159</v>
      </c>
      <c r="E41" s="199"/>
      <c r="F41" s="150">
        <f>SUM(F39:F40)</f>
        <v>27617745</v>
      </c>
      <c r="G41" s="199"/>
      <c r="H41" s="150">
        <f>SUM(H39:H40)</f>
        <v>2989316</v>
      </c>
      <c r="I41" s="199"/>
      <c r="J41" s="150">
        <f>SUM(J39:J40)</f>
        <v>14841775</v>
      </c>
      <c r="K41" s="211"/>
      <c r="L41" s="94"/>
      <c r="M41" s="94"/>
      <c r="N41" s="94"/>
      <c r="O41" s="94"/>
      <c r="P41" s="94"/>
      <c r="Q41" s="94"/>
      <c r="R41" s="94"/>
      <c r="S41" s="94"/>
      <c r="T41" s="85"/>
      <c r="Y41" s="73"/>
      <c r="Z41" s="73"/>
    </row>
    <row r="42" spans="1:26" ht="21" customHeight="1" thickTop="1">
      <c r="K42" s="211"/>
      <c r="L42" s="94"/>
      <c r="M42" s="94"/>
      <c r="N42" s="94"/>
      <c r="O42" s="94"/>
      <c r="P42" s="94"/>
      <c r="Q42" s="94"/>
      <c r="R42" s="94"/>
      <c r="S42" s="94"/>
      <c r="T42" s="85"/>
    </row>
    <row r="43" spans="1:26" ht="21" customHeight="1">
      <c r="A43" s="187" t="s">
        <v>199</v>
      </c>
      <c r="B43" s="133"/>
      <c r="C43" s="133"/>
      <c r="D43" s="50">
        <f>D34/D44</f>
        <v>4.7923834567901231E-2</v>
      </c>
      <c r="E43" s="42"/>
      <c r="F43" s="50">
        <f>F34/F44</f>
        <v>7.1168469135802465E-2</v>
      </c>
      <c r="G43" s="42"/>
      <c r="H43" s="50">
        <f>H34/H44</f>
        <v>7.3810271604938275E-3</v>
      </c>
      <c r="I43" s="42"/>
      <c r="J43" s="50">
        <f>J34/J44</f>
        <v>3.6646358024691357E-2</v>
      </c>
      <c r="K43" s="211"/>
      <c r="L43" s="94"/>
      <c r="M43" s="94"/>
      <c r="N43" s="94"/>
      <c r="O43" s="94"/>
      <c r="P43" s="94"/>
      <c r="Q43" s="94"/>
      <c r="R43" s="94"/>
      <c r="S43" s="94"/>
      <c r="T43" s="85"/>
    </row>
    <row r="44" spans="1:26" ht="21" customHeight="1">
      <c r="A44" s="194" t="s">
        <v>156</v>
      </c>
      <c r="B44" s="133"/>
      <c r="C44" s="133"/>
      <c r="D44" s="58">
        <v>405000000</v>
      </c>
      <c r="E44" s="58"/>
      <c r="F44" s="58">
        <v>405000000</v>
      </c>
      <c r="G44" s="58"/>
      <c r="H44" s="58">
        <v>405000000</v>
      </c>
      <c r="I44" s="58"/>
      <c r="J44" s="58">
        <v>405000000</v>
      </c>
      <c r="K44" s="211"/>
      <c r="L44" s="94"/>
      <c r="M44" s="94"/>
      <c r="N44" s="94"/>
      <c r="O44" s="94"/>
      <c r="P44" s="94"/>
      <c r="Q44" s="94"/>
      <c r="R44" s="94"/>
      <c r="S44" s="94"/>
      <c r="T44" s="85"/>
    </row>
    <row r="45" spans="1:26" ht="21" customHeight="1">
      <c r="A45" s="194"/>
      <c r="B45" s="133"/>
      <c r="C45" s="133"/>
      <c r="D45" s="139"/>
      <c r="E45" s="139"/>
      <c r="F45" s="139"/>
      <c r="G45" s="139"/>
      <c r="H45" s="139"/>
      <c r="I45" s="139"/>
      <c r="J45" s="139"/>
      <c r="Q45" s="94"/>
    </row>
    <row r="46" spans="1:26" ht="21" customHeight="1">
      <c r="A46" s="194"/>
      <c r="B46" s="133"/>
      <c r="C46" s="133"/>
      <c r="D46" s="139"/>
      <c r="E46" s="139"/>
      <c r="F46" s="139"/>
      <c r="G46" s="139"/>
      <c r="H46" s="139"/>
      <c r="I46" s="139"/>
      <c r="J46" s="139"/>
      <c r="Q46" s="94"/>
    </row>
    <row r="47" spans="1:26" ht="21" customHeight="1">
      <c r="A47" s="194"/>
      <c r="B47" s="133"/>
      <c r="C47" s="133"/>
      <c r="D47" s="139"/>
      <c r="E47" s="139"/>
      <c r="F47" s="139"/>
      <c r="G47" s="139"/>
      <c r="H47" s="139"/>
      <c r="I47" s="139"/>
      <c r="J47" s="139"/>
      <c r="Q47" s="94"/>
    </row>
    <row r="48" spans="1:26" ht="21" customHeight="1">
      <c r="A48" s="194"/>
      <c r="B48" s="133"/>
      <c r="C48" s="133"/>
      <c r="D48" s="139"/>
      <c r="E48" s="139"/>
      <c r="F48" s="139"/>
      <c r="G48" s="139"/>
      <c r="H48" s="139"/>
      <c r="I48" s="139"/>
      <c r="J48" s="139"/>
      <c r="Q48" s="94"/>
    </row>
    <row r="49" spans="1:24" ht="21" customHeight="1">
      <c r="A49" s="194"/>
      <c r="B49" s="133"/>
      <c r="C49" s="133"/>
      <c r="D49" s="139"/>
      <c r="E49" s="139"/>
      <c r="F49" s="139"/>
      <c r="G49" s="139"/>
      <c r="H49" s="139"/>
      <c r="I49" s="139"/>
      <c r="J49" s="139"/>
      <c r="Q49" s="94"/>
    </row>
    <row r="50" spans="1:24" ht="21" customHeight="1">
      <c r="A50" s="194"/>
      <c r="B50" s="133"/>
      <c r="C50" s="133"/>
      <c r="D50" s="139"/>
      <c r="E50" s="139"/>
      <c r="F50" s="139"/>
      <c r="G50" s="139"/>
      <c r="H50" s="139"/>
      <c r="I50" s="139"/>
      <c r="J50" s="139"/>
      <c r="Q50" s="94"/>
    </row>
    <row r="51" spans="1:24" ht="21" customHeight="1">
      <c r="A51" s="194"/>
      <c r="B51" s="133"/>
      <c r="C51" s="133"/>
      <c r="D51" s="139"/>
      <c r="E51" s="139"/>
      <c r="F51" s="139"/>
      <c r="G51" s="139"/>
      <c r="H51" s="139"/>
      <c r="I51" s="139"/>
      <c r="J51" s="139"/>
      <c r="Q51" s="94"/>
    </row>
    <row r="52" spans="1:24" ht="21" customHeight="1">
      <c r="A52" s="194"/>
      <c r="B52" s="133"/>
      <c r="C52" s="133"/>
      <c r="D52" s="139"/>
      <c r="E52" s="139"/>
      <c r="F52" s="139"/>
      <c r="G52" s="139"/>
      <c r="H52" s="139"/>
      <c r="I52" s="139"/>
      <c r="J52" s="139"/>
      <c r="Q52" s="94"/>
    </row>
    <row r="53" spans="1:24" ht="21" customHeight="1">
      <c r="A53" s="194"/>
      <c r="B53" s="133"/>
      <c r="C53" s="133"/>
      <c r="D53" s="139"/>
      <c r="E53" s="139"/>
      <c r="F53" s="139"/>
      <c r="G53" s="139"/>
      <c r="H53" s="139"/>
      <c r="I53" s="139"/>
      <c r="J53" s="139"/>
    </row>
    <row r="54" spans="1:24" ht="21" customHeight="1">
      <c r="A54" s="194"/>
      <c r="B54" s="133"/>
      <c r="C54" s="133"/>
      <c r="D54" s="139"/>
      <c r="E54" s="139"/>
      <c r="F54" s="139"/>
      <c r="G54" s="139"/>
      <c r="H54" s="139"/>
      <c r="I54" s="139"/>
      <c r="J54" s="139"/>
    </row>
    <row r="55" spans="1:24" ht="21" customHeight="1">
      <c r="A55" s="194"/>
      <c r="B55" s="133"/>
      <c r="C55" s="133"/>
      <c r="D55" s="139"/>
      <c r="E55" s="139"/>
      <c r="F55" s="139"/>
      <c r="G55" s="139"/>
      <c r="H55" s="139"/>
      <c r="I55" s="139"/>
      <c r="J55" s="139"/>
    </row>
    <row r="56" spans="1:24" ht="21" customHeight="1">
      <c r="A56" s="194"/>
      <c r="B56" s="133"/>
      <c r="C56" s="133"/>
      <c r="D56" s="139"/>
      <c r="E56" s="139"/>
      <c r="F56" s="139"/>
      <c r="G56" s="139"/>
      <c r="H56" s="139"/>
      <c r="I56" s="139"/>
      <c r="J56" s="139"/>
    </row>
    <row r="57" spans="1:24" ht="21" customHeight="1">
      <c r="A57" s="194"/>
      <c r="B57" s="133"/>
      <c r="C57" s="133"/>
      <c r="D57" s="139"/>
      <c r="E57" s="139"/>
      <c r="F57" s="139"/>
      <c r="G57" s="139"/>
      <c r="H57" s="139"/>
      <c r="I57" s="139"/>
      <c r="J57" s="139"/>
    </row>
    <row r="58" spans="1:24" ht="21" customHeight="1">
      <c r="A58" s="132" t="s">
        <v>97</v>
      </c>
      <c r="B58" s="133"/>
      <c r="C58" s="133"/>
      <c r="D58" s="139"/>
      <c r="E58" s="139"/>
      <c r="F58" s="139"/>
      <c r="G58" s="139"/>
      <c r="H58" s="139"/>
      <c r="I58" s="139"/>
      <c r="J58" s="139"/>
    </row>
    <row r="59" spans="1:24" s="55" customFormat="1" ht="21" customHeight="1">
      <c r="D59" s="56"/>
      <c r="E59" s="57"/>
      <c r="F59" s="56"/>
      <c r="G59" s="57"/>
      <c r="H59" s="56"/>
      <c r="I59" s="57"/>
      <c r="J59" s="56"/>
      <c r="L59" s="178"/>
      <c r="M59" s="178"/>
      <c r="N59" s="178"/>
      <c r="O59" s="178"/>
      <c r="P59" s="178"/>
      <c r="Q59" s="178"/>
      <c r="R59" s="178"/>
      <c r="T59" s="65"/>
      <c r="U59" s="65"/>
      <c r="V59" s="65"/>
      <c r="W59" s="65"/>
      <c r="X59" s="65"/>
    </row>
    <row r="60" spans="1:24" s="55" customFormat="1" ht="21" customHeight="1">
      <c r="D60" s="56"/>
      <c r="E60" s="57"/>
      <c r="F60" s="56"/>
      <c r="G60" s="57"/>
      <c r="H60" s="56"/>
      <c r="I60" s="57"/>
      <c r="J60" s="56"/>
      <c r="L60" s="178"/>
      <c r="M60" s="178"/>
      <c r="N60" s="178"/>
      <c r="O60" s="178"/>
      <c r="P60" s="178"/>
      <c r="Q60" s="178"/>
      <c r="R60" s="178"/>
      <c r="T60" s="65"/>
      <c r="U60" s="65"/>
      <c r="V60" s="65"/>
      <c r="W60" s="65"/>
      <c r="X60" s="65"/>
    </row>
    <row r="61" spans="1:24" ht="21" customHeight="1">
      <c r="L61" s="55"/>
      <c r="M61" s="55"/>
      <c r="N61" s="55"/>
      <c r="O61" s="55"/>
      <c r="P61" s="55"/>
      <c r="Q61" s="55"/>
      <c r="R61" s="55"/>
    </row>
    <row r="62" spans="1:24" ht="21" customHeight="1">
      <c r="L62" s="55"/>
      <c r="M62" s="55"/>
      <c r="N62" s="55"/>
      <c r="O62" s="55"/>
      <c r="P62" s="55"/>
      <c r="Q62" s="55"/>
      <c r="R62" s="55"/>
    </row>
  </sheetData>
  <mergeCells count="9">
    <mergeCell ref="A1:J1"/>
    <mergeCell ref="A2:J2"/>
    <mergeCell ref="A3:J3"/>
    <mergeCell ref="A5:J5"/>
    <mergeCell ref="D8:F8"/>
    <mergeCell ref="H8:J8"/>
    <mergeCell ref="D7:F7"/>
    <mergeCell ref="H7:J7"/>
    <mergeCell ref="A4:J4"/>
  </mergeCells>
  <pageMargins left="0.8" right="0.3" top="1" bottom="0.5" header="0.5" footer="0.3"/>
  <pageSetup paperSize="9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E316E-6239-4646-BEFF-02B57795E5BF}">
  <sheetPr>
    <tabColor rgb="FF00B050"/>
  </sheetPr>
  <dimension ref="A1:Y64"/>
  <sheetViews>
    <sheetView topLeftCell="A43" zoomScaleNormal="100" zoomScaleSheetLayoutView="100" workbookViewId="0">
      <selection activeCell="A57" sqref="A57:B57"/>
    </sheetView>
  </sheetViews>
  <sheetFormatPr defaultColWidth="9.09765625" defaultRowHeight="18"/>
  <cols>
    <col min="1" max="1" width="69.3984375" style="178" customWidth="1"/>
    <col min="2" max="2" width="10.69921875" style="178" customWidth="1"/>
    <col min="3" max="3" width="17.69921875" style="178" bestFit="1" customWidth="1"/>
    <col min="4" max="4" width="1" style="178" customWidth="1"/>
    <col min="5" max="5" width="17.69921875" style="178" bestFit="1" customWidth="1"/>
    <col min="6" max="6" width="1" style="178" customWidth="1"/>
    <col min="7" max="7" width="15.59765625" style="178" bestFit="1" customWidth="1"/>
    <col min="8" max="8" width="1" style="178" customWidth="1"/>
    <col min="9" max="9" width="15.59765625" style="178" bestFit="1" customWidth="1"/>
    <col min="10" max="10" width="9.09765625" style="178"/>
    <col min="11" max="11" width="19.3984375" style="179" bestFit="1" customWidth="1"/>
    <col min="12" max="12" width="10" style="179" customWidth="1"/>
    <col min="13" max="13" width="20.69921875" style="179" bestFit="1" customWidth="1"/>
    <col min="14" max="14" width="10" style="179" customWidth="1"/>
    <col min="15" max="15" width="19.3984375" style="179" bestFit="1" customWidth="1"/>
    <col min="16" max="16" width="10" style="179" customWidth="1"/>
    <col min="17" max="17" width="19.3984375" style="179" bestFit="1" customWidth="1"/>
    <col min="18" max="18" width="10" style="178" customWidth="1"/>
    <col min="19" max="19" width="19.3984375" style="73" bestFit="1" customWidth="1"/>
    <col min="20" max="20" width="9.09765625" style="73" bestFit="1"/>
    <col min="21" max="21" width="20.69921875" style="73" bestFit="1" customWidth="1"/>
    <col min="22" max="22" width="9.09765625" style="73" bestFit="1"/>
    <col min="23" max="23" width="19.3984375" style="73" bestFit="1" customWidth="1"/>
    <col min="24" max="24" width="9.09765625" style="178" bestFit="1"/>
    <col min="25" max="25" width="19.3984375" style="178" bestFit="1" customWidth="1"/>
    <col min="26" max="16384" width="9.09765625" style="178"/>
  </cols>
  <sheetData>
    <row r="1" spans="1:25" ht="21" customHeight="1">
      <c r="A1" s="216" t="str">
        <f>'[1]PL 3 M'!A1</f>
        <v>SPECIALTY  NATURAL  PRODUCTS  PUBLIC  COMPANY  LIMITED  AND  ITS  SUBSIDIARIES</v>
      </c>
      <c r="B1" s="216"/>
      <c r="C1" s="216"/>
      <c r="D1" s="216"/>
      <c r="E1" s="216"/>
      <c r="F1" s="216"/>
      <c r="G1" s="216"/>
      <c r="H1" s="216"/>
      <c r="I1" s="216"/>
    </row>
    <row r="2" spans="1:25" ht="21" customHeight="1">
      <c r="A2" s="216" t="str">
        <f>'[1]PL 3 M'!A2</f>
        <v>STATEMENTS OF COMPREHENSIVE  INCOME</v>
      </c>
      <c r="B2" s="216"/>
      <c r="C2" s="216"/>
      <c r="D2" s="216"/>
      <c r="E2" s="216"/>
      <c r="F2" s="216"/>
      <c r="G2" s="216"/>
      <c r="H2" s="216"/>
      <c r="I2" s="216"/>
    </row>
    <row r="3" spans="1:25" ht="21" customHeight="1">
      <c r="A3" s="217" t="s">
        <v>242</v>
      </c>
      <c r="B3" s="217"/>
      <c r="C3" s="217"/>
      <c r="D3" s="217"/>
      <c r="E3" s="217"/>
      <c r="F3" s="217"/>
      <c r="G3" s="217"/>
      <c r="H3" s="217"/>
      <c r="I3" s="217"/>
    </row>
    <row r="4" spans="1:25" ht="21" customHeight="1">
      <c r="A4" s="217" t="s">
        <v>40</v>
      </c>
      <c r="B4" s="217"/>
      <c r="C4" s="217"/>
      <c r="D4" s="217"/>
      <c r="E4" s="217"/>
      <c r="F4" s="217"/>
      <c r="G4" s="217"/>
      <c r="H4" s="217"/>
      <c r="I4" s="217"/>
    </row>
    <row r="5" spans="1:25" ht="21" customHeight="1">
      <c r="A5" s="215" t="s">
        <v>114</v>
      </c>
      <c r="B5" s="215"/>
      <c r="C5" s="215"/>
      <c r="D5" s="215"/>
      <c r="E5" s="215"/>
      <c r="F5" s="215"/>
      <c r="G5" s="215"/>
      <c r="H5" s="215"/>
      <c r="I5" s="215"/>
    </row>
    <row r="6" spans="1:25" s="112" customFormat="1" ht="6" customHeight="1">
      <c r="K6" s="180"/>
      <c r="L6" s="180"/>
      <c r="M6" s="180"/>
      <c r="N6" s="180"/>
      <c r="O6" s="180"/>
      <c r="P6" s="180"/>
      <c r="Q6" s="180"/>
      <c r="S6" s="71"/>
      <c r="T6" s="71"/>
      <c r="U6" s="71"/>
      <c r="V6" s="71"/>
      <c r="W6" s="71"/>
    </row>
    <row r="7" spans="1:25" ht="21" customHeight="1">
      <c r="A7" s="130"/>
      <c r="B7" s="135" t="s">
        <v>91</v>
      </c>
      <c r="C7" s="223" t="s">
        <v>50</v>
      </c>
      <c r="D7" s="223"/>
      <c r="E7" s="223"/>
      <c r="F7" s="137"/>
      <c r="G7" s="216" t="s">
        <v>51</v>
      </c>
      <c r="H7" s="216"/>
      <c r="I7" s="216"/>
    </row>
    <row r="8" spans="1:25" ht="21" customHeight="1">
      <c r="A8" s="130"/>
      <c r="B8" s="137"/>
      <c r="C8" s="216" t="s">
        <v>49</v>
      </c>
      <c r="D8" s="216"/>
      <c r="E8" s="216"/>
      <c r="F8" s="137"/>
      <c r="G8" s="216" t="s">
        <v>49</v>
      </c>
      <c r="H8" s="216"/>
      <c r="I8" s="216"/>
    </row>
    <row r="9" spans="1:25" ht="21" customHeight="1">
      <c r="A9" s="173"/>
      <c r="B9" s="149"/>
      <c r="C9" s="135">
        <v>2026</v>
      </c>
      <c r="D9" s="135"/>
      <c r="E9" s="135">
        <v>2025</v>
      </c>
      <c r="F9" s="149"/>
      <c r="G9" s="135">
        <v>2026</v>
      </c>
      <c r="H9" s="135"/>
      <c r="I9" s="135">
        <v>2025</v>
      </c>
    </row>
    <row r="10" spans="1:25" ht="21" customHeight="1">
      <c r="A10" s="134" t="s">
        <v>112</v>
      </c>
      <c r="B10" s="133"/>
      <c r="C10" s="181"/>
      <c r="D10" s="181"/>
      <c r="E10" s="181"/>
      <c r="F10" s="181"/>
      <c r="G10" s="181"/>
      <c r="H10" s="181"/>
      <c r="I10" s="181"/>
    </row>
    <row r="11" spans="1:25" ht="21" customHeight="1">
      <c r="A11" s="142" t="s">
        <v>117</v>
      </c>
      <c r="B11" s="133"/>
      <c r="C11" s="35">
        <v>246596794</v>
      </c>
      <c r="D11" s="36"/>
      <c r="E11" s="35">
        <v>255565208</v>
      </c>
      <c r="F11" s="36"/>
      <c r="G11" s="35">
        <v>81356859</v>
      </c>
      <c r="H11" s="36"/>
      <c r="I11" s="35">
        <v>111046054</v>
      </c>
      <c r="K11" s="85"/>
      <c r="L11" s="85"/>
      <c r="M11" s="85"/>
      <c r="N11" s="85"/>
      <c r="O11" s="85"/>
      <c r="P11" s="85"/>
      <c r="Q11" s="85"/>
      <c r="R11" s="85"/>
      <c r="X11" s="73"/>
      <c r="Y11" s="73"/>
    </row>
    <row r="12" spans="1:25" ht="21" customHeight="1">
      <c r="A12" s="142" t="s">
        <v>130</v>
      </c>
      <c r="B12" s="133"/>
      <c r="C12" s="35">
        <v>3549489</v>
      </c>
      <c r="D12" s="36"/>
      <c r="E12" s="35">
        <v>2732388</v>
      </c>
      <c r="F12" s="36"/>
      <c r="G12" s="35">
        <v>4963133</v>
      </c>
      <c r="H12" s="35"/>
      <c r="I12" s="35">
        <v>6889588</v>
      </c>
      <c r="K12" s="85"/>
      <c r="L12" s="85"/>
      <c r="M12" s="85"/>
      <c r="N12" s="85"/>
      <c r="O12" s="85"/>
      <c r="P12" s="85"/>
      <c r="Q12" s="85"/>
      <c r="R12" s="85"/>
      <c r="X12" s="73"/>
      <c r="Y12" s="73"/>
    </row>
    <row r="13" spans="1:25" ht="21" customHeight="1">
      <c r="A13" s="142" t="s">
        <v>16</v>
      </c>
      <c r="B13" s="133"/>
      <c r="C13" s="35">
        <v>9048569</v>
      </c>
      <c r="D13" s="36"/>
      <c r="E13" s="35">
        <v>7616622</v>
      </c>
      <c r="F13" s="36"/>
      <c r="G13" s="35">
        <v>12168153</v>
      </c>
      <c r="H13" s="36"/>
      <c r="I13" s="35">
        <v>9233469</v>
      </c>
      <c r="K13" s="85"/>
      <c r="L13" s="85"/>
      <c r="M13" s="85"/>
      <c r="N13" s="85"/>
      <c r="O13" s="85"/>
      <c r="P13" s="85"/>
      <c r="Q13" s="85"/>
      <c r="R13" s="85"/>
      <c r="X13" s="73"/>
      <c r="Y13" s="73"/>
    </row>
    <row r="14" spans="1:25" ht="21" hidden="1" customHeight="1">
      <c r="A14" s="142" t="s">
        <v>181</v>
      </c>
      <c r="B14" s="133" t="s">
        <v>239</v>
      </c>
      <c r="C14" s="54"/>
      <c r="D14" s="182"/>
      <c r="E14" s="54">
        <v>0</v>
      </c>
      <c r="F14" s="182"/>
      <c r="G14" s="54"/>
      <c r="H14" s="36"/>
      <c r="I14" s="54">
        <v>0</v>
      </c>
      <c r="K14" s="85"/>
      <c r="L14" s="85"/>
      <c r="M14" s="85"/>
      <c r="N14" s="85"/>
      <c r="O14" s="85"/>
      <c r="P14" s="85"/>
      <c r="Q14" s="85"/>
      <c r="R14" s="85"/>
      <c r="X14" s="73"/>
      <c r="Y14" s="73"/>
    </row>
    <row r="15" spans="1:25" ht="21" customHeight="1">
      <c r="A15" s="183" t="s">
        <v>131</v>
      </c>
      <c r="B15" s="181"/>
      <c r="C15" s="37">
        <f>SUM(C11:C14)</f>
        <v>259194852</v>
      </c>
      <c r="D15" s="36"/>
      <c r="E15" s="37">
        <f>SUM(E11:E14)</f>
        <v>265914218</v>
      </c>
      <c r="F15" s="36"/>
      <c r="G15" s="37">
        <f>SUM(G11:G14)</f>
        <v>98488145</v>
      </c>
      <c r="H15" s="36"/>
      <c r="I15" s="37">
        <f>SUM(I11:I14)</f>
        <v>127169111</v>
      </c>
      <c r="K15" s="85"/>
      <c r="L15" s="85"/>
      <c r="M15" s="85"/>
      <c r="N15" s="85"/>
      <c r="O15" s="85"/>
      <c r="P15" s="85"/>
      <c r="Q15" s="85"/>
      <c r="R15" s="85"/>
      <c r="X15" s="73"/>
      <c r="Y15" s="73"/>
    </row>
    <row r="16" spans="1:25" ht="21" customHeight="1">
      <c r="A16" s="184"/>
      <c r="B16" s="133"/>
      <c r="C16" s="38"/>
      <c r="D16" s="36"/>
      <c r="E16" s="38"/>
      <c r="F16" s="36"/>
      <c r="G16" s="35"/>
      <c r="H16" s="36"/>
      <c r="I16" s="35"/>
      <c r="K16" s="85"/>
      <c r="L16" s="85"/>
      <c r="M16" s="85"/>
      <c r="N16" s="85"/>
      <c r="O16" s="85"/>
      <c r="P16" s="85"/>
      <c r="Q16" s="85"/>
      <c r="R16" s="85"/>
      <c r="X16" s="73"/>
      <c r="Y16" s="73"/>
    </row>
    <row r="17" spans="1:25" ht="21" customHeight="1">
      <c r="A17" s="134" t="s">
        <v>113</v>
      </c>
      <c r="B17" s="133"/>
      <c r="C17" s="38"/>
      <c r="D17" s="36"/>
      <c r="E17" s="38"/>
      <c r="F17" s="36"/>
      <c r="G17" s="35"/>
      <c r="H17" s="36"/>
      <c r="I17" s="35"/>
      <c r="K17" s="85"/>
      <c r="L17" s="85"/>
      <c r="M17" s="85"/>
      <c r="N17" s="85"/>
      <c r="O17" s="85"/>
      <c r="P17" s="85"/>
      <c r="Q17" s="85"/>
      <c r="R17" s="85"/>
      <c r="X17" s="73"/>
      <c r="Y17" s="73"/>
    </row>
    <row r="18" spans="1:25" ht="21" customHeight="1">
      <c r="A18" s="142" t="s">
        <v>149</v>
      </c>
      <c r="B18" s="133"/>
      <c r="C18" s="58">
        <v>148761245</v>
      </c>
      <c r="D18" s="36"/>
      <c r="E18" s="58">
        <v>152763922</v>
      </c>
      <c r="F18" s="36"/>
      <c r="G18" s="35">
        <v>50346070</v>
      </c>
      <c r="H18" s="36"/>
      <c r="I18" s="35">
        <v>63521629</v>
      </c>
      <c r="K18" s="85"/>
      <c r="L18" s="85"/>
      <c r="M18" s="85"/>
      <c r="N18" s="85"/>
      <c r="O18" s="85"/>
      <c r="P18" s="85"/>
      <c r="Q18" s="85"/>
      <c r="R18" s="85"/>
      <c r="X18" s="73"/>
      <c r="Y18" s="73"/>
    </row>
    <row r="19" spans="1:25" ht="21" customHeight="1">
      <c r="A19" s="142" t="s">
        <v>139</v>
      </c>
      <c r="B19" s="132"/>
      <c r="C19" s="58">
        <v>1592470</v>
      </c>
      <c r="D19" s="36"/>
      <c r="E19" s="58">
        <v>926819</v>
      </c>
      <c r="F19" s="36"/>
      <c r="G19" s="35">
        <v>2494476</v>
      </c>
      <c r="H19" s="36"/>
      <c r="I19" s="35">
        <v>2798119</v>
      </c>
      <c r="K19" s="85"/>
      <c r="L19" s="85"/>
      <c r="M19" s="85"/>
      <c r="N19" s="85"/>
      <c r="O19" s="85"/>
      <c r="P19" s="85"/>
      <c r="Q19" s="85"/>
      <c r="R19" s="85"/>
      <c r="X19" s="73"/>
      <c r="Y19" s="73"/>
    </row>
    <row r="20" spans="1:25" ht="21" customHeight="1">
      <c r="A20" s="142" t="s">
        <v>168</v>
      </c>
      <c r="B20" s="132"/>
      <c r="C20" s="58">
        <v>8871306</v>
      </c>
      <c r="D20" s="36"/>
      <c r="E20" s="58">
        <v>9847479</v>
      </c>
      <c r="F20" s="36"/>
      <c r="G20" s="35">
        <v>3145492</v>
      </c>
      <c r="H20" s="36"/>
      <c r="I20" s="35">
        <v>3270047</v>
      </c>
      <c r="K20" s="85"/>
      <c r="L20" s="85"/>
      <c r="M20" s="85"/>
      <c r="N20" s="85"/>
      <c r="O20" s="85"/>
      <c r="P20" s="85"/>
      <c r="Q20" s="85"/>
      <c r="R20" s="85"/>
      <c r="X20" s="73"/>
      <c r="Y20" s="73"/>
    </row>
    <row r="21" spans="1:25" ht="21" customHeight="1">
      <c r="A21" s="142" t="s">
        <v>93</v>
      </c>
      <c r="B21" s="133"/>
      <c r="C21" s="58">
        <v>43309581</v>
      </c>
      <c r="D21" s="36"/>
      <c r="E21" s="58">
        <v>42405478</v>
      </c>
      <c r="F21" s="36"/>
      <c r="G21" s="35">
        <v>26151050</v>
      </c>
      <c r="H21" s="36"/>
      <c r="I21" s="35">
        <v>22825113</v>
      </c>
      <c r="K21" s="85"/>
      <c r="L21" s="85"/>
      <c r="M21" s="85"/>
      <c r="N21" s="85"/>
      <c r="O21" s="85"/>
      <c r="P21" s="85"/>
      <c r="Q21" s="85"/>
      <c r="R21" s="85"/>
      <c r="X21" s="73"/>
      <c r="Y21" s="73"/>
    </row>
    <row r="22" spans="1:25" ht="21" customHeight="1">
      <c r="A22" s="183" t="s">
        <v>132</v>
      </c>
      <c r="B22" s="133"/>
      <c r="C22" s="37">
        <f>SUM(C18:C21)</f>
        <v>202534602</v>
      </c>
      <c r="D22" s="36"/>
      <c r="E22" s="37">
        <f>SUM(E18:E21)</f>
        <v>205943698</v>
      </c>
      <c r="F22" s="36"/>
      <c r="G22" s="37">
        <f>SUM(G18:G21)</f>
        <v>82137088</v>
      </c>
      <c r="H22" s="36"/>
      <c r="I22" s="37">
        <f>SUM(I18:I21)</f>
        <v>92414908</v>
      </c>
      <c r="K22" s="85"/>
      <c r="L22" s="85"/>
      <c r="M22" s="85"/>
      <c r="N22" s="85"/>
      <c r="O22" s="85"/>
      <c r="P22" s="85"/>
      <c r="Q22" s="85"/>
      <c r="R22" s="85"/>
      <c r="X22" s="73"/>
      <c r="Y22" s="73"/>
    </row>
    <row r="23" spans="1:25" ht="21" customHeight="1">
      <c r="A23" s="184"/>
      <c r="B23" s="133"/>
      <c r="C23" s="38"/>
      <c r="D23" s="36"/>
      <c r="E23" s="38"/>
      <c r="F23" s="36"/>
      <c r="G23" s="35"/>
      <c r="H23" s="36"/>
      <c r="I23" s="35"/>
      <c r="K23" s="85"/>
      <c r="L23" s="85"/>
      <c r="M23" s="85"/>
      <c r="N23" s="85"/>
      <c r="O23" s="85"/>
      <c r="P23" s="85"/>
      <c r="Q23" s="85"/>
      <c r="R23" s="85"/>
      <c r="X23" s="73"/>
      <c r="Y23" s="73"/>
    </row>
    <row r="24" spans="1:25" ht="21" customHeight="1">
      <c r="A24" s="149" t="s">
        <v>152</v>
      </c>
      <c r="B24" s="149"/>
      <c r="C24" s="35">
        <f>C15-C22</f>
        <v>56660250</v>
      </c>
      <c r="D24" s="36"/>
      <c r="E24" s="35">
        <f>E15-E22</f>
        <v>59970520</v>
      </c>
      <c r="F24" s="36"/>
      <c r="G24" s="35">
        <f>G15-G22</f>
        <v>16351057</v>
      </c>
      <c r="H24" s="36"/>
      <c r="I24" s="35">
        <f>I15-I22</f>
        <v>34754203</v>
      </c>
      <c r="K24" s="85"/>
      <c r="L24" s="85"/>
      <c r="M24" s="85"/>
      <c r="N24" s="85"/>
      <c r="O24" s="85"/>
      <c r="P24" s="85"/>
      <c r="Q24" s="85"/>
      <c r="R24" s="85"/>
      <c r="X24" s="73"/>
      <c r="Y24" s="73"/>
    </row>
    <row r="25" spans="1:25" ht="21" customHeight="1">
      <c r="A25" s="141" t="s">
        <v>153</v>
      </c>
      <c r="B25" s="133"/>
      <c r="C25" s="35">
        <v>282745</v>
      </c>
      <c r="D25" s="36"/>
      <c r="E25" s="35">
        <v>177976</v>
      </c>
      <c r="F25" s="36"/>
      <c r="G25" s="41">
        <v>38918</v>
      </c>
      <c r="H25" s="42"/>
      <c r="I25" s="41">
        <v>70907</v>
      </c>
      <c r="K25" s="85"/>
      <c r="L25" s="85"/>
      <c r="M25" s="85"/>
      <c r="N25" s="85"/>
      <c r="O25" s="85"/>
      <c r="P25" s="85"/>
      <c r="Q25" s="85"/>
      <c r="R25" s="85"/>
      <c r="X25" s="73"/>
      <c r="Y25" s="73"/>
    </row>
    <row r="26" spans="1:25" ht="21" customHeight="1">
      <c r="A26" s="141" t="s">
        <v>182</v>
      </c>
      <c r="B26" s="133">
        <v>4.2</v>
      </c>
      <c r="C26" s="35">
        <v>90148</v>
      </c>
      <c r="D26" s="36"/>
      <c r="E26" s="35">
        <v>85837</v>
      </c>
      <c r="F26" s="36"/>
      <c r="G26" s="54">
        <v>0</v>
      </c>
      <c r="H26" s="36"/>
      <c r="I26" s="54">
        <v>0</v>
      </c>
      <c r="K26" s="85"/>
      <c r="L26" s="85"/>
      <c r="M26" s="85"/>
      <c r="N26" s="85"/>
      <c r="O26" s="85"/>
      <c r="P26" s="85"/>
      <c r="Q26" s="85"/>
      <c r="R26" s="85"/>
      <c r="X26" s="73"/>
      <c r="Y26" s="73"/>
    </row>
    <row r="27" spans="1:25" ht="21" customHeight="1">
      <c r="A27" s="149" t="s">
        <v>197</v>
      </c>
      <c r="B27" s="149"/>
      <c r="C27" s="110">
        <f>C24-C25+C26</f>
        <v>56467653</v>
      </c>
      <c r="D27" s="36"/>
      <c r="E27" s="110">
        <f>E24-E25+E26</f>
        <v>59878381</v>
      </c>
      <c r="F27" s="36"/>
      <c r="G27" s="110">
        <f>G24-G25+G26</f>
        <v>16312139</v>
      </c>
      <c r="H27" s="36"/>
      <c r="I27" s="110">
        <f>I24-I25+I26</f>
        <v>34683296</v>
      </c>
      <c r="K27" s="85"/>
      <c r="L27" s="85"/>
      <c r="M27" s="85"/>
      <c r="N27" s="85"/>
      <c r="O27" s="85"/>
      <c r="P27" s="85"/>
      <c r="Q27" s="85"/>
      <c r="R27" s="85"/>
      <c r="X27" s="73"/>
      <c r="Y27" s="73"/>
    </row>
    <row r="28" spans="1:25" ht="21" customHeight="1">
      <c r="A28" s="141" t="s">
        <v>150</v>
      </c>
      <c r="B28" s="133">
        <v>13</v>
      </c>
      <c r="C28" s="40">
        <v>12219449</v>
      </c>
      <c r="D28" s="36"/>
      <c r="E28" s="40">
        <v>12703701</v>
      </c>
      <c r="F28" s="36"/>
      <c r="G28" s="40">
        <v>3247740</v>
      </c>
      <c r="H28" s="36"/>
      <c r="I28" s="40">
        <v>6702002</v>
      </c>
      <c r="K28" s="85"/>
      <c r="L28" s="85"/>
      <c r="M28" s="85"/>
      <c r="N28" s="85"/>
      <c r="O28" s="85"/>
      <c r="P28" s="85"/>
      <c r="Q28" s="85"/>
      <c r="R28" s="85"/>
      <c r="X28" s="73"/>
      <c r="Y28" s="73"/>
    </row>
    <row r="29" spans="1:25" ht="21" customHeight="1">
      <c r="A29" s="149" t="s">
        <v>180</v>
      </c>
      <c r="B29" s="149"/>
      <c r="C29" s="37">
        <f>C27-C28</f>
        <v>44248204</v>
      </c>
      <c r="D29" s="42"/>
      <c r="E29" s="37">
        <f>E27-E28</f>
        <v>47174680</v>
      </c>
      <c r="F29" s="42"/>
      <c r="G29" s="37">
        <f>G27-G28</f>
        <v>13064399</v>
      </c>
      <c r="H29" s="42"/>
      <c r="I29" s="37">
        <f>I27-I28</f>
        <v>27981294</v>
      </c>
      <c r="K29" s="85"/>
      <c r="L29" s="85"/>
      <c r="M29" s="85"/>
      <c r="N29" s="85"/>
      <c r="O29" s="85"/>
      <c r="P29" s="85"/>
      <c r="Q29" s="85"/>
      <c r="R29" s="85"/>
      <c r="X29" s="73"/>
      <c r="Y29" s="73"/>
    </row>
    <row r="30" spans="1:25" ht="21" customHeight="1">
      <c r="A30" s="185"/>
      <c r="B30" s="182"/>
      <c r="C30" s="54"/>
      <c r="D30" s="182"/>
      <c r="E30" s="54"/>
      <c r="F30" s="182"/>
      <c r="G30" s="54"/>
      <c r="H30" s="182"/>
      <c r="I30" s="54"/>
      <c r="K30" s="85"/>
      <c r="L30" s="85"/>
      <c r="M30" s="85"/>
      <c r="N30" s="85"/>
      <c r="O30" s="85"/>
      <c r="P30" s="85"/>
      <c r="Q30" s="85"/>
      <c r="R30" s="85"/>
      <c r="X30" s="73"/>
      <c r="Y30" s="73"/>
    </row>
    <row r="31" spans="1:25" ht="21" customHeight="1">
      <c r="A31" s="186" t="s">
        <v>233</v>
      </c>
      <c r="B31" s="187"/>
      <c r="C31" s="41"/>
      <c r="D31" s="42"/>
      <c r="E31" s="41"/>
      <c r="F31" s="42"/>
      <c r="G31" s="41"/>
      <c r="H31" s="42"/>
      <c r="I31" s="41"/>
      <c r="K31" s="178"/>
      <c r="L31" s="178"/>
      <c r="M31" s="178"/>
      <c r="N31" s="178"/>
      <c r="O31" s="178"/>
      <c r="P31" s="178"/>
      <c r="Q31" s="178"/>
      <c r="S31" s="178"/>
      <c r="T31" s="178"/>
      <c r="U31" s="178"/>
      <c r="V31" s="178"/>
      <c r="W31" s="178"/>
    </row>
    <row r="32" spans="1:25" ht="21" customHeight="1">
      <c r="A32" s="188" t="s">
        <v>208</v>
      </c>
      <c r="B32" s="189"/>
      <c r="C32" s="41"/>
      <c r="D32" s="42"/>
      <c r="E32" s="41"/>
      <c r="F32" s="42"/>
      <c r="G32" s="41"/>
      <c r="H32" s="42"/>
      <c r="I32" s="41"/>
      <c r="K32" s="178"/>
      <c r="L32" s="178"/>
      <c r="M32" s="178"/>
      <c r="N32" s="178"/>
      <c r="O32" s="178"/>
      <c r="P32" s="178"/>
      <c r="Q32" s="178"/>
      <c r="S32" s="178"/>
      <c r="T32" s="178"/>
      <c r="U32" s="178"/>
      <c r="V32" s="178"/>
      <c r="W32" s="178"/>
    </row>
    <row r="33" spans="1:25" ht="21" customHeight="1">
      <c r="A33" s="190" t="s">
        <v>211</v>
      </c>
      <c r="B33" s="133">
        <v>12</v>
      </c>
      <c r="C33" s="52">
        <v>-1159716</v>
      </c>
      <c r="D33" s="41">
        <v>378396</v>
      </c>
      <c r="E33" s="54">
        <v>0</v>
      </c>
      <c r="F33" s="41">
        <v>2713920</v>
      </c>
      <c r="G33" s="52">
        <v>-1175059</v>
      </c>
      <c r="H33" s="41">
        <v>82901</v>
      </c>
      <c r="I33" s="54">
        <v>0</v>
      </c>
      <c r="J33" s="54"/>
      <c r="K33" s="178"/>
      <c r="L33" s="178"/>
      <c r="M33" s="178"/>
      <c r="N33" s="178"/>
      <c r="O33" s="178"/>
      <c r="P33" s="178"/>
      <c r="Q33" s="178"/>
      <c r="S33" s="178"/>
      <c r="T33" s="178"/>
      <c r="U33" s="178"/>
      <c r="V33" s="178"/>
      <c r="W33" s="178"/>
    </row>
    <row r="34" spans="1:25" ht="21" customHeight="1">
      <c r="A34" s="190" t="s">
        <v>209</v>
      </c>
      <c r="B34" s="133"/>
      <c r="C34" s="52"/>
      <c r="D34" s="41"/>
      <c r="E34" s="54"/>
      <c r="F34" s="41"/>
      <c r="G34" s="52"/>
      <c r="H34" s="41"/>
      <c r="I34" s="54"/>
      <c r="J34" s="54"/>
      <c r="K34" s="178"/>
      <c r="L34" s="178"/>
      <c r="M34" s="178"/>
      <c r="N34" s="178"/>
      <c r="O34" s="178"/>
      <c r="P34" s="178"/>
      <c r="Q34" s="178"/>
      <c r="S34" s="178"/>
      <c r="T34" s="178"/>
      <c r="U34" s="178"/>
      <c r="V34" s="178"/>
      <c r="W34" s="178"/>
    </row>
    <row r="35" spans="1:25" ht="21" customHeight="1">
      <c r="A35" s="191" t="s">
        <v>210</v>
      </c>
      <c r="B35" s="133"/>
      <c r="C35" s="192">
        <v>228770</v>
      </c>
      <c r="D35" s="41"/>
      <c r="E35" s="193">
        <v>0</v>
      </c>
      <c r="F35" s="41"/>
      <c r="G35" s="192">
        <v>231839</v>
      </c>
      <c r="H35" s="41"/>
      <c r="I35" s="193">
        <v>0</v>
      </c>
      <c r="J35" s="54"/>
      <c r="K35" s="178"/>
      <c r="L35" s="178"/>
      <c r="M35" s="178"/>
      <c r="N35" s="178"/>
      <c r="O35" s="178"/>
      <c r="P35" s="178"/>
      <c r="Q35" s="178"/>
      <c r="S35" s="178"/>
      <c r="T35" s="178"/>
      <c r="U35" s="178"/>
      <c r="V35" s="178"/>
      <c r="W35" s="178"/>
    </row>
    <row r="36" spans="1:25" ht="21" customHeight="1">
      <c r="A36" s="194" t="s">
        <v>234</v>
      </c>
      <c r="B36" s="182"/>
      <c r="C36" s="195">
        <f>SUM(C33:C35)</f>
        <v>-930946</v>
      </c>
      <c r="D36" s="196"/>
      <c r="E36" s="197">
        <f>SUM(E33:E35)</f>
        <v>0</v>
      </c>
      <c r="F36" s="196"/>
      <c r="G36" s="195">
        <f>SUM(G33:G35)</f>
        <v>-943220</v>
      </c>
      <c r="H36" s="196"/>
      <c r="I36" s="197">
        <f>SUM(I33:I35)</f>
        <v>0</v>
      </c>
      <c r="J36" s="54"/>
      <c r="K36" s="178"/>
      <c r="L36" s="178"/>
      <c r="M36" s="178"/>
      <c r="N36" s="178"/>
      <c r="O36" s="178"/>
      <c r="P36" s="178"/>
      <c r="Q36" s="178"/>
      <c r="S36" s="178"/>
      <c r="T36" s="178"/>
      <c r="U36" s="178"/>
      <c r="V36" s="178"/>
      <c r="W36" s="178"/>
    </row>
    <row r="37" spans="1:25" ht="21" customHeight="1" thickBot="1">
      <c r="A37" s="184" t="s">
        <v>198</v>
      </c>
      <c r="B37" s="182"/>
      <c r="C37" s="198">
        <f>C29+C36</f>
        <v>43317258</v>
      </c>
      <c r="D37" s="182"/>
      <c r="E37" s="198">
        <f>E29+E36</f>
        <v>47174680</v>
      </c>
      <c r="F37" s="182"/>
      <c r="G37" s="198">
        <f>G29+G36</f>
        <v>12121179</v>
      </c>
      <c r="H37" s="182"/>
      <c r="I37" s="198">
        <f>I29+I36</f>
        <v>27981294</v>
      </c>
      <c r="K37" s="85"/>
      <c r="L37" s="85"/>
      <c r="M37" s="85"/>
      <c r="N37" s="85"/>
      <c r="O37" s="85"/>
      <c r="P37" s="85"/>
      <c r="Q37" s="85"/>
      <c r="R37" s="85"/>
      <c r="X37" s="73"/>
      <c r="Y37" s="73"/>
    </row>
    <row r="38" spans="1:25" ht="21" customHeight="1" thickTop="1">
      <c r="B38" s="182"/>
      <c r="C38" s="182"/>
      <c r="D38" s="182"/>
      <c r="E38" s="182"/>
      <c r="F38" s="182"/>
      <c r="G38" s="182"/>
      <c r="H38" s="182"/>
      <c r="I38" s="182"/>
      <c r="K38" s="85"/>
      <c r="L38" s="85"/>
      <c r="M38" s="85"/>
      <c r="N38" s="85"/>
      <c r="O38" s="85"/>
      <c r="P38" s="85"/>
      <c r="Q38" s="85"/>
      <c r="R38" s="85"/>
      <c r="X38" s="73"/>
      <c r="Y38" s="73"/>
    </row>
    <row r="39" spans="1:25" ht="21" customHeight="1">
      <c r="A39" s="184" t="s">
        <v>259</v>
      </c>
      <c r="B39" s="133"/>
      <c r="C39" s="50"/>
      <c r="D39" s="42"/>
      <c r="E39" s="50"/>
      <c r="F39" s="42"/>
      <c r="G39" s="50"/>
      <c r="H39" s="42"/>
      <c r="I39" s="50"/>
      <c r="K39" s="85"/>
      <c r="L39" s="85"/>
      <c r="M39" s="85"/>
      <c r="N39" s="85"/>
      <c r="O39" s="85"/>
      <c r="P39" s="85"/>
      <c r="Q39" s="85"/>
      <c r="R39" s="85"/>
      <c r="X39" s="73"/>
      <c r="Y39" s="73"/>
    </row>
    <row r="40" spans="1:25" ht="21" customHeight="1">
      <c r="A40" s="142" t="s">
        <v>171</v>
      </c>
      <c r="B40" s="133"/>
      <c r="C40" s="39">
        <v>45960716</v>
      </c>
      <c r="D40" s="36"/>
      <c r="E40" s="39">
        <v>48591847</v>
      </c>
      <c r="F40" s="36"/>
      <c r="G40" s="52">
        <v>13064399</v>
      </c>
      <c r="H40" s="36"/>
      <c r="I40" s="52">
        <v>27981294</v>
      </c>
      <c r="K40" s="85"/>
      <c r="L40" s="85"/>
      <c r="M40" s="85"/>
      <c r="N40" s="85"/>
      <c r="O40" s="85"/>
      <c r="P40" s="85"/>
      <c r="Q40" s="85"/>
      <c r="R40" s="85"/>
      <c r="X40" s="73"/>
      <c r="Y40" s="73"/>
    </row>
    <row r="41" spans="1:25" ht="21" customHeight="1">
      <c r="A41" s="142" t="s">
        <v>122</v>
      </c>
      <c r="B41" s="133"/>
      <c r="C41" s="39">
        <v>-1712512</v>
      </c>
      <c r="D41" s="139"/>
      <c r="E41" s="39">
        <v>-1417167</v>
      </c>
      <c r="F41" s="139"/>
      <c r="G41" s="54">
        <v>0</v>
      </c>
      <c r="H41" s="36"/>
      <c r="I41" s="54">
        <v>0</v>
      </c>
      <c r="K41" s="85"/>
      <c r="L41" s="85"/>
      <c r="M41" s="85"/>
      <c r="N41" s="85"/>
      <c r="O41" s="85"/>
      <c r="P41" s="85"/>
      <c r="Q41" s="85"/>
      <c r="R41" s="85"/>
      <c r="X41" s="73"/>
      <c r="Y41" s="73"/>
    </row>
    <row r="42" spans="1:25" ht="21" customHeight="1" thickBot="1">
      <c r="A42" s="184" t="s">
        <v>180</v>
      </c>
      <c r="B42" s="133"/>
      <c r="C42" s="150">
        <f>SUM(C40:C41)</f>
        <v>44248204</v>
      </c>
      <c r="D42" s="199"/>
      <c r="E42" s="150">
        <f>SUM(E40:E41)</f>
        <v>47174680</v>
      </c>
      <c r="F42" s="199"/>
      <c r="G42" s="150">
        <f>SUM(G40:G41)</f>
        <v>13064399</v>
      </c>
      <c r="H42" s="199"/>
      <c r="I42" s="150">
        <f>SUM(I40:I41)</f>
        <v>27981294</v>
      </c>
      <c r="K42" s="85"/>
      <c r="L42" s="85"/>
      <c r="M42" s="85"/>
      <c r="N42" s="85"/>
      <c r="O42" s="85"/>
      <c r="P42" s="85"/>
      <c r="Q42" s="85"/>
      <c r="R42" s="85"/>
      <c r="X42" s="73"/>
      <c r="Y42" s="73"/>
    </row>
    <row r="43" spans="1:25" ht="21" customHeight="1" thickTop="1">
      <c r="K43" s="85"/>
      <c r="L43" s="85"/>
      <c r="M43" s="85"/>
      <c r="N43" s="85"/>
      <c r="O43" s="85"/>
      <c r="P43" s="85"/>
      <c r="Q43" s="85"/>
      <c r="R43" s="85"/>
      <c r="X43" s="73"/>
      <c r="Y43" s="73"/>
    </row>
    <row r="44" spans="1:25" ht="21" customHeight="1">
      <c r="A44" s="184" t="s">
        <v>258</v>
      </c>
      <c r="B44" s="187"/>
      <c r="C44" s="43"/>
      <c r="D44" s="132"/>
      <c r="E44" s="43"/>
      <c r="F44" s="132"/>
      <c r="G44" s="39"/>
      <c r="H44" s="132"/>
      <c r="I44" s="39"/>
      <c r="K44" s="85"/>
      <c r="L44" s="85"/>
      <c r="M44" s="85"/>
      <c r="N44" s="85"/>
      <c r="O44" s="85"/>
      <c r="P44" s="85"/>
      <c r="Q44" s="85"/>
      <c r="R44" s="85"/>
      <c r="X44" s="73"/>
      <c r="Y44" s="73"/>
    </row>
    <row r="45" spans="1:25" ht="21" customHeight="1">
      <c r="A45" s="142" t="s">
        <v>171</v>
      </c>
      <c r="B45" s="187"/>
      <c r="C45" s="39">
        <v>45029770</v>
      </c>
      <c r="D45" s="132"/>
      <c r="E45" s="39">
        <v>48591847</v>
      </c>
      <c r="F45" s="36"/>
      <c r="G45" s="52">
        <v>12121179</v>
      </c>
      <c r="H45" s="36"/>
      <c r="I45" s="52">
        <v>27981294</v>
      </c>
      <c r="K45" s="85"/>
      <c r="L45" s="85"/>
      <c r="M45" s="85"/>
      <c r="N45" s="85"/>
      <c r="O45" s="85"/>
      <c r="P45" s="85"/>
      <c r="Q45" s="85"/>
      <c r="R45" s="85"/>
      <c r="X45" s="73"/>
      <c r="Y45" s="73"/>
    </row>
    <row r="46" spans="1:25" ht="21" customHeight="1">
      <c r="A46" s="142" t="s">
        <v>122</v>
      </c>
      <c r="B46" s="187"/>
      <c r="C46" s="39">
        <v>-1712512</v>
      </c>
      <c r="D46" s="132"/>
      <c r="E46" s="39">
        <v>-1417167</v>
      </c>
      <c r="F46" s="139"/>
      <c r="G46" s="54">
        <v>0</v>
      </c>
      <c r="H46" s="36"/>
      <c r="I46" s="54">
        <v>0</v>
      </c>
      <c r="K46" s="85"/>
      <c r="L46" s="85"/>
      <c r="M46" s="85"/>
      <c r="N46" s="85"/>
      <c r="O46" s="85"/>
      <c r="P46" s="85"/>
      <c r="Q46" s="85"/>
      <c r="R46" s="85"/>
      <c r="X46" s="73"/>
      <c r="Y46" s="73"/>
    </row>
    <row r="47" spans="1:25" ht="21" customHeight="1" thickBot="1">
      <c r="A47" s="184" t="s">
        <v>198</v>
      </c>
      <c r="C47" s="150">
        <f>SUM(C45:C46)</f>
        <v>43317258</v>
      </c>
      <c r="D47" s="199"/>
      <c r="E47" s="150">
        <f>SUM(E45:E46)</f>
        <v>47174680</v>
      </c>
      <c r="F47" s="199"/>
      <c r="G47" s="150">
        <f>SUM(G45:G46)</f>
        <v>12121179</v>
      </c>
      <c r="H47" s="199"/>
      <c r="I47" s="150">
        <f>SUM(I45:I46)</f>
        <v>27981294</v>
      </c>
      <c r="K47" s="85"/>
      <c r="L47" s="85"/>
      <c r="M47" s="85"/>
      <c r="N47" s="85"/>
      <c r="O47" s="85"/>
      <c r="P47" s="85"/>
      <c r="Q47" s="85"/>
      <c r="R47" s="85"/>
      <c r="X47" s="73"/>
      <c r="Y47" s="73"/>
    </row>
    <row r="48" spans="1:25" ht="21" customHeight="1" thickTop="1">
      <c r="K48" s="85"/>
      <c r="L48" s="85"/>
      <c r="M48" s="85"/>
      <c r="N48" s="85"/>
      <c r="O48" s="85"/>
      <c r="P48" s="85"/>
      <c r="Q48" s="85"/>
      <c r="R48" s="85"/>
    </row>
    <row r="49" spans="1:23" ht="21" customHeight="1">
      <c r="A49" s="187" t="s">
        <v>199</v>
      </c>
      <c r="B49" s="133"/>
      <c r="C49" s="50">
        <f>C40/C50</f>
        <v>0.11348324938271605</v>
      </c>
      <c r="D49" s="42"/>
      <c r="E49" s="50">
        <f>E40/E50</f>
        <v>0.11997986913580247</v>
      </c>
      <c r="F49" s="42"/>
      <c r="G49" s="50">
        <f>G40/G50</f>
        <v>3.2257775308641976E-2</v>
      </c>
      <c r="H49" s="42"/>
      <c r="I49" s="50">
        <f>I40/I50</f>
        <v>6.908961481481482E-2</v>
      </c>
      <c r="K49" s="85"/>
      <c r="L49" s="85"/>
      <c r="M49" s="85"/>
      <c r="N49" s="85"/>
      <c r="O49" s="85"/>
      <c r="P49" s="85"/>
      <c r="Q49" s="85"/>
      <c r="R49" s="85"/>
    </row>
    <row r="50" spans="1:23" ht="21" customHeight="1">
      <c r="A50" s="194" t="s">
        <v>156</v>
      </c>
      <c r="B50" s="133"/>
      <c r="C50" s="58">
        <v>405000000</v>
      </c>
      <c r="D50" s="58"/>
      <c r="E50" s="58">
        <v>405000000</v>
      </c>
      <c r="F50" s="58"/>
      <c r="G50" s="58">
        <v>405000000</v>
      </c>
      <c r="H50" s="58"/>
      <c r="I50" s="58">
        <v>405000000</v>
      </c>
      <c r="K50" s="85"/>
      <c r="L50" s="85"/>
      <c r="M50" s="85"/>
      <c r="N50" s="85"/>
      <c r="O50" s="85"/>
      <c r="P50" s="85"/>
      <c r="Q50" s="85"/>
      <c r="R50" s="85"/>
    </row>
    <row r="51" spans="1:23" ht="21" customHeight="1">
      <c r="A51" s="194"/>
      <c r="B51" s="133"/>
      <c r="C51" s="139"/>
      <c r="D51" s="139"/>
      <c r="E51" s="139"/>
      <c r="F51" s="139"/>
      <c r="G51" s="139"/>
      <c r="H51" s="139"/>
      <c r="I51" s="139"/>
      <c r="K51" s="200"/>
      <c r="L51" s="200"/>
      <c r="M51" s="200"/>
      <c r="N51" s="200"/>
      <c r="O51" s="200"/>
      <c r="P51" s="200"/>
      <c r="Q51" s="200"/>
      <c r="R51" s="182"/>
    </row>
    <row r="52" spans="1:23" ht="21" customHeight="1">
      <c r="A52" s="194"/>
      <c r="B52" s="133"/>
      <c r="C52" s="139"/>
      <c r="D52" s="139"/>
      <c r="E52" s="139"/>
      <c r="F52" s="139"/>
      <c r="G52" s="139"/>
      <c r="H52" s="139"/>
      <c r="I52" s="139"/>
    </row>
    <row r="53" spans="1:23" ht="21" customHeight="1">
      <c r="C53" s="139"/>
      <c r="D53" s="139"/>
      <c r="E53" s="139"/>
      <c r="F53" s="139"/>
      <c r="G53" s="139"/>
      <c r="H53" s="139"/>
      <c r="I53" s="139"/>
    </row>
    <row r="54" spans="1:23" ht="21" customHeight="1">
      <c r="A54" s="194"/>
      <c r="B54" s="133"/>
      <c r="C54" s="139"/>
      <c r="D54" s="139"/>
      <c r="E54" s="139"/>
      <c r="F54" s="139"/>
      <c r="G54" s="139"/>
      <c r="H54" s="139"/>
      <c r="I54" s="139"/>
    </row>
    <row r="55" spans="1:23" ht="21" customHeight="1">
      <c r="A55" s="194"/>
      <c r="B55" s="133"/>
      <c r="C55" s="139"/>
      <c r="D55" s="139"/>
      <c r="E55" s="139"/>
      <c r="F55" s="139"/>
      <c r="G55" s="139"/>
      <c r="H55" s="139"/>
      <c r="I55" s="139"/>
    </row>
    <row r="56" spans="1:23" ht="21" customHeight="1">
      <c r="A56" s="194"/>
      <c r="B56" s="133"/>
      <c r="C56" s="139"/>
      <c r="D56" s="139"/>
      <c r="E56" s="139"/>
      <c r="F56" s="139"/>
      <c r="G56" s="139"/>
      <c r="H56" s="139"/>
      <c r="I56" s="139"/>
    </row>
    <row r="57" spans="1:23" ht="21" customHeight="1">
      <c r="A57" s="224" t="s">
        <v>97</v>
      </c>
      <c r="B57" s="224"/>
      <c r="C57" s="139"/>
      <c r="D57" s="139"/>
      <c r="E57" s="139"/>
      <c r="F57" s="139"/>
      <c r="G57" s="139"/>
      <c r="H57" s="139"/>
      <c r="I57" s="139"/>
    </row>
    <row r="58" spans="1:23" s="55" customFormat="1" ht="21" customHeight="1">
      <c r="C58" s="56"/>
      <c r="D58" s="57"/>
      <c r="E58" s="56"/>
      <c r="F58" s="57"/>
      <c r="G58" s="56"/>
      <c r="H58" s="57"/>
      <c r="I58" s="56"/>
      <c r="K58" s="179"/>
      <c r="L58" s="179"/>
      <c r="M58" s="179"/>
      <c r="N58" s="179"/>
      <c r="O58" s="179"/>
      <c r="P58" s="179"/>
      <c r="Q58" s="179"/>
      <c r="S58" s="65"/>
      <c r="T58" s="65"/>
      <c r="U58" s="65"/>
      <c r="V58" s="65"/>
      <c r="W58" s="65"/>
    </row>
    <row r="59" spans="1:23" s="55" customFormat="1" ht="21" customHeight="1">
      <c r="C59" s="56"/>
      <c r="D59" s="57"/>
      <c r="E59" s="56"/>
      <c r="F59" s="57"/>
      <c r="G59" s="56"/>
      <c r="H59" s="57"/>
      <c r="I59" s="56"/>
      <c r="K59" s="179"/>
      <c r="L59" s="179"/>
      <c r="M59" s="179"/>
      <c r="N59" s="179"/>
      <c r="O59" s="179"/>
      <c r="P59" s="179"/>
      <c r="Q59" s="179"/>
      <c r="S59" s="65"/>
      <c r="T59" s="65"/>
      <c r="U59" s="65"/>
      <c r="V59" s="65"/>
      <c r="W59" s="65"/>
    </row>
    <row r="63" spans="1:23">
      <c r="K63" s="108"/>
      <c r="L63" s="108"/>
      <c r="M63" s="108"/>
      <c r="N63" s="108"/>
      <c r="O63" s="108"/>
      <c r="P63" s="108"/>
      <c r="Q63" s="108"/>
    </row>
    <row r="64" spans="1:23">
      <c r="K64" s="108"/>
      <c r="L64" s="108"/>
      <c r="M64" s="108"/>
      <c r="N64" s="108"/>
      <c r="O64" s="108"/>
      <c r="P64" s="108"/>
      <c r="Q64" s="108"/>
    </row>
  </sheetData>
  <mergeCells count="10">
    <mergeCell ref="A57:B57"/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3" top="1" bottom="0.5" header="0.3" footer="0.3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DF99-2C1E-40E8-A056-36E11011863B}">
  <sheetPr>
    <tabColor rgb="FF00B050"/>
  </sheetPr>
  <dimension ref="A1:AE53"/>
  <sheetViews>
    <sheetView showGridLines="0" topLeftCell="A13" zoomScaleNormal="100" zoomScaleSheetLayoutView="100" workbookViewId="0">
      <selection activeCell="O14" sqref="O14"/>
    </sheetView>
  </sheetViews>
  <sheetFormatPr defaultColWidth="9.09765625" defaultRowHeight="21" customHeight="1"/>
  <cols>
    <col min="1" max="1" width="48.8984375" style="132" customWidth="1"/>
    <col min="2" max="2" width="10" style="132" customWidth="1"/>
    <col min="3" max="3" width="6.09765625" style="132" customWidth="1"/>
    <col min="4" max="4" width="15.3984375" style="132" customWidth="1"/>
    <col min="5" max="6" width="1.09765625" style="132" customWidth="1"/>
    <col min="7" max="7" width="15.3984375" style="132" customWidth="1"/>
    <col min="8" max="9" width="1.09765625" style="132" customWidth="1"/>
    <col min="10" max="10" width="17" style="132" customWidth="1"/>
    <col min="11" max="12" width="0.8984375" style="132" customWidth="1"/>
    <col min="13" max="13" width="14.296875" style="132" customWidth="1"/>
    <col min="14" max="15" width="0.8984375" style="132" customWidth="1"/>
    <col min="16" max="16" width="15.3984375" style="132" customWidth="1"/>
    <col min="17" max="17" width="1.3984375" style="132" customWidth="1"/>
    <col min="18" max="18" width="1" style="177" customWidth="1"/>
    <col min="19" max="19" width="29.69921875" style="177" customWidth="1"/>
    <col min="20" max="21" width="1" style="177" customWidth="1"/>
    <col min="22" max="22" width="1.09765625" style="177" customWidth="1"/>
    <col min="23" max="23" width="19.3984375" style="177" customWidth="1"/>
    <col min="24" max="24" width="1.09765625" style="177" customWidth="1"/>
    <col min="25" max="25" width="1" style="177" customWidth="1"/>
    <col min="26" max="26" width="14.09765625" style="177" customWidth="1"/>
    <col min="27" max="27" width="0.59765625" style="177" customWidth="1"/>
    <col min="28" max="28" width="1.09765625" style="177" customWidth="1"/>
    <col min="29" max="29" width="15.296875" style="132" customWidth="1"/>
    <col min="30" max="30" width="16.3984375" style="61" customWidth="1"/>
    <col min="31" max="31" width="6.8984375" style="132" customWidth="1"/>
    <col min="32" max="16384" width="9.09765625" style="132"/>
  </cols>
  <sheetData>
    <row r="1" spans="1:30" s="134" customFormat="1" ht="21" customHeight="1">
      <c r="A1" s="216" t="str">
        <f>ASSET!A1</f>
        <v>SPECIALTY  NATURAL  PRODUCTS  PUBLIC  COMPANY  LIMITED  AND  ITS  SUBSIDIARIES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61"/>
    </row>
    <row r="2" spans="1:30" s="134" customFormat="1" ht="21" customHeight="1">
      <c r="A2" s="216" t="s">
        <v>142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61"/>
    </row>
    <row r="3" spans="1:30" s="134" customFormat="1" ht="21" customHeight="1">
      <c r="A3" s="217" t="s">
        <v>242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61"/>
    </row>
    <row r="4" spans="1:30" ht="21" customHeight="1">
      <c r="A4" s="217" t="s">
        <v>40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</row>
    <row r="5" spans="1:30" ht="21" customHeight="1">
      <c r="A5" s="215" t="s">
        <v>114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</row>
    <row r="6" spans="1:30" s="149" customFormat="1" ht="6" customHeight="1">
      <c r="A6" s="153"/>
      <c r="B6" s="153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53"/>
      <c r="AD6" s="62"/>
    </row>
    <row r="7" spans="1:30" s="137" customFormat="1" ht="21" customHeight="1">
      <c r="A7" s="153"/>
      <c r="B7" s="135" t="s">
        <v>91</v>
      </c>
      <c r="C7" s="231" t="s">
        <v>186</v>
      </c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62"/>
    </row>
    <row r="8" spans="1:30" s="137" customFormat="1" ht="21" customHeight="1">
      <c r="A8" s="153"/>
      <c r="B8" s="149"/>
      <c r="C8" s="231" t="s">
        <v>172</v>
      </c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149"/>
      <c r="Z8" s="135" t="s">
        <v>123</v>
      </c>
      <c r="AA8" s="135"/>
      <c r="AB8" s="135"/>
      <c r="AC8" s="135" t="s">
        <v>25</v>
      </c>
      <c r="AD8" s="62"/>
    </row>
    <row r="9" spans="1:30" s="137" customFormat="1" ht="21" customHeight="1">
      <c r="A9" s="153"/>
      <c r="B9" s="149"/>
      <c r="C9" s="228" t="s">
        <v>136</v>
      </c>
      <c r="D9" s="228"/>
      <c r="E9" s="228"/>
      <c r="F9" s="228"/>
      <c r="G9" s="135" t="s">
        <v>145</v>
      </c>
      <c r="H9" s="135"/>
      <c r="I9" s="135"/>
      <c r="J9" s="135" t="s">
        <v>184</v>
      </c>
      <c r="K9" s="135"/>
      <c r="L9" s="232" t="s">
        <v>102</v>
      </c>
      <c r="M9" s="232"/>
      <c r="N9" s="232"/>
      <c r="O9" s="232"/>
      <c r="P9" s="232"/>
      <c r="Q9" s="135"/>
      <c r="R9" s="233" t="s">
        <v>174</v>
      </c>
      <c r="S9" s="233"/>
      <c r="T9" s="233"/>
      <c r="U9" s="170"/>
      <c r="V9" s="171"/>
      <c r="W9" s="156" t="s">
        <v>25</v>
      </c>
      <c r="X9" s="149"/>
      <c r="Y9" s="149"/>
      <c r="Z9" s="172" t="s">
        <v>124</v>
      </c>
      <c r="AA9" s="135"/>
      <c r="AB9" s="135"/>
      <c r="AC9" s="135" t="s">
        <v>143</v>
      </c>
      <c r="AD9" s="62"/>
    </row>
    <row r="10" spans="1:30" s="137" customFormat="1" ht="21" customHeight="1">
      <c r="A10" s="153"/>
      <c r="B10" s="135"/>
      <c r="C10" s="228" t="s">
        <v>137</v>
      </c>
      <c r="D10" s="228"/>
      <c r="E10" s="228"/>
      <c r="F10" s="228"/>
      <c r="G10" s="135" t="s">
        <v>146</v>
      </c>
      <c r="H10" s="135"/>
      <c r="I10" s="135"/>
      <c r="J10" s="135" t="s">
        <v>185</v>
      </c>
      <c r="K10" s="135"/>
      <c r="L10" s="135"/>
      <c r="M10" s="155"/>
      <c r="N10" s="155"/>
      <c r="O10" s="155"/>
      <c r="P10" s="155"/>
      <c r="Q10" s="135"/>
      <c r="R10" s="229" t="s">
        <v>138</v>
      </c>
      <c r="S10" s="229"/>
      <c r="T10" s="229"/>
      <c r="U10" s="170"/>
      <c r="V10" s="226" t="s">
        <v>138</v>
      </c>
      <c r="W10" s="226"/>
      <c r="X10" s="226"/>
      <c r="Y10" s="149"/>
      <c r="Z10" s="172" t="s">
        <v>125</v>
      </c>
      <c r="AA10" s="135"/>
      <c r="AB10" s="135"/>
      <c r="AC10" s="135" t="s">
        <v>103</v>
      </c>
      <c r="AD10" s="62"/>
    </row>
    <row r="11" spans="1:30" s="137" customFormat="1" ht="21" customHeight="1">
      <c r="A11" s="153"/>
      <c r="B11" s="153"/>
      <c r="C11" s="228" t="s">
        <v>101</v>
      </c>
      <c r="D11" s="228"/>
      <c r="E11" s="228"/>
      <c r="F11" s="228"/>
      <c r="G11" s="135" t="s">
        <v>147</v>
      </c>
      <c r="H11" s="135"/>
      <c r="I11" s="135"/>
      <c r="J11" s="135" t="s">
        <v>157</v>
      </c>
      <c r="K11" s="135"/>
      <c r="L11" s="228" t="s">
        <v>15</v>
      </c>
      <c r="M11" s="228"/>
      <c r="N11" s="228"/>
      <c r="O11" s="149"/>
      <c r="P11" s="135" t="s">
        <v>17</v>
      </c>
      <c r="Q11" s="149"/>
      <c r="R11" s="230" t="s">
        <v>148</v>
      </c>
      <c r="S11" s="230"/>
      <c r="T11" s="230"/>
      <c r="U11" s="173"/>
      <c r="V11" s="227" t="s">
        <v>165</v>
      </c>
      <c r="W11" s="227"/>
      <c r="X11" s="227"/>
      <c r="Y11" s="135"/>
      <c r="Z11" s="149"/>
      <c r="AA11" s="135"/>
      <c r="AB11" s="135"/>
      <c r="AC11" s="149"/>
      <c r="AD11" s="62"/>
    </row>
    <row r="12" spans="1:30" s="137" customFormat="1" ht="21" customHeight="1">
      <c r="A12" s="153"/>
      <c r="B12" s="149"/>
      <c r="C12" s="149"/>
      <c r="D12" s="149"/>
      <c r="E12" s="149"/>
      <c r="F12" s="149"/>
      <c r="G12" s="149"/>
      <c r="H12" s="135"/>
      <c r="I12" s="135"/>
      <c r="J12" s="135" t="s">
        <v>158</v>
      </c>
      <c r="K12" s="135"/>
      <c r="L12" s="228" t="s">
        <v>100</v>
      </c>
      <c r="M12" s="228"/>
      <c r="N12" s="228"/>
      <c r="O12" s="149"/>
      <c r="P12" s="149"/>
      <c r="Q12" s="149"/>
      <c r="R12" s="174"/>
      <c r="S12" s="156" t="s">
        <v>235</v>
      </c>
      <c r="T12" s="157"/>
      <c r="U12" s="157"/>
      <c r="V12" s="227" t="s">
        <v>166</v>
      </c>
      <c r="W12" s="227"/>
      <c r="X12" s="227"/>
      <c r="Y12" s="175"/>
      <c r="Z12" s="149"/>
      <c r="AA12" s="149"/>
      <c r="AB12" s="149"/>
      <c r="AC12" s="149"/>
      <c r="AD12" s="62"/>
    </row>
    <row r="13" spans="1:30" s="137" customFormat="1" ht="21" customHeight="1">
      <c r="A13" s="149"/>
      <c r="B13" s="149"/>
      <c r="C13" s="149"/>
      <c r="D13" s="149"/>
      <c r="E13" s="149"/>
      <c r="F13" s="149"/>
      <c r="G13" s="149"/>
      <c r="H13" s="135"/>
      <c r="I13" s="135"/>
      <c r="J13" s="149"/>
      <c r="K13" s="135"/>
      <c r="L13" s="149"/>
      <c r="M13" s="149"/>
      <c r="N13" s="149"/>
      <c r="O13" s="228"/>
      <c r="P13" s="228"/>
      <c r="Q13" s="228"/>
      <c r="R13" s="174"/>
      <c r="S13" s="156" t="s">
        <v>175</v>
      </c>
      <c r="T13" s="157"/>
      <c r="U13" s="157"/>
      <c r="V13" s="149"/>
      <c r="W13" s="149"/>
      <c r="X13" s="149"/>
      <c r="Y13" s="175"/>
      <c r="Z13" s="149"/>
      <c r="AA13" s="135"/>
      <c r="AB13" s="135"/>
      <c r="AC13" s="149"/>
      <c r="AD13" s="62"/>
    </row>
    <row r="14" spans="1:30" s="137" customFormat="1" ht="21" customHeight="1">
      <c r="A14" s="149" t="s">
        <v>256</v>
      </c>
      <c r="B14" s="149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49"/>
      <c r="S14" s="149"/>
      <c r="T14" s="149"/>
      <c r="U14" s="149"/>
      <c r="V14" s="149"/>
      <c r="W14" s="135"/>
      <c r="X14" s="135"/>
      <c r="Y14" s="135"/>
      <c r="Z14" s="135"/>
      <c r="AA14" s="135"/>
      <c r="AB14" s="135"/>
      <c r="AC14" s="149"/>
      <c r="AD14" s="62"/>
    </row>
    <row r="15" spans="1:30" s="134" customFormat="1" ht="21" customHeight="1">
      <c r="A15" s="149" t="s">
        <v>230</v>
      </c>
      <c r="B15" s="149"/>
      <c r="C15" s="133"/>
      <c r="D15" s="98">
        <v>405000000</v>
      </c>
      <c r="E15" s="98"/>
      <c r="F15" s="98"/>
      <c r="G15" s="98">
        <v>370130335</v>
      </c>
      <c r="H15" s="98"/>
      <c r="I15" s="98"/>
      <c r="J15" s="98">
        <v>-1459276</v>
      </c>
      <c r="K15" s="98"/>
      <c r="L15" s="98"/>
      <c r="M15" s="98">
        <v>22500000</v>
      </c>
      <c r="N15" s="91"/>
      <c r="O15" s="98"/>
      <c r="P15" s="98">
        <v>64014874</v>
      </c>
      <c r="Q15" s="98"/>
      <c r="R15" s="98"/>
      <c r="S15" s="98">
        <v>5909229</v>
      </c>
      <c r="T15" s="98"/>
      <c r="U15" s="98"/>
      <c r="V15" s="98"/>
      <c r="W15" s="98">
        <f>SUM(D15:S15)</f>
        <v>866095162</v>
      </c>
      <c r="X15" s="98"/>
      <c r="Y15" s="98"/>
      <c r="Z15" s="98">
        <v>30582634</v>
      </c>
      <c r="AA15" s="98"/>
      <c r="AB15" s="98"/>
      <c r="AC15" s="98">
        <f>SUM(W15:Z15)</f>
        <v>896677796</v>
      </c>
      <c r="AD15" s="61"/>
    </row>
    <row r="16" spans="1:30" ht="21" customHeight="1">
      <c r="A16" s="149" t="s">
        <v>151</v>
      </c>
      <c r="B16" s="149"/>
      <c r="C16" s="133"/>
      <c r="D16" s="99"/>
      <c r="E16" s="100"/>
      <c r="F16" s="100"/>
      <c r="G16" s="99"/>
      <c r="H16" s="100"/>
      <c r="I16" s="100"/>
      <c r="J16" s="100"/>
      <c r="K16" s="100"/>
      <c r="L16" s="100"/>
      <c r="M16" s="99"/>
      <c r="N16" s="99"/>
      <c r="O16" s="99"/>
      <c r="P16" s="99"/>
      <c r="Q16" s="100"/>
      <c r="R16" s="101"/>
      <c r="S16" s="98"/>
      <c r="T16" s="101"/>
      <c r="U16" s="101"/>
      <c r="V16" s="101"/>
      <c r="W16" s="98"/>
      <c r="X16" s="98"/>
      <c r="Y16" s="99"/>
      <c r="Z16" s="98"/>
      <c r="AA16" s="99"/>
      <c r="AB16" s="99"/>
      <c r="AC16" s="98"/>
    </row>
    <row r="17" spans="1:31" ht="21" customHeight="1">
      <c r="A17" s="163" t="s">
        <v>260</v>
      </c>
      <c r="B17" s="133">
        <v>15</v>
      </c>
      <c r="C17" s="133"/>
      <c r="D17" s="146">
        <v>0</v>
      </c>
      <c r="E17" s="100"/>
      <c r="F17" s="100"/>
      <c r="G17" s="146">
        <v>0</v>
      </c>
      <c r="H17" s="100"/>
      <c r="I17" s="100"/>
      <c r="J17" s="146">
        <v>0</v>
      </c>
      <c r="K17" s="100"/>
      <c r="L17" s="100"/>
      <c r="M17" s="146">
        <v>0</v>
      </c>
      <c r="N17" s="99"/>
      <c r="O17" s="99"/>
      <c r="P17" s="99">
        <v>-52649701</v>
      </c>
      <c r="Q17" s="100"/>
      <c r="R17" s="101"/>
      <c r="S17" s="146">
        <v>0</v>
      </c>
      <c r="T17" s="101"/>
      <c r="U17" s="101"/>
      <c r="V17" s="101"/>
      <c r="W17" s="98">
        <v>-52649701</v>
      </c>
      <c r="X17" s="98"/>
      <c r="Y17" s="99"/>
      <c r="Z17" s="109" t="s">
        <v>190</v>
      </c>
      <c r="AA17" s="99"/>
      <c r="AB17" s="99"/>
      <c r="AC17" s="98">
        <f>SUM(W17:Z17)</f>
        <v>-52649701</v>
      </c>
    </row>
    <row r="18" spans="1:31" s="134" customFormat="1" ht="21" customHeight="1">
      <c r="A18" s="163" t="s">
        <v>179</v>
      </c>
      <c r="B18" s="132"/>
      <c r="C18" s="133"/>
      <c r="D18" s="146">
        <v>0</v>
      </c>
      <c r="E18" s="102"/>
      <c r="F18" s="102"/>
      <c r="G18" s="146">
        <v>0</v>
      </c>
      <c r="H18" s="102"/>
      <c r="I18" s="102"/>
      <c r="J18" s="146">
        <v>0</v>
      </c>
      <c r="K18" s="102"/>
      <c r="L18" s="102"/>
      <c r="M18" s="146">
        <v>0</v>
      </c>
      <c r="N18" s="146"/>
      <c r="O18" s="146"/>
      <c r="P18" s="101">
        <v>48591847</v>
      </c>
      <c r="Q18" s="103"/>
      <c r="R18" s="101"/>
      <c r="S18" s="146">
        <v>0</v>
      </c>
      <c r="T18" s="101">
        <v>0</v>
      </c>
      <c r="U18" s="101"/>
      <c r="V18" s="101"/>
      <c r="W18" s="98">
        <f>SUM(D18:S18)</f>
        <v>48591847</v>
      </c>
      <c r="X18" s="98"/>
      <c r="Y18" s="76"/>
      <c r="Z18" s="101">
        <v>-1417167</v>
      </c>
      <c r="AA18" s="98"/>
      <c r="AB18" s="146"/>
      <c r="AC18" s="98">
        <f t="shared" ref="AC18" si="0">SUM(W18:Z18)</f>
        <v>47174680</v>
      </c>
      <c r="AD18" s="74"/>
    </row>
    <row r="19" spans="1:31" s="134" customFormat="1" ht="21" customHeight="1" thickBot="1">
      <c r="A19" s="149" t="s">
        <v>243</v>
      </c>
      <c r="B19" s="149"/>
      <c r="C19" s="133"/>
      <c r="D19" s="104">
        <f>SUM(D15:D18)</f>
        <v>405000000</v>
      </c>
      <c r="E19" s="98"/>
      <c r="F19" s="98"/>
      <c r="G19" s="104">
        <f>SUM(G15:G18)</f>
        <v>370130335</v>
      </c>
      <c r="H19" s="98"/>
      <c r="I19" s="98"/>
      <c r="J19" s="104">
        <f>SUM(J15:J18)</f>
        <v>-1459276</v>
      </c>
      <c r="K19" s="98"/>
      <c r="L19" s="98"/>
      <c r="M19" s="104">
        <f>SUM(M15:M18)</f>
        <v>22500000</v>
      </c>
      <c r="N19" s="98"/>
      <c r="O19" s="98"/>
      <c r="P19" s="104">
        <f>SUM(P15:P18)</f>
        <v>59957020</v>
      </c>
      <c r="Q19" s="98"/>
      <c r="R19" s="98"/>
      <c r="S19" s="104">
        <f>SUM(S15:S18)</f>
        <v>5909229</v>
      </c>
      <c r="T19" s="98"/>
      <c r="U19" s="98"/>
      <c r="V19" s="98"/>
      <c r="W19" s="104">
        <f>SUM(W15:W18)</f>
        <v>862037308</v>
      </c>
      <c r="X19" s="98"/>
      <c r="Y19" s="98"/>
      <c r="Z19" s="104">
        <f>SUM(Z15:Z18)</f>
        <v>29165467</v>
      </c>
      <c r="AA19" s="98"/>
      <c r="AB19" s="98"/>
      <c r="AC19" s="104">
        <f>SUM(AC15:AC18)</f>
        <v>891202775</v>
      </c>
      <c r="AD19" s="51"/>
      <c r="AE19" s="63"/>
    </row>
    <row r="20" spans="1:31" ht="21" customHeight="1" thickTop="1">
      <c r="D20" s="167"/>
      <c r="G20" s="167"/>
      <c r="M20" s="167"/>
      <c r="P20" s="167"/>
      <c r="R20" s="176"/>
      <c r="S20" s="176"/>
      <c r="T20" s="176"/>
      <c r="U20" s="176"/>
      <c r="V20" s="176"/>
      <c r="Z20" s="176"/>
      <c r="AC20" s="75"/>
      <c r="AD20" s="74"/>
    </row>
    <row r="21" spans="1:31" ht="21" customHeight="1">
      <c r="A21" s="149" t="s">
        <v>257</v>
      </c>
      <c r="D21" s="167"/>
      <c r="G21" s="167"/>
      <c r="M21" s="167"/>
      <c r="P21" s="167"/>
      <c r="R21" s="176"/>
      <c r="S21" s="176"/>
      <c r="T21" s="176"/>
      <c r="U21" s="176"/>
      <c r="V21" s="176"/>
      <c r="Z21" s="176"/>
      <c r="AC21" s="75"/>
      <c r="AD21" s="74"/>
    </row>
    <row r="22" spans="1:31" ht="21" customHeight="1">
      <c r="A22" s="149" t="s">
        <v>231</v>
      </c>
      <c r="B22" s="149"/>
      <c r="C22" s="133"/>
      <c r="D22" s="98">
        <v>405000000</v>
      </c>
      <c r="E22" s="98"/>
      <c r="F22" s="98"/>
      <c r="G22" s="98">
        <v>370130335</v>
      </c>
      <c r="H22" s="100"/>
      <c r="I22" s="100"/>
      <c r="J22" s="98">
        <v>-1459276</v>
      </c>
      <c r="K22" s="100"/>
      <c r="L22" s="100"/>
      <c r="M22" s="98">
        <v>28500000</v>
      </c>
      <c r="N22" s="98"/>
      <c r="O22" s="98"/>
      <c r="P22" s="98">
        <v>88960919</v>
      </c>
      <c r="Q22" s="98"/>
      <c r="R22" s="98"/>
      <c r="S22" s="98">
        <v>5909229</v>
      </c>
      <c r="T22" s="98"/>
      <c r="U22" s="98"/>
      <c r="V22" s="98"/>
      <c r="W22" s="98">
        <f>SUM(D22:S22)</f>
        <v>897041207</v>
      </c>
      <c r="X22" s="98"/>
      <c r="Y22" s="99"/>
      <c r="Z22" s="98">
        <v>28174383</v>
      </c>
      <c r="AA22" s="98"/>
      <c r="AB22" s="98"/>
      <c r="AC22" s="98">
        <f>SUM(W22:Z22)</f>
        <v>925215590</v>
      </c>
    </row>
    <row r="23" spans="1:31" ht="21" customHeight="1">
      <c r="A23" s="149" t="s">
        <v>151</v>
      </c>
      <c r="B23" s="149"/>
      <c r="C23" s="133"/>
      <c r="D23" s="99"/>
      <c r="E23" s="100"/>
      <c r="F23" s="100"/>
      <c r="G23" s="99"/>
      <c r="H23" s="100"/>
      <c r="I23" s="100"/>
      <c r="J23" s="100"/>
      <c r="K23" s="100"/>
      <c r="L23" s="100"/>
      <c r="M23" s="99"/>
      <c r="N23" s="99"/>
      <c r="O23" s="99"/>
      <c r="P23" s="99"/>
      <c r="Q23" s="100"/>
      <c r="R23" s="101"/>
      <c r="S23" s="98"/>
      <c r="T23" s="101"/>
      <c r="U23" s="101"/>
      <c r="V23" s="101"/>
      <c r="W23" s="146"/>
      <c r="X23" s="98"/>
      <c r="Y23" s="99"/>
      <c r="Z23" s="146"/>
      <c r="AA23" s="146"/>
      <c r="AB23" s="146"/>
      <c r="AC23" s="146"/>
      <c r="AE23" s="45"/>
    </row>
    <row r="24" spans="1:31" ht="21" customHeight="1">
      <c r="A24" s="163" t="s">
        <v>260</v>
      </c>
      <c r="B24" s="133">
        <v>15</v>
      </c>
      <c r="C24" s="133"/>
      <c r="D24" s="146">
        <v>0</v>
      </c>
      <c r="E24" s="100"/>
      <c r="F24" s="100"/>
      <c r="G24" s="146">
        <v>0</v>
      </c>
      <c r="H24" s="100"/>
      <c r="I24" s="100"/>
      <c r="J24" s="146">
        <v>0</v>
      </c>
      <c r="K24" s="100"/>
      <c r="L24" s="100"/>
      <c r="M24" s="146">
        <v>0</v>
      </c>
      <c r="N24" s="99"/>
      <c r="O24" s="99"/>
      <c r="P24" s="99">
        <v>-76949563</v>
      </c>
      <c r="Q24" s="100"/>
      <c r="R24" s="101"/>
      <c r="S24" s="146">
        <v>0</v>
      </c>
      <c r="T24" s="101"/>
      <c r="U24" s="101"/>
      <c r="V24" s="101"/>
      <c r="W24" s="98">
        <f>SUM(D24:S24)</f>
        <v>-76949563</v>
      </c>
      <c r="X24" s="98"/>
      <c r="Y24" s="99"/>
      <c r="Z24" s="109" t="s">
        <v>190</v>
      </c>
      <c r="AA24" s="99"/>
      <c r="AB24" s="99"/>
      <c r="AC24" s="98">
        <f>SUM(W24:Z24)</f>
        <v>-76949563</v>
      </c>
      <c r="AE24" s="45"/>
    </row>
    <row r="25" spans="1:31" ht="21" customHeight="1">
      <c r="A25" s="163" t="s">
        <v>178</v>
      </c>
      <c r="C25" s="133"/>
      <c r="D25" s="146">
        <v>0</v>
      </c>
      <c r="E25" s="102"/>
      <c r="F25" s="102"/>
      <c r="G25" s="146">
        <v>0</v>
      </c>
      <c r="H25" s="102"/>
      <c r="I25" s="102"/>
      <c r="J25" s="146">
        <v>0</v>
      </c>
      <c r="K25" s="102"/>
      <c r="L25" s="102"/>
      <c r="M25" s="146">
        <v>0</v>
      </c>
      <c r="N25" s="146"/>
      <c r="O25" s="146"/>
      <c r="P25" s="101">
        <f>'6M'!C40</f>
        <v>45960716</v>
      </c>
      <c r="Q25" s="103"/>
      <c r="R25" s="101"/>
      <c r="S25" s="98">
        <f>'6M'!C36</f>
        <v>-930946</v>
      </c>
      <c r="T25" s="101"/>
      <c r="U25" s="101"/>
      <c r="V25" s="101"/>
      <c r="W25" s="98">
        <f>SUM(D25:S25)</f>
        <v>45029770</v>
      </c>
      <c r="X25" s="98"/>
      <c r="Y25" s="146"/>
      <c r="Z25" s="98">
        <f>'6M'!C41</f>
        <v>-1712512</v>
      </c>
      <c r="AA25" s="146"/>
      <c r="AB25" s="146"/>
      <c r="AC25" s="98">
        <f>SUM(W25:Z25)</f>
        <v>43317258</v>
      </c>
      <c r="AE25" s="45"/>
    </row>
    <row r="26" spans="1:31" ht="21" customHeight="1" thickBot="1">
      <c r="A26" s="149" t="s">
        <v>244</v>
      </c>
      <c r="B26" s="149"/>
      <c r="C26" s="133"/>
      <c r="D26" s="104">
        <f>SUM(D22:D25)</f>
        <v>405000000</v>
      </c>
      <c r="E26" s="98"/>
      <c r="F26" s="98"/>
      <c r="G26" s="104">
        <f>SUM(G22:G25)</f>
        <v>370130335</v>
      </c>
      <c r="H26" s="103"/>
      <c r="I26" s="103"/>
      <c r="J26" s="105">
        <f>SUM(J22:J25)</f>
        <v>-1459276</v>
      </c>
      <c r="K26" s="103"/>
      <c r="L26" s="103"/>
      <c r="M26" s="104">
        <f>SUM(M22:M25)</f>
        <v>28500000</v>
      </c>
      <c r="N26" s="98"/>
      <c r="O26" s="98"/>
      <c r="P26" s="104">
        <f>SUM(P22:P25)</f>
        <v>57972072</v>
      </c>
      <c r="Q26" s="98"/>
      <c r="R26" s="98"/>
      <c r="S26" s="104">
        <f>SUM(S22:S25)</f>
        <v>4978283</v>
      </c>
      <c r="T26" s="98"/>
      <c r="U26" s="98"/>
      <c r="V26" s="98"/>
      <c r="W26" s="104">
        <f>SUM(W22:W25)</f>
        <v>865121414</v>
      </c>
      <c r="X26" s="98"/>
      <c r="Y26" s="98"/>
      <c r="Z26" s="104">
        <f>SUM(Z22:Z25)</f>
        <v>26461871</v>
      </c>
      <c r="AA26" s="98"/>
      <c r="AB26" s="98"/>
      <c r="AC26" s="104">
        <f>SUM(AC22:AC25)</f>
        <v>891583285</v>
      </c>
      <c r="AD26" s="61">
        <f>AC26-LIABILITIES!D46</f>
        <v>0</v>
      </c>
      <c r="AE26" s="45"/>
    </row>
    <row r="27" spans="1:31" ht="21" customHeight="1" thickTop="1">
      <c r="AC27" s="167"/>
    </row>
    <row r="28" spans="1:31" ht="21" customHeight="1">
      <c r="AC28" s="167"/>
    </row>
    <row r="29" spans="1:31" ht="21" customHeight="1">
      <c r="AC29" s="167"/>
    </row>
    <row r="30" spans="1:31" ht="21" customHeight="1">
      <c r="AC30" s="167"/>
    </row>
    <row r="31" spans="1:31" ht="21" customHeight="1">
      <c r="AC31" s="167"/>
    </row>
    <row r="32" spans="1:31" ht="21" customHeight="1">
      <c r="AC32" s="167"/>
    </row>
    <row r="33" spans="1:30" ht="21" customHeight="1">
      <c r="AC33" s="167"/>
    </row>
    <row r="34" spans="1:30" ht="21" customHeight="1">
      <c r="AC34" s="167"/>
    </row>
    <row r="35" spans="1:30" ht="21" customHeight="1">
      <c r="AC35" s="167"/>
    </row>
    <row r="41" spans="1:30" ht="21" customHeight="1">
      <c r="A41" s="132" t="s">
        <v>144</v>
      </c>
    </row>
    <row r="42" spans="1:30" s="53" customFormat="1" ht="21" customHeight="1">
      <c r="AD42" s="61"/>
    </row>
    <row r="43" spans="1:30" s="53" customFormat="1" ht="21" customHeight="1">
      <c r="A43" s="225"/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  <c r="Z43" s="225"/>
      <c r="AA43" s="225"/>
      <c r="AB43" s="225"/>
      <c r="AC43" s="225"/>
      <c r="AD43" s="61"/>
    </row>
    <row r="44" spans="1:30" s="53" customFormat="1" ht="21" customHeight="1">
      <c r="AD44" s="61"/>
    </row>
    <row r="45" spans="1:30" s="53" customFormat="1" ht="21" customHeight="1">
      <c r="AD45" s="61"/>
    </row>
    <row r="47" spans="1:30" s="53" customFormat="1" ht="21" customHeight="1">
      <c r="AD47" s="61"/>
    </row>
    <row r="48" spans="1:30" s="64" customFormat="1" ht="21" customHeight="1">
      <c r="AD48" s="61"/>
    </row>
    <row r="53" spans="18:28" ht="21" customHeight="1"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</row>
  </sheetData>
  <mergeCells count="21">
    <mergeCell ref="A1:AC1"/>
    <mergeCell ref="A2:AC2"/>
    <mergeCell ref="A3:AC3"/>
    <mergeCell ref="A4:AC4"/>
    <mergeCell ref="V12:X12"/>
    <mergeCell ref="C8:X8"/>
    <mergeCell ref="C9:F9"/>
    <mergeCell ref="L9:P9"/>
    <mergeCell ref="A5:AC5"/>
    <mergeCell ref="C7:AC7"/>
    <mergeCell ref="R9:T9"/>
    <mergeCell ref="A43:AC43"/>
    <mergeCell ref="V10:X10"/>
    <mergeCell ref="V11:X11"/>
    <mergeCell ref="C11:F11"/>
    <mergeCell ref="L12:N12"/>
    <mergeCell ref="O13:Q13"/>
    <mergeCell ref="C10:F10"/>
    <mergeCell ref="L11:N11"/>
    <mergeCell ref="R10:T10"/>
    <mergeCell ref="R11:T11"/>
  </mergeCells>
  <pageMargins left="0.7" right="0.3" top="0.8" bottom="0.5" header="0.3" footer="0.3"/>
  <pageSetup paperSize="9" scale="62" orientation="landscape" r:id="rId1"/>
  <ignoredErrors>
    <ignoredError sqref="W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3C066-9A9D-4E39-BBBA-45BEF2947128}">
  <sheetPr>
    <tabColor rgb="FF00B050"/>
  </sheetPr>
  <dimension ref="A1:U48"/>
  <sheetViews>
    <sheetView showGridLines="0" topLeftCell="A31" zoomScaleNormal="100" zoomScaleSheetLayoutView="90" workbookViewId="0">
      <selection activeCell="A3" sqref="A3:S3"/>
    </sheetView>
  </sheetViews>
  <sheetFormatPr defaultColWidth="9" defaultRowHeight="21" customHeight="1"/>
  <cols>
    <col min="1" max="1" width="49.8984375" style="152" customWidth="1"/>
    <col min="2" max="2" width="12.8984375" style="152" customWidth="1"/>
    <col min="3" max="3" width="8.09765625" style="152" customWidth="1"/>
    <col min="4" max="4" width="17.09765625" style="152" bestFit="1" customWidth="1"/>
    <col min="5" max="6" width="1.8984375" style="152" customWidth="1"/>
    <col min="7" max="7" width="16" style="152" bestFit="1" customWidth="1"/>
    <col min="8" max="8" width="1.8984375" style="152" customWidth="1"/>
    <col min="9" max="9" width="2" style="152" customWidth="1"/>
    <col min="10" max="10" width="17.09765625" style="152" customWidth="1"/>
    <col min="11" max="11" width="2" style="152" customWidth="1"/>
    <col min="12" max="12" width="1.59765625" style="152" customWidth="1"/>
    <col min="13" max="13" width="16" style="152" bestFit="1" customWidth="1"/>
    <col min="14" max="14" width="1.09765625" style="152" customWidth="1"/>
    <col min="15" max="15" width="1.59765625" style="152" customWidth="1"/>
    <col min="16" max="16" width="28.8984375" style="152" customWidth="1"/>
    <col min="17" max="17" width="1.59765625" style="152" customWidth="1"/>
    <col min="18" max="18" width="1.09765625" style="152" customWidth="1"/>
    <col min="19" max="19" width="17.09765625" style="152" bestFit="1" customWidth="1"/>
    <col min="20" max="20" width="18.3984375" style="152" customWidth="1"/>
    <col min="21" max="21" width="12.09765625" style="152" bestFit="1" customWidth="1"/>
    <col min="22" max="16384" width="9" style="152"/>
  </cols>
  <sheetData>
    <row r="1" spans="1:19" ht="21" customHeight="1">
      <c r="A1" s="216" t="str">
        <f>ASSET!A1</f>
        <v>SPECIALTY  NATURAL  PRODUCTS  PUBLIC  COMPANY  LIMITED  AND  ITS  SUBSIDIARIES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</row>
    <row r="2" spans="1:19" ht="21" customHeight="1">
      <c r="A2" s="216" t="s">
        <v>188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</row>
    <row r="3" spans="1:19" ht="21" customHeight="1">
      <c r="A3" s="217" t="s">
        <v>245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</row>
    <row r="4" spans="1:19" ht="21" customHeight="1">
      <c r="A4" s="217" t="s">
        <v>40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</row>
    <row r="5" spans="1:19" ht="21" customHeight="1">
      <c r="A5" s="215" t="s">
        <v>114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1:19" ht="6" customHeight="1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</row>
    <row r="7" spans="1:19" ht="21" customHeight="1">
      <c r="A7" s="153"/>
      <c r="B7" s="135" t="s">
        <v>91</v>
      </c>
      <c r="C7" s="234" t="s">
        <v>187</v>
      </c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</row>
    <row r="8" spans="1:19" ht="21" customHeight="1">
      <c r="A8" s="153"/>
      <c r="B8" s="154"/>
      <c r="C8" s="228" t="s">
        <v>136</v>
      </c>
      <c r="D8" s="228"/>
      <c r="E8" s="228"/>
      <c r="F8" s="228" t="s">
        <v>145</v>
      </c>
      <c r="G8" s="228"/>
      <c r="H8" s="228"/>
      <c r="I8" s="228" t="s">
        <v>102</v>
      </c>
      <c r="J8" s="228"/>
      <c r="K8" s="228"/>
      <c r="L8" s="228"/>
      <c r="M8" s="228"/>
      <c r="N8" s="149"/>
      <c r="O8" s="228" t="s">
        <v>176</v>
      </c>
      <c r="P8" s="228"/>
      <c r="Q8" s="228"/>
      <c r="R8" s="228"/>
      <c r="S8" s="135" t="s">
        <v>25</v>
      </c>
    </row>
    <row r="9" spans="1:19" ht="21" customHeight="1">
      <c r="A9" s="153"/>
      <c r="B9" s="114"/>
      <c r="C9" s="228" t="s">
        <v>137</v>
      </c>
      <c r="D9" s="228"/>
      <c r="E9" s="228"/>
      <c r="F9" s="228" t="s">
        <v>146</v>
      </c>
      <c r="G9" s="228"/>
      <c r="H9" s="228"/>
      <c r="I9" s="135"/>
      <c r="J9" s="135"/>
      <c r="K9" s="135"/>
      <c r="L9" s="135"/>
      <c r="M9" s="135"/>
      <c r="N9" s="149"/>
      <c r="O9" s="135"/>
      <c r="P9" s="155" t="s">
        <v>177</v>
      </c>
      <c r="Q9" s="155"/>
      <c r="R9" s="135"/>
      <c r="S9" s="135" t="s">
        <v>143</v>
      </c>
    </row>
    <row r="10" spans="1:19" ht="21" customHeight="1">
      <c r="A10" s="149"/>
      <c r="B10" s="154"/>
      <c r="C10" s="228" t="s">
        <v>101</v>
      </c>
      <c r="D10" s="228"/>
      <c r="E10" s="228"/>
      <c r="F10" s="228" t="s">
        <v>147</v>
      </c>
      <c r="G10" s="228"/>
      <c r="H10" s="228"/>
      <c r="I10" s="235" t="s">
        <v>15</v>
      </c>
      <c r="J10" s="235"/>
      <c r="K10" s="235"/>
      <c r="L10" s="235" t="s">
        <v>17</v>
      </c>
      <c r="M10" s="235"/>
      <c r="N10" s="135"/>
      <c r="O10" s="236" t="s">
        <v>148</v>
      </c>
      <c r="P10" s="236"/>
      <c r="Q10" s="236"/>
      <c r="R10" s="149"/>
      <c r="S10" s="135" t="s">
        <v>103</v>
      </c>
    </row>
    <row r="11" spans="1:19" ht="21" customHeight="1">
      <c r="A11" s="149"/>
      <c r="B11" s="149"/>
      <c r="C11" s="154"/>
      <c r="D11" s="154"/>
      <c r="E11" s="154"/>
      <c r="F11" s="154"/>
      <c r="G11" s="154"/>
      <c r="H11" s="154"/>
      <c r="I11" s="228" t="s">
        <v>100</v>
      </c>
      <c r="J11" s="228"/>
      <c r="K11" s="228"/>
      <c r="L11" s="154"/>
      <c r="M11" s="154"/>
      <c r="N11" s="135"/>
      <c r="O11" s="135"/>
      <c r="P11" s="156" t="s">
        <v>235</v>
      </c>
      <c r="Q11" s="157"/>
      <c r="R11" s="157"/>
      <c r="S11" s="154"/>
    </row>
    <row r="12" spans="1:19" s="161" customFormat="1" ht="21" customHeight="1">
      <c r="A12" s="158"/>
      <c r="B12" s="158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60"/>
      <c r="P12" s="156" t="s">
        <v>232</v>
      </c>
      <c r="Q12" s="160"/>
      <c r="R12" s="160"/>
      <c r="S12" s="159"/>
    </row>
    <row r="13" spans="1:19" ht="21" customHeight="1">
      <c r="A13" s="149" t="s">
        <v>256</v>
      </c>
      <c r="B13" s="149"/>
      <c r="C13" s="133"/>
      <c r="D13" s="99"/>
      <c r="E13" s="106"/>
      <c r="F13" s="133"/>
      <c r="G13" s="99"/>
      <c r="H13" s="106"/>
      <c r="I13" s="106"/>
      <c r="J13" s="99"/>
      <c r="K13" s="100"/>
      <c r="L13" s="100"/>
      <c r="M13" s="100"/>
      <c r="N13" s="100"/>
      <c r="O13" s="100"/>
      <c r="P13" s="162"/>
      <c r="Q13" s="160"/>
      <c r="R13" s="160"/>
      <c r="S13" s="100"/>
    </row>
    <row r="14" spans="1:19" ht="21" customHeight="1">
      <c r="A14" s="149" t="s">
        <v>230</v>
      </c>
      <c r="B14" s="149"/>
      <c r="C14" s="133"/>
      <c r="D14" s="98">
        <v>405000000</v>
      </c>
      <c r="E14" s="106"/>
      <c r="F14" s="133"/>
      <c r="G14" s="98">
        <v>370130335</v>
      </c>
      <c r="H14" s="98"/>
      <c r="I14" s="98"/>
      <c r="J14" s="98">
        <v>22500000</v>
      </c>
      <c r="K14" s="98"/>
      <c r="L14" s="98"/>
      <c r="M14" s="98">
        <v>54187440</v>
      </c>
      <c r="N14" s="98"/>
      <c r="O14" s="98"/>
      <c r="P14" s="98">
        <v>2516227</v>
      </c>
      <c r="Q14" s="98"/>
      <c r="R14" s="98"/>
      <c r="S14" s="98">
        <f>SUM(D14:P14)</f>
        <v>854334002</v>
      </c>
    </row>
    <row r="15" spans="1:19" ht="21" customHeight="1">
      <c r="A15" s="149" t="s">
        <v>151</v>
      </c>
      <c r="B15" s="149"/>
      <c r="C15" s="133"/>
      <c r="D15" s="99"/>
      <c r="E15" s="106"/>
      <c r="F15" s="133"/>
      <c r="G15" s="146"/>
      <c r="H15" s="106"/>
      <c r="I15" s="106"/>
      <c r="J15" s="99"/>
      <c r="K15" s="100"/>
      <c r="L15" s="100"/>
      <c r="M15" s="100"/>
      <c r="N15" s="90"/>
      <c r="O15" s="100"/>
      <c r="P15" s="100"/>
      <c r="Q15" s="100"/>
      <c r="R15" s="100"/>
      <c r="S15" s="154"/>
    </row>
    <row r="16" spans="1:19" ht="21" customHeight="1">
      <c r="A16" s="163" t="s">
        <v>260</v>
      </c>
      <c r="B16" s="133">
        <v>15</v>
      </c>
      <c r="C16" s="133"/>
      <c r="D16" s="146">
        <v>0</v>
      </c>
      <c r="E16" s="106"/>
      <c r="F16" s="133"/>
      <c r="G16" s="146">
        <v>0</v>
      </c>
      <c r="H16" s="106"/>
      <c r="I16" s="106"/>
      <c r="J16" s="146">
        <v>0</v>
      </c>
      <c r="K16" s="100"/>
      <c r="L16" s="100"/>
      <c r="M16" s="100">
        <v>-52649701</v>
      </c>
      <c r="N16" s="90"/>
      <c r="O16" s="100"/>
      <c r="P16" s="146">
        <v>0</v>
      </c>
      <c r="Q16" s="100"/>
      <c r="R16" s="100"/>
      <c r="S16" s="98">
        <f>SUM(D16:P16)</f>
        <v>-52649701</v>
      </c>
    </row>
    <row r="17" spans="1:21" ht="21" customHeight="1">
      <c r="A17" s="163" t="s">
        <v>178</v>
      </c>
      <c r="B17" s="132"/>
      <c r="C17" s="133"/>
      <c r="D17" s="146">
        <v>0</v>
      </c>
      <c r="E17" s="107"/>
      <c r="F17" s="133"/>
      <c r="G17" s="146">
        <v>0</v>
      </c>
      <c r="H17" s="107"/>
      <c r="I17" s="102"/>
      <c r="J17" s="146">
        <v>0</v>
      </c>
      <c r="K17" s="164"/>
      <c r="L17" s="164"/>
      <c r="M17" s="165">
        <v>27981294</v>
      </c>
      <c r="N17" s="164"/>
      <c r="O17" s="164"/>
      <c r="P17" s="146">
        <v>0</v>
      </c>
      <c r="Q17" s="165"/>
      <c r="R17" s="165"/>
      <c r="S17" s="100">
        <f t="shared" ref="S17" si="0">SUM(D17:P17)</f>
        <v>27981294</v>
      </c>
      <c r="T17" s="59"/>
      <c r="U17" s="78"/>
    </row>
    <row r="18" spans="1:21" ht="21" customHeight="1" thickBot="1">
      <c r="A18" s="149" t="s">
        <v>246</v>
      </c>
      <c r="B18" s="149"/>
      <c r="C18" s="133"/>
      <c r="D18" s="104">
        <f>SUM(D14:D17)</f>
        <v>405000000</v>
      </c>
      <c r="E18" s="166"/>
      <c r="F18" s="133"/>
      <c r="G18" s="104">
        <f>SUM(G14:G17)</f>
        <v>370130335</v>
      </c>
      <c r="H18" s="166"/>
      <c r="I18" s="166"/>
      <c r="J18" s="104">
        <f>SUM(J14:J17)</f>
        <v>22500000</v>
      </c>
      <c r="K18" s="166"/>
      <c r="L18" s="166"/>
      <c r="M18" s="104">
        <f>SUM(M14:M17)</f>
        <v>29519033</v>
      </c>
      <c r="N18" s="166"/>
      <c r="O18" s="166"/>
      <c r="P18" s="104">
        <f>SUM(P14:P17)</f>
        <v>2516227</v>
      </c>
      <c r="Q18" s="139"/>
      <c r="R18" s="139"/>
      <c r="S18" s="104">
        <f>SUM(S14:S17)</f>
        <v>829665595</v>
      </c>
      <c r="T18" s="47"/>
      <c r="U18" s="78"/>
    </row>
    <row r="19" spans="1:21" ht="21" customHeight="1" thickTop="1">
      <c r="A19" s="132"/>
      <c r="B19" s="132"/>
      <c r="C19" s="132"/>
      <c r="D19" s="167"/>
      <c r="E19" s="132"/>
      <c r="F19" s="132"/>
      <c r="G19" s="167"/>
      <c r="H19" s="132"/>
      <c r="I19" s="132"/>
      <c r="J19" s="167"/>
      <c r="K19" s="132"/>
      <c r="L19" s="132"/>
      <c r="M19" s="167"/>
      <c r="N19" s="132"/>
      <c r="O19" s="132"/>
      <c r="P19" s="167"/>
      <c r="Q19" s="167"/>
      <c r="R19" s="167"/>
      <c r="S19" s="167"/>
    </row>
    <row r="20" spans="1:21" ht="21" customHeight="1">
      <c r="A20" s="149" t="s">
        <v>257</v>
      </c>
      <c r="B20" s="132"/>
      <c r="C20" s="132"/>
      <c r="D20" s="167"/>
      <c r="E20" s="132"/>
      <c r="F20" s="132"/>
      <c r="G20" s="167"/>
      <c r="H20" s="132"/>
      <c r="I20" s="132"/>
      <c r="J20" s="167"/>
      <c r="K20" s="132"/>
      <c r="L20" s="132"/>
      <c r="M20" s="167"/>
      <c r="N20" s="132"/>
      <c r="O20" s="132"/>
      <c r="P20" s="167"/>
      <c r="Q20" s="167"/>
      <c r="R20" s="167"/>
      <c r="S20" s="167"/>
    </row>
    <row r="21" spans="1:21" ht="21" customHeight="1">
      <c r="A21" s="149" t="s">
        <v>231</v>
      </c>
      <c r="B21" s="149"/>
      <c r="C21" s="133"/>
      <c r="D21" s="98">
        <v>405000000</v>
      </c>
      <c r="E21" s="98"/>
      <c r="F21" s="98"/>
      <c r="G21" s="98">
        <v>370130335</v>
      </c>
      <c r="H21" s="98"/>
      <c r="I21" s="98"/>
      <c r="J21" s="98">
        <v>28500000</v>
      </c>
      <c r="K21" s="98"/>
      <c r="L21" s="98"/>
      <c r="M21" s="98">
        <v>77601295</v>
      </c>
      <c r="N21" s="98"/>
      <c r="O21" s="98"/>
      <c r="P21" s="98">
        <v>2516227</v>
      </c>
      <c r="Q21" s="98"/>
      <c r="R21" s="98"/>
      <c r="S21" s="98">
        <f>SUM(D21:P21)</f>
        <v>883747857</v>
      </c>
    </row>
    <row r="22" spans="1:21" ht="21" customHeight="1">
      <c r="A22" s="149" t="s">
        <v>151</v>
      </c>
      <c r="B22" s="149"/>
      <c r="C22" s="133"/>
      <c r="D22" s="146"/>
      <c r="E22" s="146"/>
      <c r="F22" s="146"/>
      <c r="G22" s="146"/>
      <c r="H22" s="106"/>
      <c r="I22" s="106"/>
      <c r="J22" s="146"/>
      <c r="K22" s="100"/>
      <c r="L22" s="100"/>
      <c r="M22" s="146"/>
      <c r="N22" s="100"/>
      <c r="O22" s="100"/>
      <c r="P22" s="146"/>
      <c r="Q22" s="100"/>
      <c r="R22" s="100"/>
      <c r="S22" s="146"/>
    </row>
    <row r="23" spans="1:21" ht="21" customHeight="1">
      <c r="A23" s="163" t="s">
        <v>260</v>
      </c>
      <c r="B23" s="133">
        <v>15</v>
      </c>
      <c r="C23" s="133"/>
      <c r="D23" s="146">
        <v>0</v>
      </c>
      <c r="E23" s="106"/>
      <c r="F23" s="133"/>
      <c r="G23" s="146">
        <v>0</v>
      </c>
      <c r="H23" s="106"/>
      <c r="I23" s="106"/>
      <c r="J23" s="146">
        <v>0</v>
      </c>
      <c r="K23" s="100"/>
      <c r="L23" s="100"/>
      <c r="M23" s="100">
        <v>-76949563</v>
      </c>
      <c r="N23" s="90"/>
      <c r="O23" s="100"/>
      <c r="P23" s="146">
        <v>0</v>
      </c>
      <c r="Q23" s="100"/>
      <c r="R23" s="100"/>
      <c r="S23" s="98">
        <f>SUM(D23:P23)</f>
        <v>-76949563</v>
      </c>
    </row>
    <row r="24" spans="1:21" ht="21" customHeight="1">
      <c r="A24" s="163" t="s">
        <v>178</v>
      </c>
      <c r="B24" s="132"/>
      <c r="C24" s="133"/>
      <c r="D24" s="146">
        <v>0</v>
      </c>
      <c r="E24" s="107"/>
      <c r="F24" s="133"/>
      <c r="G24" s="146">
        <v>0</v>
      </c>
      <c r="H24" s="107"/>
      <c r="I24" s="102"/>
      <c r="J24" s="146">
        <v>0</v>
      </c>
      <c r="K24" s="164"/>
      <c r="L24" s="164"/>
      <c r="M24" s="98">
        <f>'6M'!G40</f>
        <v>13064399</v>
      </c>
      <c r="N24" s="164"/>
      <c r="O24" s="164"/>
      <c r="P24" s="98">
        <f>'6M'!G36</f>
        <v>-943220</v>
      </c>
      <c r="Q24" s="165"/>
      <c r="R24" s="165"/>
      <c r="S24" s="98">
        <f t="shared" ref="S24" si="1">SUM(D24:P24)</f>
        <v>12121179</v>
      </c>
      <c r="T24" s="59"/>
      <c r="U24" s="78"/>
    </row>
    <row r="25" spans="1:21" ht="21" customHeight="1" thickBot="1">
      <c r="A25" s="149" t="s">
        <v>247</v>
      </c>
      <c r="B25" s="149"/>
      <c r="C25" s="133"/>
      <c r="D25" s="104">
        <f>SUM(D21:D24)</f>
        <v>405000000</v>
      </c>
      <c r="E25" s="166"/>
      <c r="F25" s="133"/>
      <c r="G25" s="104">
        <f>SUM(G21:G24)</f>
        <v>370130335</v>
      </c>
      <c r="H25" s="166"/>
      <c r="I25" s="166"/>
      <c r="J25" s="104">
        <f>SUM(J21:J24)</f>
        <v>28500000</v>
      </c>
      <c r="K25" s="166"/>
      <c r="L25" s="166"/>
      <c r="M25" s="104">
        <f>SUM(M21:M24)</f>
        <v>13716131</v>
      </c>
      <c r="N25" s="166"/>
      <c r="O25" s="166"/>
      <c r="P25" s="104">
        <f>SUM(P21:P24)</f>
        <v>1573007</v>
      </c>
      <c r="Q25" s="139"/>
      <c r="R25" s="139"/>
      <c r="S25" s="104">
        <f>SUM(S21:S24)</f>
        <v>818919473</v>
      </c>
      <c r="T25" s="78">
        <f>S25-LIABILITIES!H46</f>
        <v>0</v>
      </c>
      <c r="U25" s="78"/>
    </row>
    <row r="26" spans="1:21" ht="21" customHeight="1" thickTop="1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</row>
    <row r="27" spans="1:21" ht="21" customHeight="1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</row>
    <row r="28" spans="1:21" ht="21" customHeight="1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</row>
    <row r="29" spans="1:21" ht="21" customHeight="1"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</row>
    <row r="30" spans="1:21" ht="21" customHeight="1">
      <c r="B30" s="132"/>
      <c r="C30" s="132"/>
      <c r="D30" s="86"/>
      <c r="E30" s="86"/>
      <c r="F30" s="87"/>
      <c r="G30" s="86"/>
      <c r="H30" s="87"/>
      <c r="I30" s="86"/>
      <c r="J30" s="86"/>
      <c r="K30" s="86"/>
      <c r="L30" s="86"/>
      <c r="M30" s="86"/>
      <c r="N30" s="87"/>
      <c r="O30" s="86"/>
      <c r="P30" s="86"/>
      <c r="Q30" s="87"/>
      <c r="R30" s="86"/>
      <c r="S30" s="86"/>
    </row>
    <row r="31" spans="1:21" ht="21" customHeight="1">
      <c r="B31" s="132"/>
      <c r="C31" s="132"/>
      <c r="D31" s="86"/>
      <c r="E31" s="86"/>
      <c r="F31" s="87"/>
      <c r="G31" s="86"/>
      <c r="H31" s="87"/>
      <c r="I31" s="86"/>
      <c r="J31" s="86"/>
      <c r="K31" s="86"/>
      <c r="L31" s="86"/>
      <c r="M31" s="86"/>
      <c r="N31" s="87"/>
      <c r="O31" s="86"/>
      <c r="P31" s="86"/>
      <c r="Q31" s="87"/>
      <c r="R31" s="86"/>
      <c r="S31" s="86"/>
    </row>
    <row r="32" spans="1:21" ht="21" customHeight="1">
      <c r="B32" s="132"/>
      <c r="C32" s="132"/>
      <c r="D32" s="86"/>
      <c r="E32" s="86"/>
      <c r="F32" s="87"/>
      <c r="G32" s="86"/>
      <c r="H32" s="87"/>
      <c r="I32" s="86"/>
      <c r="J32" s="86"/>
      <c r="K32" s="86"/>
      <c r="L32" s="86"/>
      <c r="M32" s="86"/>
      <c r="N32" s="87"/>
      <c r="O32" s="86"/>
      <c r="P32" s="86"/>
      <c r="Q32" s="87"/>
      <c r="R32" s="86"/>
      <c r="S32" s="86"/>
    </row>
    <row r="33" spans="1:19" ht="21" customHeight="1">
      <c r="B33" s="132"/>
      <c r="C33" s="132"/>
      <c r="D33" s="86"/>
      <c r="E33" s="86"/>
      <c r="F33" s="87"/>
      <c r="G33" s="86"/>
      <c r="H33" s="87"/>
      <c r="I33" s="86"/>
      <c r="J33" s="86"/>
      <c r="K33" s="86"/>
      <c r="L33" s="86"/>
      <c r="M33" s="86"/>
      <c r="N33" s="87"/>
      <c r="O33" s="86"/>
      <c r="P33" s="86"/>
      <c r="Q33" s="87"/>
      <c r="R33" s="86"/>
      <c r="S33" s="86"/>
    </row>
    <row r="34" spans="1:19" ht="21" customHeight="1">
      <c r="B34" s="132"/>
      <c r="C34" s="132"/>
      <c r="D34" s="86"/>
      <c r="E34" s="86"/>
      <c r="F34" s="87"/>
      <c r="G34" s="86"/>
      <c r="H34" s="87"/>
      <c r="I34" s="86"/>
      <c r="J34" s="86"/>
      <c r="K34" s="86"/>
      <c r="L34" s="86"/>
      <c r="M34" s="86"/>
      <c r="N34" s="87"/>
      <c r="O34" s="86"/>
      <c r="P34" s="86"/>
      <c r="Q34" s="87"/>
      <c r="R34" s="86"/>
      <c r="S34" s="86"/>
    </row>
    <row r="35" spans="1:19" ht="21" customHeight="1">
      <c r="B35" s="132"/>
      <c r="C35" s="132"/>
      <c r="D35" s="86"/>
      <c r="E35" s="86"/>
      <c r="F35" s="87"/>
      <c r="G35" s="86"/>
      <c r="H35" s="87"/>
      <c r="I35" s="86"/>
      <c r="J35" s="86"/>
      <c r="K35" s="86"/>
      <c r="L35" s="86"/>
      <c r="M35" s="86"/>
      <c r="N35" s="87"/>
      <c r="O35" s="86"/>
      <c r="P35" s="86"/>
      <c r="Q35" s="87"/>
      <c r="R35" s="86"/>
      <c r="S35" s="86"/>
    </row>
    <row r="36" spans="1:19" ht="21" customHeight="1">
      <c r="A36" s="132" t="s">
        <v>144</v>
      </c>
      <c r="B36" s="132"/>
      <c r="C36" s="132"/>
      <c r="D36" s="86"/>
      <c r="E36" s="86"/>
      <c r="F36" s="87"/>
      <c r="G36" s="86"/>
      <c r="H36" s="87"/>
      <c r="I36" s="86"/>
      <c r="J36" s="86"/>
      <c r="K36" s="86"/>
      <c r="L36" s="86"/>
      <c r="M36" s="86"/>
      <c r="N36" s="87"/>
      <c r="O36" s="86"/>
      <c r="P36" s="86"/>
      <c r="Q36" s="87"/>
      <c r="R36" s="86"/>
      <c r="S36" s="86"/>
    </row>
    <row r="37" spans="1:19" ht="21" customHeight="1"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</row>
    <row r="38" spans="1:19" ht="21" customHeight="1">
      <c r="D38" s="79"/>
      <c r="G38" s="79"/>
      <c r="J38" s="79"/>
      <c r="M38" s="78"/>
      <c r="P38" s="78"/>
      <c r="S38" s="78"/>
    </row>
    <row r="39" spans="1:19" ht="21" customHeight="1">
      <c r="D39" s="168"/>
      <c r="G39" s="168"/>
      <c r="J39" s="168"/>
      <c r="M39" s="168"/>
      <c r="P39" s="168"/>
      <c r="S39" s="168"/>
    </row>
    <row r="40" spans="1:19" ht="21" customHeight="1">
      <c r="D40" s="168"/>
      <c r="G40" s="168"/>
      <c r="J40" s="168"/>
      <c r="M40" s="168"/>
      <c r="P40" s="168"/>
      <c r="S40" s="168"/>
    </row>
    <row r="41" spans="1:19" s="60" customFormat="1" ht="21" customHeight="1">
      <c r="D41" s="168"/>
      <c r="G41" s="168"/>
      <c r="H41" s="59"/>
      <c r="I41" s="59"/>
      <c r="J41" s="168"/>
      <c r="K41" s="59"/>
      <c r="L41" s="59"/>
      <c r="M41" s="168"/>
      <c r="N41" s="59"/>
      <c r="O41" s="59"/>
      <c r="P41" s="168"/>
      <c r="Q41" s="59"/>
      <c r="R41" s="59"/>
      <c r="S41" s="168"/>
    </row>
    <row r="42" spans="1:19" ht="21" customHeight="1">
      <c r="D42" s="168"/>
      <c r="G42" s="168"/>
      <c r="J42" s="168"/>
      <c r="M42" s="168"/>
      <c r="P42" s="168"/>
      <c r="S42" s="168"/>
    </row>
    <row r="43" spans="1:19" ht="21" customHeight="1">
      <c r="D43" s="168"/>
      <c r="G43" s="168"/>
      <c r="J43" s="168"/>
      <c r="M43" s="168"/>
      <c r="P43" s="168"/>
      <c r="S43" s="168"/>
    </row>
    <row r="44" spans="1:19" ht="21" customHeight="1">
      <c r="D44" s="168"/>
      <c r="G44" s="168"/>
      <c r="J44" s="168"/>
      <c r="M44" s="168"/>
      <c r="P44" s="168"/>
      <c r="S44" s="168"/>
    </row>
    <row r="45" spans="1:19" ht="21" customHeight="1">
      <c r="D45" s="168"/>
      <c r="G45" s="168"/>
      <c r="J45" s="168"/>
      <c r="M45" s="168"/>
      <c r="P45" s="168"/>
      <c r="S45" s="168"/>
    </row>
    <row r="46" spans="1:19" ht="21" customHeight="1">
      <c r="D46" s="168"/>
      <c r="G46" s="168"/>
      <c r="J46" s="168"/>
      <c r="M46" s="168"/>
      <c r="P46" s="168"/>
      <c r="S46" s="168"/>
    </row>
    <row r="47" spans="1:19" ht="21" customHeight="1">
      <c r="D47" s="168"/>
      <c r="G47" s="168"/>
      <c r="J47" s="168"/>
      <c r="M47" s="168"/>
      <c r="P47" s="168"/>
      <c r="S47" s="168"/>
    </row>
    <row r="48" spans="1:19" ht="21" customHeight="1">
      <c r="D48" s="168"/>
    </row>
  </sheetData>
  <mergeCells count="18">
    <mergeCell ref="A5:S5"/>
    <mergeCell ref="A1:S1"/>
    <mergeCell ref="A2:S2"/>
    <mergeCell ref="A3:S3"/>
    <mergeCell ref="A4:S4"/>
    <mergeCell ref="C7:S7"/>
    <mergeCell ref="O8:R8"/>
    <mergeCell ref="C10:E10"/>
    <mergeCell ref="I11:K11"/>
    <mergeCell ref="C9:E9"/>
    <mergeCell ref="C8:E8"/>
    <mergeCell ref="I8:M8"/>
    <mergeCell ref="I10:K10"/>
    <mergeCell ref="L10:M10"/>
    <mergeCell ref="F8:H8"/>
    <mergeCell ref="F9:H9"/>
    <mergeCell ref="F10:H10"/>
    <mergeCell ref="O10:Q10"/>
  </mergeCells>
  <pageMargins left="1" right="0.5" top="0.8" bottom="0.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CAF03-BBCD-4A18-B6BD-ED94528CE138}">
  <sheetPr>
    <tabColor rgb="FF00B050"/>
  </sheetPr>
  <dimension ref="A1:Y112"/>
  <sheetViews>
    <sheetView topLeftCell="A10" zoomScaleNormal="100" zoomScaleSheetLayoutView="100" workbookViewId="0">
      <selection activeCell="A23" sqref="A23"/>
    </sheetView>
  </sheetViews>
  <sheetFormatPr defaultColWidth="9.09765625" defaultRowHeight="21" customHeight="1"/>
  <cols>
    <col min="1" max="1" width="67.09765625" style="132" customWidth="1"/>
    <col min="2" max="2" width="11.69921875" style="133" customWidth="1"/>
    <col min="3" max="3" width="16.59765625" style="132" bestFit="1" customWidth="1"/>
    <col min="4" max="4" width="1" style="132" customWidth="1"/>
    <col min="5" max="5" width="17" style="132" customWidth="1"/>
    <col min="6" max="6" width="1" style="132" customWidth="1"/>
    <col min="7" max="7" width="16.3984375" style="132" customWidth="1"/>
    <col min="8" max="8" width="1" style="132" customWidth="1"/>
    <col min="9" max="9" width="16.59765625" style="132" customWidth="1"/>
    <col min="10" max="10" width="17.09765625" style="132" customWidth="1"/>
    <col min="11" max="11" width="18.3984375" style="45" bestFit="1" customWidth="1"/>
    <col min="12" max="12" width="12.59765625" style="45" bestFit="1" customWidth="1"/>
    <col min="13" max="13" width="18.3984375" style="45" bestFit="1" customWidth="1"/>
    <col min="14" max="14" width="9.69921875" style="45" customWidth="1"/>
    <col min="15" max="15" width="17" style="45" bestFit="1" customWidth="1"/>
    <col min="16" max="16" width="9.69921875" style="45" customWidth="1"/>
    <col min="17" max="17" width="18.3984375" style="45" bestFit="1" customWidth="1"/>
    <col min="18" max="18" width="9.69921875" style="45" customWidth="1"/>
    <col min="19" max="19" width="12.59765625" style="132" customWidth="1"/>
    <col min="20" max="20" width="9.69921875" style="132" customWidth="1"/>
    <col min="21" max="21" width="11.59765625" style="132" customWidth="1"/>
    <col min="22" max="24" width="9.09765625" style="132"/>
    <col min="25" max="25" width="11" style="132" customWidth="1"/>
    <col min="26" max="16384" width="9.09765625" style="132"/>
  </cols>
  <sheetData>
    <row r="1" spans="1:25" s="131" customFormat="1" ht="21" customHeight="1">
      <c r="A1" s="216" t="str">
        <f>ASSET!A1</f>
        <v>SPECIALTY  NATURAL  PRODUCTS  PUBLIC  COMPANY  LIMITED  AND  ITS  SUBSIDIARIES</v>
      </c>
      <c r="B1" s="216"/>
      <c r="C1" s="216"/>
      <c r="D1" s="216"/>
      <c r="E1" s="216"/>
      <c r="F1" s="216"/>
      <c r="G1" s="216"/>
      <c r="H1" s="216"/>
      <c r="I1" s="216"/>
      <c r="K1" s="96"/>
      <c r="L1" s="96"/>
      <c r="M1" s="96"/>
      <c r="N1" s="96"/>
      <c r="O1" s="96"/>
      <c r="P1" s="96"/>
      <c r="Q1" s="96"/>
      <c r="R1" s="96"/>
    </row>
    <row r="2" spans="1:25" s="131" customFormat="1" ht="21" customHeight="1">
      <c r="A2" s="216" t="s">
        <v>18</v>
      </c>
      <c r="B2" s="216"/>
      <c r="C2" s="216"/>
      <c r="D2" s="216"/>
      <c r="E2" s="216"/>
      <c r="F2" s="216"/>
      <c r="G2" s="216"/>
      <c r="H2" s="216"/>
      <c r="I2" s="216"/>
      <c r="K2" s="96"/>
      <c r="L2" s="96"/>
      <c r="M2" s="96"/>
      <c r="N2" s="96"/>
      <c r="O2" s="96"/>
      <c r="P2" s="96"/>
      <c r="Q2" s="96"/>
      <c r="R2" s="96"/>
    </row>
    <row r="3" spans="1:25" s="131" customFormat="1" ht="21" customHeight="1">
      <c r="A3" s="217" t="s">
        <v>242</v>
      </c>
      <c r="B3" s="216"/>
      <c r="C3" s="216"/>
      <c r="D3" s="216"/>
      <c r="E3" s="216"/>
      <c r="F3" s="216"/>
      <c r="G3" s="216"/>
      <c r="H3" s="216"/>
      <c r="I3" s="216"/>
      <c r="K3" s="96"/>
      <c r="L3" s="96"/>
      <c r="M3" s="96"/>
      <c r="N3" s="96"/>
      <c r="O3" s="96"/>
      <c r="P3" s="96"/>
      <c r="Q3" s="96"/>
      <c r="R3" s="96"/>
    </row>
    <row r="4" spans="1:25" s="131" customFormat="1" ht="21" customHeight="1">
      <c r="A4" s="217" t="s">
        <v>40</v>
      </c>
      <c r="B4" s="216"/>
      <c r="C4" s="216"/>
      <c r="D4" s="216"/>
      <c r="E4" s="216"/>
      <c r="F4" s="216"/>
      <c r="G4" s="216"/>
      <c r="H4" s="216"/>
      <c r="I4" s="216"/>
      <c r="K4" s="96"/>
      <c r="L4" s="96"/>
      <c r="M4" s="96"/>
      <c r="N4" s="96"/>
      <c r="O4" s="96"/>
      <c r="P4" s="96"/>
      <c r="Q4" s="96"/>
      <c r="R4" s="96"/>
    </row>
    <row r="5" spans="1:25" ht="21" customHeight="1">
      <c r="A5" s="215" t="s">
        <v>114</v>
      </c>
      <c r="B5" s="215"/>
      <c r="C5" s="215"/>
      <c r="D5" s="215"/>
      <c r="E5" s="215"/>
      <c r="F5" s="215"/>
      <c r="G5" s="215"/>
      <c r="H5" s="215"/>
      <c r="I5" s="215"/>
    </row>
    <row r="6" spans="1:25" ht="6" customHeight="1"/>
    <row r="7" spans="1:25" s="134" customFormat="1" ht="21" customHeight="1">
      <c r="B7" s="135" t="s">
        <v>91</v>
      </c>
      <c r="C7" s="216" t="s">
        <v>50</v>
      </c>
      <c r="D7" s="216"/>
      <c r="E7" s="216"/>
      <c r="G7" s="216" t="s">
        <v>51</v>
      </c>
      <c r="H7" s="216"/>
      <c r="I7" s="216"/>
      <c r="K7" s="71"/>
      <c r="L7" s="71"/>
      <c r="M7" s="71"/>
      <c r="N7" s="71"/>
      <c r="O7" s="71"/>
      <c r="P7" s="71"/>
      <c r="Q7" s="71"/>
      <c r="R7" s="71"/>
    </row>
    <row r="8" spans="1:25" s="134" customFormat="1" ht="21" customHeight="1">
      <c r="B8" s="136"/>
      <c r="C8" s="216" t="s">
        <v>49</v>
      </c>
      <c r="D8" s="216"/>
      <c r="E8" s="216"/>
      <c r="G8" s="216" t="s">
        <v>49</v>
      </c>
      <c r="H8" s="216"/>
      <c r="I8" s="216"/>
      <c r="K8" s="71"/>
      <c r="L8" s="71"/>
      <c r="M8" s="71"/>
      <c r="N8" s="71"/>
      <c r="O8" s="71"/>
      <c r="P8" s="71"/>
      <c r="Q8" s="71"/>
      <c r="R8" s="71"/>
    </row>
    <row r="9" spans="1:25" ht="21" customHeight="1">
      <c r="C9" s="135">
        <v>2026</v>
      </c>
      <c r="D9" s="135"/>
      <c r="E9" s="135">
        <v>2025</v>
      </c>
      <c r="F9" s="135"/>
      <c r="G9" s="135">
        <v>2026</v>
      </c>
      <c r="H9" s="135"/>
      <c r="I9" s="135">
        <v>2025</v>
      </c>
    </row>
    <row r="10" spans="1:25" ht="21" customHeight="1">
      <c r="A10" s="137" t="s">
        <v>43</v>
      </c>
      <c r="B10" s="135"/>
      <c r="C10" s="138"/>
      <c r="D10" s="138"/>
      <c r="E10" s="138"/>
      <c r="F10" s="138"/>
      <c r="G10" s="138"/>
      <c r="H10" s="138"/>
      <c r="I10" s="138"/>
    </row>
    <row r="11" spans="1:25" ht="21" customHeight="1">
      <c r="A11" s="132" t="s">
        <v>180</v>
      </c>
      <c r="C11" s="44">
        <f>'6M'!C29</f>
        <v>44248204</v>
      </c>
      <c r="D11" s="138"/>
      <c r="E11" s="44">
        <v>47174680</v>
      </c>
      <c r="F11" s="139"/>
      <c r="G11" s="44">
        <f>'6M'!G29</f>
        <v>13064399</v>
      </c>
      <c r="H11" s="139"/>
      <c r="I11" s="44">
        <v>27981294</v>
      </c>
      <c r="K11" s="94"/>
      <c r="L11" s="94"/>
      <c r="M11" s="94"/>
      <c r="N11" s="94"/>
      <c r="O11" s="94"/>
      <c r="P11" s="94"/>
      <c r="Q11" s="94"/>
      <c r="R11" s="94"/>
      <c r="S11" s="140"/>
      <c r="T11" s="140"/>
      <c r="U11" s="140"/>
      <c r="V11" s="140"/>
      <c r="W11" s="140"/>
      <c r="X11" s="140"/>
      <c r="Y11" s="140"/>
    </row>
    <row r="12" spans="1:25" ht="21" customHeight="1">
      <c r="A12" s="141" t="s">
        <v>261</v>
      </c>
      <c r="C12" s="138"/>
      <c r="D12" s="138"/>
      <c r="E12" s="138"/>
      <c r="F12" s="138"/>
      <c r="G12" s="138"/>
      <c r="H12" s="139"/>
      <c r="I12" s="139"/>
      <c r="K12" s="94"/>
      <c r="L12" s="94"/>
      <c r="M12" s="94"/>
      <c r="N12" s="94"/>
      <c r="O12" s="94"/>
      <c r="P12" s="94"/>
      <c r="Q12" s="94"/>
      <c r="R12" s="94"/>
      <c r="S12" s="140"/>
      <c r="T12" s="53"/>
      <c r="U12" s="140"/>
      <c r="V12" s="140"/>
      <c r="W12" s="140"/>
      <c r="X12" s="140"/>
      <c r="Y12" s="140"/>
    </row>
    <row r="13" spans="1:25" ht="21" customHeight="1">
      <c r="A13" s="142" t="s">
        <v>150</v>
      </c>
      <c r="B13" s="133">
        <v>13</v>
      </c>
      <c r="C13" s="44">
        <f>'6M'!C28</f>
        <v>12219449</v>
      </c>
      <c r="D13" s="138"/>
      <c r="E13" s="44">
        <v>12703701</v>
      </c>
      <c r="F13" s="138"/>
      <c r="G13" s="44">
        <f>'6M'!G28</f>
        <v>3247740</v>
      </c>
      <c r="H13" s="139"/>
      <c r="I13" s="44">
        <v>6702002</v>
      </c>
      <c r="K13" s="94"/>
      <c r="L13" s="94"/>
      <c r="M13" s="94"/>
      <c r="N13" s="94"/>
      <c r="O13" s="94"/>
      <c r="P13" s="94"/>
      <c r="Q13" s="94"/>
      <c r="R13" s="94"/>
      <c r="S13" s="140"/>
      <c r="T13" s="53"/>
      <c r="U13" s="140"/>
      <c r="V13" s="140"/>
      <c r="W13" s="140"/>
      <c r="X13" s="140"/>
      <c r="Y13" s="140"/>
    </row>
    <row r="14" spans="1:25" ht="21" customHeight="1">
      <c r="A14" s="142" t="s">
        <v>108</v>
      </c>
      <c r="C14" s="44">
        <v>-951292</v>
      </c>
      <c r="D14" s="138"/>
      <c r="E14" s="48">
        <v>-1203858</v>
      </c>
      <c r="F14" s="138"/>
      <c r="G14" s="48">
        <v>-1774563</v>
      </c>
      <c r="H14" s="138"/>
      <c r="I14" s="48">
        <v>-1892598</v>
      </c>
      <c r="K14" s="94"/>
      <c r="L14" s="94"/>
      <c r="M14" s="94"/>
      <c r="N14" s="94"/>
      <c r="O14" s="95"/>
      <c r="P14" s="94"/>
      <c r="Q14" s="94"/>
      <c r="R14" s="94"/>
      <c r="S14" s="140"/>
      <c r="T14" s="53"/>
      <c r="U14" s="140"/>
      <c r="V14" s="140"/>
      <c r="W14" s="140"/>
      <c r="X14" s="140"/>
      <c r="Y14" s="140"/>
    </row>
    <row r="15" spans="1:25" ht="21" customHeight="1">
      <c r="A15" s="142" t="s">
        <v>96</v>
      </c>
      <c r="C15" s="48">
        <v>282745</v>
      </c>
      <c r="D15" s="138"/>
      <c r="E15" s="84">
        <v>177976</v>
      </c>
      <c r="F15" s="138"/>
      <c r="G15" s="48">
        <v>38918</v>
      </c>
      <c r="H15" s="139"/>
      <c r="I15" s="84">
        <v>70907</v>
      </c>
      <c r="K15" s="94"/>
      <c r="L15" s="94"/>
      <c r="M15" s="94"/>
      <c r="N15" s="94"/>
      <c r="O15" s="95"/>
      <c r="P15" s="94"/>
      <c r="Q15" s="94"/>
      <c r="R15" s="94"/>
      <c r="S15" s="140"/>
      <c r="T15" s="53"/>
      <c r="U15" s="140"/>
      <c r="V15" s="140"/>
      <c r="W15" s="140"/>
      <c r="X15" s="140"/>
      <c r="Y15" s="140"/>
    </row>
    <row r="16" spans="1:25" ht="21" customHeight="1">
      <c r="A16" s="142" t="s">
        <v>212</v>
      </c>
      <c r="C16" s="44">
        <v>-1622513</v>
      </c>
      <c r="D16" s="138"/>
      <c r="E16" s="44">
        <v>-1555774</v>
      </c>
      <c r="F16" s="138"/>
      <c r="G16" s="44">
        <v>-3000</v>
      </c>
      <c r="H16" s="139"/>
      <c r="I16" s="44">
        <v>-639818</v>
      </c>
      <c r="K16" s="94"/>
      <c r="L16" s="94"/>
      <c r="M16" s="94"/>
      <c r="N16" s="94"/>
      <c r="O16" s="94"/>
      <c r="P16" s="94"/>
      <c r="Q16" s="94"/>
      <c r="R16" s="94"/>
      <c r="S16" s="140"/>
      <c r="T16" s="53"/>
      <c r="U16" s="140"/>
      <c r="V16" s="140"/>
      <c r="W16" s="140"/>
      <c r="X16" s="140"/>
      <c r="Y16" s="140"/>
    </row>
    <row r="17" spans="1:25" ht="21" customHeight="1">
      <c r="A17" s="142" t="s">
        <v>200</v>
      </c>
      <c r="C17" s="44">
        <v>52931</v>
      </c>
      <c r="D17" s="138"/>
      <c r="E17" s="44">
        <v>695083</v>
      </c>
      <c r="F17" s="138"/>
      <c r="G17" s="44">
        <v>-9762</v>
      </c>
      <c r="H17" s="139"/>
      <c r="I17" s="44">
        <v>333697</v>
      </c>
      <c r="K17" s="94"/>
      <c r="L17" s="94"/>
      <c r="M17" s="94"/>
      <c r="N17" s="94"/>
      <c r="O17" s="94"/>
      <c r="P17" s="94"/>
      <c r="Q17" s="94"/>
      <c r="R17" s="94"/>
      <c r="S17" s="140"/>
      <c r="T17" s="53"/>
      <c r="U17" s="140"/>
      <c r="V17" s="140"/>
      <c r="W17" s="140"/>
      <c r="X17" s="140"/>
      <c r="Y17" s="140"/>
    </row>
    <row r="18" spans="1:25" ht="23.25" customHeight="1">
      <c r="A18" s="142" t="s">
        <v>201</v>
      </c>
      <c r="B18" s="135"/>
      <c r="K18" s="94"/>
      <c r="L18" s="94"/>
      <c r="M18" s="94"/>
      <c r="N18" s="94"/>
      <c r="O18" s="94"/>
      <c r="P18" s="94"/>
      <c r="Q18" s="94"/>
      <c r="R18" s="94"/>
      <c r="S18" s="140"/>
      <c r="T18" s="53"/>
      <c r="U18" s="140"/>
      <c r="V18" s="140"/>
      <c r="W18" s="140"/>
      <c r="X18" s="140"/>
      <c r="Y18" s="140"/>
    </row>
    <row r="19" spans="1:25" ht="23.25" customHeight="1">
      <c r="A19" s="143" t="s">
        <v>202</v>
      </c>
      <c r="B19" s="135"/>
      <c r="C19" s="44">
        <v>-417932</v>
      </c>
      <c r="D19" s="138"/>
      <c r="E19" s="44">
        <v>-103491</v>
      </c>
      <c r="F19" s="138"/>
      <c r="G19" s="44">
        <v>-401893</v>
      </c>
      <c r="H19" s="138"/>
      <c r="I19" s="84">
        <v>-70057</v>
      </c>
      <c r="K19" s="94"/>
      <c r="L19" s="94"/>
      <c r="M19" s="94"/>
      <c r="N19" s="94"/>
      <c r="O19" s="94"/>
      <c r="P19" s="94"/>
      <c r="Q19" s="94"/>
      <c r="R19" s="94"/>
      <c r="S19" s="140"/>
      <c r="T19" s="53"/>
      <c r="U19" s="140"/>
      <c r="V19" s="140"/>
      <c r="W19" s="140"/>
      <c r="X19" s="140"/>
      <c r="Y19" s="140"/>
    </row>
    <row r="20" spans="1:25" ht="21" customHeight="1">
      <c r="A20" s="142" t="s">
        <v>19</v>
      </c>
      <c r="C20" s="44">
        <v>12345556</v>
      </c>
      <c r="D20" s="138"/>
      <c r="E20" s="44">
        <v>12593067</v>
      </c>
      <c r="F20" s="138"/>
      <c r="G20" s="44">
        <v>4784924</v>
      </c>
      <c r="H20" s="139"/>
      <c r="I20" s="139">
        <v>4943363</v>
      </c>
      <c r="K20" s="94"/>
      <c r="L20" s="94"/>
      <c r="M20" s="94"/>
      <c r="N20" s="94"/>
      <c r="O20" s="94"/>
      <c r="P20" s="94"/>
      <c r="Q20" s="94"/>
      <c r="R20" s="94"/>
      <c r="S20" s="140"/>
      <c r="T20" s="53"/>
      <c r="U20" s="140"/>
      <c r="V20" s="140"/>
      <c r="W20" s="140"/>
      <c r="X20" s="140"/>
      <c r="Y20" s="140"/>
    </row>
    <row r="21" spans="1:25" ht="21" customHeight="1">
      <c r="A21" s="142" t="s">
        <v>159</v>
      </c>
      <c r="B21" s="144"/>
      <c r="C21" s="44">
        <v>329850</v>
      </c>
      <c r="D21" s="138"/>
      <c r="E21" s="44">
        <v>340072</v>
      </c>
      <c r="F21" s="138"/>
      <c r="G21" s="44">
        <v>33958</v>
      </c>
      <c r="H21" s="139"/>
      <c r="I21" s="44">
        <v>36165</v>
      </c>
      <c r="K21" s="94"/>
      <c r="L21" s="94"/>
      <c r="M21" s="94"/>
      <c r="N21" s="94"/>
      <c r="O21" s="94"/>
      <c r="P21" s="94"/>
      <c r="Q21" s="94"/>
      <c r="R21" s="94"/>
      <c r="S21" s="140"/>
      <c r="T21" s="53"/>
      <c r="U21" s="140"/>
      <c r="V21" s="140"/>
      <c r="W21" s="140"/>
      <c r="X21" s="140"/>
      <c r="Y21" s="140"/>
    </row>
    <row r="22" spans="1:25" ht="21" customHeight="1">
      <c r="A22" s="142" t="s">
        <v>268</v>
      </c>
      <c r="B22" s="144"/>
      <c r="C22" s="44">
        <v>-25454</v>
      </c>
      <c r="D22" s="138"/>
      <c r="E22" s="81">
        <v>-14778</v>
      </c>
      <c r="F22" s="138"/>
      <c r="G22" s="81">
        <v>5</v>
      </c>
      <c r="H22" s="139"/>
      <c r="I22" s="81">
        <v>-7793</v>
      </c>
      <c r="K22" s="94"/>
      <c r="L22" s="94"/>
      <c r="M22" s="94"/>
      <c r="N22" s="94"/>
      <c r="O22" s="94"/>
      <c r="P22" s="94"/>
      <c r="Q22" s="94"/>
      <c r="R22" s="94"/>
      <c r="S22" s="140"/>
      <c r="T22" s="53"/>
      <c r="U22" s="140"/>
      <c r="V22" s="140"/>
      <c r="W22" s="140"/>
      <c r="X22" s="140"/>
      <c r="Y22" s="140"/>
    </row>
    <row r="23" spans="1:25" ht="21" customHeight="1">
      <c r="A23" s="142" t="s">
        <v>169</v>
      </c>
      <c r="B23" s="133">
        <v>12</v>
      </c>
      <c r="C23" s="44">
        <v>1562457</v>
      </c>
      <c r="D23" s="138"/>
      <c r="E23" s="44">
        <v>964037</v>
      </c>
      <c r="F23" s="138"/>
      <c r="G23" s="44">
        <v>542283</v>
      </c>
      <c r="H23" s="139"/>
      <c r="I23" s="44">
        <v>413274</v>
      </c>
      <c r="L23" s="94"/>
      <c r="N23" s="94"/>
      <c r="P23" s="94"/>
      <c r="R23" s="94"/>
      <c r="S23" s="140"/>
      <c r="T23" s="53"/>
      <c r="U23" s="140"/>
      <c r="V23" s="140"/>
      <c r="W23" s="140"/>
      <c r="X23" s="140"/>
      <c r="Y23" s="140"/>
    </row>
    <row r="24" spans="1:25" ht="21" customHeight="1">
      <c r="A24" s="142" t="s">
        <v>207</v>
      </c>
      <c r="C24" s="48">
        <v>78157</v>
      </c>
      <c r="D24" s="138"/>
      <c r="E24" s="48">
        <v>-39734</v>
      </c>
      <c r="F24" s="138"/>
      <c r="G24" s="48">
        <v>78174</v>
      </c>
      <c r="H24" s="138"/>
      <c r="I24" s="48">
        <v>-39734</v>
      </c>
      <c r="K24" s="94"/>
      <c r="L24" s="94"/>
      <c r="M24" s="94"/>
      <c r="N24" s="94"/>
      <c r="O24" s="94"/>
      <c r="P24" s="94"/>
      <c r="Q24" s="94"/>
      <c r="R24" s="94"/>
      <c r="S24" s="140"/>
      <c r="T24" s="53"/>
      <c r="U24" s="140"/>
      <c r="V24" s="140"/>
      <c r="W24" s="140"/>
      <c r="X24" s="140"/>
      <c r="Y24" s="140"/>
    </row>
    <row r="25" spans="1:25" ht="21" customHeight="1">
      <c r="A25" s="142" t="s">
        <v>196</v>
      </c>
      <c r="B25" s="144" t="s">
        <v>192</v>
      </c>
      <c r="C25" s="34">
        <v>-90148</v>
      </c>
      <c r="D25" s="138"/>
      <c r="E25" s="34">
        <v>-85837</v>
      </c>
      <c r="F25" s="138"/>
      <c r="G25" s="145">
        <v>0</v>
      </c>
      <c r="H25" s="138"/>
      <c r="I25" s="145" t="s">
        <v>190</v>
      </c>
      <c r="K25" s="94"/>
      <c r="L25" s="94"/>
      <c r="M25" s="94"/>
      <c r="N25" s="94"/>
      <c r="O25" s="94"/>
      <c r="P25" s="94"/>
      <c r="Q25" s="94"/>
      <c r="R25" s="94"/>
      <c r="S25" s="140"/>
      <c r="T25" s="53"/>
      <c r="U25" s="140"/>
      <c r="V25" s="140"/>
      <c r="W25" s="140"/>
      <c r="X25" s="140"/>
      <c r="Y25" s="140"/>
    </row>
    <row r="26" spans="1:25" ht="21" customHeight="1">
      <c r="A26" s="141" t="s">
        <v>120</v>
      </c>
      <c r="C26" s="48"/>
      <c r="D26" s="138"/>
      <c r="E26" s="48"/>
      <c r="F26" s="138"/>
      <c r="G26" s="48"/>
      <c r="H26" s="139"/>
      <c r="I26" s="48"/>
      <c r="K26" s="94"/>
      <c r="L26" s="94"/>
      <c r="M26" s="94"/>
      <c r="N26" s="94"/>
      <c r="O26" s="94"/>
      <c r="P26" s="94"/>
      <c r="Q26" s="94"/>
      <c r="R26" s="94"/>
      <c r="S26" s="140"/>
      <c r="T26" s="53"/>
      <c r="U26" s="140"/>
      <c r="V26" s="140"/>
      <c r="W26" s="140"/>
      <c r="X26" s="140"/>
      <c r="Y26" s="140"/>
    </row>
    <row r="27" spans="1:25" ht="21" customHeight="1">
      <c r="A27" s="142" t="s">
        <v>119</v>
      </c>
      <c r="C27" s="44">
        <f>SUM(C11:C25)</f>
        <v>68012010</v>
      </c>
      <c r="D27" s="138"/>
      <c r="E27" s="44">
        <f>SUM(E11:E25)</f>
        <v>71645144</v>
      </c>
      <c r="F27" s="138"/>
      <c r="G27" s="44">
        <f>SUM(G11:G25)</f>
        <v>19601183</v>
      </c>
      <c r="H27" s="138"/>
      <c r="I27" s="44">
        <f>SUM(I11:I25)</f>
        <v>37830702</v>
      </c>
      <c r="K27" s="94"/>
      <c r="L27" s="94"/>
      <c r="M27" s="94"/>
      <c r="N27" s="94"/>
      <c r="O27" s="94"/>
      <c r="P27" s="94"/>
      <c r="Q27" s="94"/>
      <c r="R27" s="94"/>
      <c r="S27" s="140"/>
      <c r="T27" s="53"/>
      <c r="U27" s="140"/>
      <c r="V27" s="140"/>
      <c r="W27" s="140"/>
      <c r="X27" s="140"/>
      <c r="Y27" s="140"/>
    </row>
    <row r="28" spans="1:25" ht="21" customHeight="1">
      <c r="A28" s="141" t="s">
        <v>140</v>
      </c>
      <c r="C28" s="138"/>
      <c r="D28" s="138"/>
      <c r="E28" s="138"/>
      <c r="F28" s="138"/>
      <c r="G28" s="138"/>
      <c r="H28" s="138"/>
      <c r="I28" s="138"/>
      <c r="K28" s="94"/>
      <c r="L28" s="94"/>
      <c r="M28" s="94"/>
      <c r="N28" s="94"/>
      <c r="O28" s="94"/>
      <c r="P28" s="94"/>
      <c r="Q28" s="94"/>
      <c r="R28" s="94"/>
      <c r="S28" s="140"/>
      <c r="T28" s="53"/>
      <c r="U28" s="140"/>
      <c r="V28" s="140"/>
      <c r="W28" s="140"/>
      <c r="X28" s="140"/>
      <c r="Y28" s="140"/>
    </row>
    <row r="29" spans="1:25" ht="21" customHeight="1">
      <c r="A29" s="142" t="s">
        <v>110</v>
      </c>
      <c r="C29" s="44">
        <v>-13592359</v>
      </c>
      <c r="D29" s="138"/>
      <c r="E29" s="44">
        <v>-35836551</v>
      </c>
      <c r="F29" s="138"/>
      <c r="G29" s="44">
        <v>-6708785</v>
      </c>
      <c r="H29" s="138"/>
      <c r="I29" s="44">
        <v>-13509139</v>
      </c>
      <c r="K29" s="94"/>
      <c r="L29" s="94"/>
      <c r="M29" s="94"/>
      <c r="N29" s="94"/>
      <c r="O29" s="94"/>
      <c r="P29" s="94"/>
      <c r="Q29" s="94"/>
      <c r="R29" s="94"/>
      <c r="S29" s="140"/>
      <c r="T29" s="53"/>
      <c r="U29" s="140"/>
      <c r="V29" s="140"/>
      <c r="W29" s="140"/>
      <c r="X29" s="140"/>
      <c r="Y29" s="140"/>
    </row>
    <row r="30" spans="1:25" ht="21" customHeight="1">
      <c r="A30" s="142" t="s">
        <v>22</v>
      </c>
      <c r="C30" s="44">
        <v>-10088900</v>
      </c>
      <c r="D30" s="138"/>
      <c r="E30" s="44">
        <v>-21991191</v>
      </c>
      <c r="F30" s="138"/>
      <c r="G30" s="44">
        <v>-8893615</v>
      </c>
      <c r="H30" s="138"/>
      <c r="I30" s="44">
        <v>-4768363</v>
      </c>
      <c r="K30" s="94"/>
      <c r="L30" s="94"/>
      <c r="M30" s="94"/>
      <c r="N30" s="94"/>
      <c r="O30" s="94"/>
      <c r="P30" s="94"/>
      <c r="Q30" s="94"/>
      <c r="R30" s="94"/>
      <c r="S30" s="140"/>
      <c r="T30" s="53"/>
      <c r="U30" s="140"/>
      <c r="V30" s="140"/>
      <c r="W30" s="140"/>
      <c r="X30" s="140"/>
      <c r="Y30" s="140"/>
    </row>
    <row r="31" spans="1:25" ht="21" customHeight="1">
      <c r="A31" s="142" t="s">
        <v>3</v>
      </c>
      <c r="C31" s="44">
        <v>18471</v>
      </c>
      <c r="D31" s="138"/>
      <c r="E31" s="146">
        <v>0</v>
      </c>
      <c r="F31" s="138"/>
      <c r="G31" s="146">
        <v>0</v>
      </c>
      <c r="H31" s="138"/>
      <c r="I31" s="81" t="s">
        <v>190</v>
      </c>
      <c r="K31" s="94"/>
      <c r="L31" s="94"/>
      <c r="M31" s="94"/>
      <c r="N31" s="94"/>
      <c r="O31" s="94"/>
      <c r="P31" s="94"/>
      <c r="Q31" s="94"/>
      <c r="R31" s="94"/>
      <c r="S31" s="140"/>
      <c r="T31" s="53"/>
      <c r="U31" s="140"/>
      <c r="V31" s="140"/>
      <c r="W31" s="140"/>
      <c r="X31" s="140"/>
      <c r="Y31" s="140"/>
    </row>
    <row r="32" spans="1:25" ht="21" customHeight="1">
      <c r="A32" s="142" t="s">
        <v>32</v>
      </c>
      <c r="C32" s="44">
        <v>-14508798</v>
      </c>
      <c r="D32" s="138"/>
      <c r="E32" s="44">
        <v>116014</v>
      </c>
      <c r="F32" s="138"/>
      <c r="G32" s="44">
        <v>-7207516</v>
      </c>
      <c r="H32" s="82"/>
      <c r="I32" s="44">
        <v>-1692000</v>
      </c>
      <c r="K32" s="94"/>
      <c r="L32" s="94"/>
      <c r="M32" s="94"/>
      <c r="N32" s="94"/>
      <c r="O32" s="94"/>
      <c r="P32" s="94"/>
      <c r="Q32" s="94"/>
      <c r="R32" s="94"/>
      <c r="S32" s="140"/>
      <c r="T32" s="53"/>
      <c r="U32" s="140"/>
      <c r="V32" s="140"/>
      <c r="W32" s="140"/>
      <c r="X32" s="140"/>
      <c r="Y32" s="140"/>
    </row>
    <row r="33" spans="1:25" ht="21" customHeight="1">
      <c r="A33" s="141" t="s">
        <v>118</v>
      </c>
      <c r="C33" s="44"/>
      <c r="D33" s="138"/>
      <c r="E33" s="44"/>
      <c r="F33" s="138"/>
      <c r="G33" s="44"/>
      <c r="H33" s="82"/>
      <c r="I33" s="44"/>
      <c r="K33" s="94"/>
      <c r="L33" s="94"/>
      <c r="M33" s="94"/>
      <c r="N33" s="94"/>
      <c r="O33" s="94"/>
      <c r="P33" s="94"/>
      <c r="Q33" s="94"/>
      <c r="R33" s="94"/>
      <c r="S33" s="140"/>
      <c r="T33" s="53"/>
      <c r="U33" s="140"/>
      <c r="V33" s="140"/>
      <c r="W33" s="140"/>
      <c r="X33" s="140"/>
      <c r="Y33" s="140"/>
    </row>
    <row r="34" spans="1:25" ht="21" customHeight="1">
      <c r="A34" s="142" t="s">
        <v>111</v>
      </c>
      <c r="C34" s="44">
        <v>-14362075</v>
      </c>
      <c r="D34" s="138"/>
      <c r="E34" s="44">
        <v>10900183</v>
      </c>
      <c r="F34" s="138"/>
      <c r="G34" s="44">
        <v>-5207150</v>
      </c>
      <c r="H34" s="138"/>
      <c r="I34" s="44">
        <v>2828098</v>
      </c>
      <c r="K34" s="94"/>
      <c r="L34" s="94"/>
      <c r="M34" s="94"/>
      <c r="N34" s="94"/>
      <c r="O34" s="94"/>
      <c r="P34" s="94"/>
      <c r="Q34" s="94"/>
      <c r="R34" s="94"/>
      <c r="S34" s="140"/>
      <c r="T34" s="53"/>
      <c r="U34" s="140"/>
      <c r="V34" s="140"/>
      <c r="W34" s="140"/>
      <c r="X34" s="140"/>
      <c r="Y34" s="140"/>
    </row>
    <row r="35" spans="1:25" ht="21" customHeight="1">
      <c r="A35" s="142" t="s">
        <v>9</v>
      </c>
      <c r="C35" s="44">
        <v>90497</v>
      </c>
      <c r="D35" s="138"/>
      <c r="E35" s="44">
        <v>-95889</v>
      </c>
      <c r="F35" s="138"/>
      <c r="G35" s="146">
        <v>0</v>
      </c>
      <c r="H35" s="138"/>
      <c r="I35" s="81" t="s">
        <v>190</v>
      </c>
      <c r="K35" s="94"/>
      <c r="L35" s="94"/>
      <c r="M35" s="94"/>
      <c r="N35" s="94"/>
      <c r="O35" s="94"/>
      <c r="P35" s="94"/>
      <c r="Q35" s="94"/>
      <c r="R35" s="94"/>
      <c r="S35" s="140"/>
      <c r="T35" s="53"/>
      <c r="U35" s="140"/>
      <c r="V35" s="140"/>
      <c r="W35" s="140"/>
      <c r="X35" s="140"/>
      <c r="Y35" s="140"/>
    </row>
    <row r="36" spans="1:25" ht="21" customHeight="1">
      <c r="A36" s="142" t="s">
        <v>160</v>
      </c>
      <c r="B36" s="144">
        <v>12</v>
      </c>
      <c r="C36" s="44">
        <v>-708580</v>
      </c>
      <c r="D36" s="138"/>
      <c r="E36" s="81">
        <v>-451190</v>
      </c>
      <c r="F36" s="138"/>
      <c r="G36" s="146">
        <v>0</v>
      </c>
      <c r="H36" s="138"/>
      <c r="I36" s="44">
        <v>-451190</v>
      </c>
      <c r="K36" s="94"/>
      <c r="L36" s="94"/>
      <c r="M36" s="94"/>
      <c r="N36" s="94"/>
      <c r="O36" s="94"/>
      <c r="P36" s="94"/>
      <c r="Q36" s="94"/>
      <c r="R36" s="94"/>
      <c r="S36" s="140"/>
      <c r="T36" s="53"/>
      <c r="U36" s="140"/>
      <c r="V36" s="140"/>
      <c r="W36" s="140"/>
      <c r="X36" s="140"/>
      <c r="Y36" s="140"/>
    </row>
    <row r="37" spans="1:25" ht="21" customHeight="1">
      <c r="A37" s="121" t="s">
        <v>194</v>
      </c>
      <c r="B37" s="144"/>
      <c r="C37" s="44">
        <v>5574</v>
      </c>
      <c r="D37" s="138"/>
      <c r="E37" s="34">
        <v>5193</v>
      </c>
      <c r="F37" s="138"/>
      <c r="G37" s="146">
        <v>0</v>
      </c>
      <c r="H37" s="138"/>
      <c r="I37" s="146" t="s">
        <v>190</v>
      </c>
      <c r="K37" s="94"/>
      <c r="L37" s="94"/>
      <c r="M37" s="94"/>
      <c r="N37" s="94"/>
      <c r="O37" s="94"/>
      <c r="P37" s="94"/>
      <c r="Q37" s="94"/>
      <c r="R37" s="94"/>
      <c r="S37" s="140"/>
      <c r="T37" s="53"/>
      <c r="U37" s="140"/>
      <c r="V37" s="140"/>
      <c r="W37" s="140"/>
      <c r="X37" s="140"/>
      <c r="Y37" s="140"/>
    </row>
    <row r="38" spans="1:25" ht="21" customHeight="1">
      <c r="A38" s="147" t="s">
        <v>236</v>
      </c>
      <c r="C38" s="83">
        <f>SUM(C27:C37)</f>
        <v>14865840</v>
      </c>
      <c r="D38" s="138"/>
      <c r="E38" s="83">
        <f>SUM(E27:E37)</f>
        <v>24291713</v>
      </c>
      <c r="F38" s="138"/>
      <c r="G38" s="83">
        <f>SUM(G27:G36)</f>
        <v>-8415883</v>
      </c>
      <c r="H38" s="138"/>
      <c r="I38" s="83">
        <f>SUM(I27:I36)</f>
        <v>20238108</v>
      </c>
      <c r="K38" s="94"/>
      <c r="L38" s="94"/>
      <c r="M38" s="94"/>
      <c r="N38" s="94"/>
      <c r="O38" s="94"/>
      <c r="P38" s="94"/>
      <c r="Q38" s="94"/>
      <c r="R38" s="94"/>
      <c r="S38" s="140"/>
      <c r="T38" s="53"/>
      <c r="U38" s="140"/>
      <c r="V38" s="140"/>
      <c r="W38" s="140"/>
      <c r="X38" s="140"/>
      <c r="Y38" s="140"/>
    </row>
    <row r="39" spans="1:25" ht="21" customHeight="1">
      <c r="A39" s="141" t="s">
        <v>141</v>
      </c>
      <c r="C39" s="44">
        <v>-15292651</v>
      </c>
      <c r="D39" s="44"/>
      <c r="E39" s="44">
        <v>-8150291</v>
      </c>
      <c r="F39" s="44"/>
      <c r="G39" s="44">
        <v>-5691311</v>
      </c>
      <c r="H39" s="138"/>
      <c r="I39" s="44">
        <v>-982987</v>
      </c>
      <c r="K39" s="94"/>
      <c r="L39" s="94"/>
      <c r="M39" s="94"/>
      <c r="N39" s="94"/>
      <c r="O39" s="94"/>
      <c r="P39" s="94"/>
      <c r="Q39" s="94"/>
      <c r="R39" s="94"/>
      <c r="S39" s="140"/>
      <c r="T39" s="53"/>
      <c r="U39" s="140"/>
      <c r="V39" s="140"/>
      <c r="W39" s="140"/>
      <c r="X39" s="140"/>
      <c r="Y39" s="140"/>
    </row>
    <row r="40" spans="1:25" ht="21" customHeight="1">
      <c r="A40" s="147" t="s">
        <v>213</v>
      </c>
      <c r="C40" s="46">
        <f>SUM(C38:C39)</f>
        <v>-426811</v>
      </c>
      <c r="D40" s="139"/>
      <c r="E40" s="46">
        <f>SUM(E38:E39)</f>
        <v>16141422</v>
      </c>
      <c r="F40" s="139"/>
      <c r="G40" s="46">
        <f>SUM(G38:G39)</f>
        <v>-14107194</v>
      </c>
      <c r="H40" s="139"/>
      <c r="I40" s="46">
        <f>SUM(I38:I39)</f>
        <v>19255121</v>
      </c>
      <c r="K40" s="94"/>
      <c r="L40" s="94"/>
      <c r="M40" s="94"/>
      <c r="N40" s="94"/>
      <c r="O40" s="94"/>
      <c r="P40" s="94"/>
      <c r="Q40" s="94"/>
      <c r="R40" s="94"/>
      <c r="S40" s="140"/>
      <c r="T40" s="53"/>
      <c r="U40" s="140"/>
      <c r="V40" s="140"/>
      <c r="W40" s="140"/>
      <c r="X40" s="140"/>
      <c r="Y40" s="140"/>
    </row>
    <row r="41" spans="1:25" ht="21" customHeight="1">
      <c r="K41" s="94"/>
      <c r="L41" s="94"/>
      <c r="M41" s="94"/>
      <c r="N41" s="94"/>
      <c r="O41" s="94"/>
      <c r="P41" s="94"/>
      <c r="Q41" s="94"/>
      <c r="R41" s="94"/>
      <c r="S41" s="140"/>
      <c r="T41" s="53"/>
      <c r="U41" s="140"/>
      <c r="V41" s="140"/>
      <c r="W41" s="140"/>
      <c r="X41" s="140"/>
      <c r="Y41" s="140"/>
    </row>
    <row r="42" spans="1:25" ht="21" customHeight="1">
      <c r="A42" s="137" t="s">
        <v>23</v>
      </c>
      <c r="B42" s="135"/>
      <c r="C42" s="138"/>
      <c r="D42" s="138"/>
      <c r="E42" s="138"/>
      <c r="F42" s="138"/>
      <c r="G42" s="138"/>
      <c r="H42" s="138"/>
      <c r="I42" s="138"/>
      <c r="K42" s="94"/>
      <c r="L42" s="94"/>
      <c r="M42" s="94"/>
      <c r="N42" s="94"/>
      <c r="O42" s="94"/>
      <c r="P42" s="94"/>
      <c r="Q42" s="94"/>
      <c r="R42" s="94"/>
      <c r="S42" s="140"/>
      <c r="T42" s="53"/>
      <c r="U42" s="140"/>
      <c r="V42" s="140"/>
      <c r="W42" s="140"/>
      <c r="X42" s="140"/>
      <c r="Y42" s="140"/>
    </row>
    <row r="43" spans="1:25" ht="21" customHeight="1">
      <c r="A43" s="142" t="s">
        <v>206</v>
      </c>
      <c r="C43" s="44">
        <v>-40000000</v>
      </c>
      <c r="D43" s="138"/>
      <c r="E43" s="81">
        <v>-40000000</v>
      </c>
      <c r="F43" s="138"/>
      <c r="G43" s="81">
        <v>-40000000</v>
      </c>
      <c r="H43" s="138"/>
      <c r="I43" s="81">
        <v>-40000000</v>
      </c>
      <c r="K43" s="94"/>
      <c r="L43" s="94"/>
      <c r="M43" s="94"/>
      <c r="N43" s="94"/>
      <c r="O43" s="94"/>
      <c r="P43" s="94"/>
      <c r="Q43" s="94"/>
      <c r="R43" s="94"/>
      <c r="S43" s="140"/>
      <c r="T43" s="53"/>
      <c r="U43" s="140"/>
      <c r="V43" s="140"/>
      <c r="W43" s="140"/>
      <c r="X43" s="140"/>
      <c r="Y43" s="140"/>
    </row>
    <row r="44" spans="1:25" ht="21" customHeight="1">
      <c r="A44" s="142" t="s">
        <v>250</v>
      </c>
      <c r="C44" s="44">
        <v>25467</v>
      </c>
      <c r="D44" s="138"/>
      <c r="E44" s="81">
        <v>18454</v>
      </c>
      <c r="F44" s="138"/>
      <c r="G44" s="146">
        <v>0</v>
      </c>
      <c r="H44" s="138"/>
      <c r="I44" s="81">
        <v>7800</v>
      </c>
      <c r="K44" s="94"/>
      <c r="L44" s="94"/>
      <c r="M44" s="94"/>
      <c r="N44" s="94"/>
      <c r="O44" s="94"/>
      <c r="P44" s="94"/>
      <c r="Q44" s="94"/>
      <c r="R44" s="94"/>
      <c r="S44" s="140"/>
      <c r="T44" s="53"/>
      <c r="U44" s="140"/>
      <c r="V44" s="140"/>
      <c r="W44" s="140"/>
      <c r="X44" s="140"/>
      <c r="Y44" s="140"/>
    </row>
    <row r="45" spans="1:25" ht="21" customHeight="1">
      <c r="A45" s="142" t="s">
        <v>161</v>
      </c>
      <c r="B45" s="144" t="s">
        <v>203</v>
      </c>
      <c r="C45" s="48">
        <v>-6258514</v>
      </c>
      <c r="D45" s="138"/>
      <c r="E45" s="48">
        <v>-5803568</v>
      </c>
      <c r="F45" s="138"/>
      <c r="G45" s="44">
        <v>-1164435</v>
      </c>
      <c r="H45" s="138"/>
      <c r="I45" s="44">
        <v>-1115247</v>
      </c>
      <c r="K45" s="94"/>
      <c r="L45" s="94"/>
      <c r="M45" s="94"/>
      <c r="N45" s="94"/>
      <c r="O45" s="94"/>
      <c r="P45" s="94"/>
      <c r="Q45" s="94"/>
      <c r="R45" s="94"/>
      <c r="S45" s="140"/>
      <c r="T45" s="53"/>
      <c r="U45" s="140"/>
      <c r="V45" s="140"/>
      <c r="W45" s="140"/>
      <c r="X45" s="140"/>
      <c r="Y45" s="140"/>
    </row>
    <row r="46" spans="1:25" ht="21" customHeight="1">
      <c r="A46" s="142" t="s">
        <v>162</v>
      </c>
      <c r="B46" s="144" t="s">
        <v>203</v>
      </c>
      <c r="C46" s="48">
        <v>-74000</v>
      </c>
      <c r="D46" s="138"/>
      <c r="E46" s="48">
        <v>-216939</v>
      </c>
      <c r="F46" s="138"/>
      <c r="G46" s="146">
        <v>0</v>
      </c>
      <c r="H46" s="138"/>
      <c r="I46" s="81">
        <v>-200000</v>
      </c>
      <c r="K46" s="94"/>
      <c r="L46" s="94"/>
      <c r="M46" s="94"/>
      <c r="N46" s="94"/>
      <c r="O46" s="94"/>
      <c r="P46" s="94"/>
      <c r="Q46" s="94"/>
      <c r="R46" s="94"/>
      <c r="S46" s="140"/>
      <c r="T46" s="53"/>
      <c r="U46" s="140"/>
      <c r="V46" s="140"/>
      <c r="W46" s="140"/>
      <c r="X46" s="140"/>
      <c r="Y46" s="140"/>
    </row>
    <row r="47" spans="1:25" ht="21" customHeight="1">
      <c r="A47" s="142" t="s">
        <v>229</v>
      </c>
      <c r="C47" s="34">
        <v>951292</v>
      </c>
      <c r="D47" s="138"/>
      <c r="E47" s="34">
        <v>1203858</v>
      </c>
      <c r="F47" s="138"/>
      <c r="G47" s="34">
        <v>1774563</v>
      </c>
      <c r="H47" s="138"/>
      <c r="I47" s="88">
        <v>1804625</v>
      </c>
      <c r="K47" s="94"/>
      <c r="L47" s="94"/>
      <c r="M47" s="94"/>
      <c r="N47" s="94"/>
      <c r="O47" s="94"/>
      <c r="P47" s="94"/>
      <c r="Q47" s="94"/>
      <c r="R47" s="94"/>
      <c r="S47" s="140"/>
      <c r="T47" s="53"/>
      <c r="U47" s="140"/>
      <c r="V47" s="140"/>
      <c r="W47" s="140"/>
      <c r="X47" s="140"/>
      <c r="Y47" s="140"/>
    </row>
    <row r="48" spans="1:25" ht="21" customHeight="1">
      <c r="A48" s="148" t="s">
        <v>214</v>
      </c>
      <c r="C48" s="34">
        <f>SUM(C43:C47)</f>
        <v>-45355755</v>
      </c>
      <c r="D48" s="139"/>
      <c r="E48" s="34">
        <f>SUM(E43:E47)</f>
        <v>-44798195</v>
      </c>
      <c r="F48" s="138"/>
      <c r="G48" s="34">
        <f>SUM(G43:G47)</f>
        <v>-39389872</v>
      </c>
      <c r="H48" s="139"/>
      <c r="I48" s="34">
        <f>SUM(I43:I47)</f>
        <v>-39502822</v>
      </c>
      <c r="K48" s="94"/>
      <c r="L48" s="94"/>
      <c r="M48" s="94"/>
      <c r="N48" s="94"/>
      <c r="O48" s="94"/>
      <c r="P48" s="94"/>
      <c r="Q48" s="94"/>
      <c r="R48" s="94"/>
      <c r="S48" s="140"/>
      <c r="T48" s="53"/>
      <c r="U48" s="140"/>
      <c r="V48" s="140"/>
      <c r="W48" s="140"/>
      <c r="X48" s="140"/>
      <c r="Y48" s="140"/>
    </row>
    <row r="49" spans="1:25" ht="21" customHeight="1">
      <c r="A49" s="148"/>
      <c r="C49" s="48"/>
      <c r="D49" s="139"/>
      <c r="E49" s="48"/>
      <c r="F49" s="138"/>
      <c r="G49" s="48"/>
      <c r="H49" s="139"/>
      <c r="I49" s="48"/>
      <c r="K49" s="94"/>
      <c r="L49" s="94"/>
      <c r="M49" s="94"/>
      <c r="N49" s="94"/>
      <c r="O49" s="94"/>
      <c r="P49" s="94"/>
      <c r="Q49" s="94"/>
      <c r="R49" s="94"/>
      <c r="S49" s="140"/>
      <c r="T49" s="53"/>
      <c r="U49" s="140"/>
      <c r="V49" s="140"/>
      <c r="W49" s="140"/>
      <c r="X49" s="140"/>
      <c r="Y49" s="140"/>
    </row>
    <row r="50" spans="1:25" ht="21" customHeight="1">
      <c r="A50" s="148"/>
      <c r="C50" s="48"/>
      <c r="D50" s="139"/>
      <c r="E50" s="48"/>
      <c r="F50" s="138"/>
      <c r="G50" s="48"/>
      <c r="H50" s="139"/>
      <c r="I50" s="48"/>
      <c r="K50" s="94"/>
      <c r="L50" s="94"/>
      <c r="M50" s="94"/>
      <c r="N50" s="94"/>
      <c r="O50" s="94"/>
      <c r="P50" s="94"/>
      <c r="Q50" s="94"/>
      <c r="R50" s="94"/>
      <c r="S50" s="140"/>
      <c r="T50" s="53"/>
      <c r="U50" s="140"/>
      <c r="V50" s="140"/>
      <c r="W50" s="140"/>
      <c r="X50" s="140"/>
      <c r="Y50" s="140"/>
    </row>
    <row r="51" spans="1:25" s="131" customFormat="1" ht="21" customHeight="1">
      <c r="A51" s="216" t="str">
        <f>A1</f>
        <v>SPECIALTY  NATURAL  PRODUCTS  PUBLIC  COMPANY  LIMITED  AND  ITS  SUBSIDIARIES</v>
      </c>
      <c r="B51" s="216"/>
      <c r="C51" s="216"/>
      <c r="D51" s="216"/>
      <c r="E51" s="216"/>
      <c r="F51" s="216"/>
      <c r="G51" s="216"/>
      <c r="H51" s="216"/>
      <c r="I51" s="216"/>
      <c r="K51" s="94"/>
      <c r="L51" s="94"/>
      <c r="M51" s="94"/>
      <c r="N51" s="94"/>
      <c r="O51" s="94"/>
      <c r="P51" s="94"/>
      <c r="Q51" s="94"/>
      <c r="R51" s="94"/>
      <c r="S51" s="140"/>
      <c r="T51" s="140"/>
      <c r="U51" s="140"/>
      <c r="V51" s="140"/>
      <c r="W51" s="140"/>
      <c r="X51" s="140"/>
      <c r="Y51" s="140"/>
    </row>
    <row r="52" spans="1:25" s="131" customFormat="1" ht="21" customHeight="1">
      <c r="A52" s="216" t="s">
        <v>121</v>
      </c>
      <c r="B52" s="216"/>
      <c r="C52" s="216"/>
      <c r="D52" s="216"/>
      <c r="E52" s="216"/>
      <c r="F52" s="216"/>
      <c r="G52" s="216"/>
      <c r="H52" s="216"/>
      <c r="I52" s="216"/>
      <c r="K52" s="94"/>
      <c r="L52" s="94"/>
      <c r="M52" s="94"/>
      <c r="N52" s="94"/>
      <c r="O52" s="94"/>
      <c r="P52" s="94"/>
      <c r="Q52" s="94"/>
      <c r="R52" s="94"/>
      <c r="S52" s="140"/>
      <c r="T52" s="140"/>
      <c r="U52" s="140"/>
      <c r="V52" s="140"/>
      <c r="W52" s="140"/>
      <c r="X52" s="140"/>
      <c r="Y52" s="140"/>
    </row>
    <row r="53" spans="1:25" s="131" customFormat="1" ht="21" customHeight="1">
      <c r="A53" s="217" t="s">
        <v>242</v>
      </c>
      <c r="B53" s="216"/>
      <c r="C53" s="216"/>
      <c r="D53" s="216"/>
      <c r="E53" s="216"/>
      <c r="F53" s="216"/>
      <c r="G53" s="216"/>
      <c r="H53" s="216"/>
      <c r="I53" s="216"/>
      <c r="K53" s="96"/>
      <c r="L53" s="94"/>
      <c r="M53" s="96"/>
      <c r="N53" s="94"/>
      <c r="O53" s="96"/>
      <c r="P53" s="94"/>
      <c r="Q53" s="96"/>
      <c r="R53" s="94"/>
      <c r="S53" s="140"/>
      <c r="T53" s="140"/>
      <c r="U53" s="140"/>
      <c r="V53" s="140"/>
      <c r="W53" s="140"/>
      <c r="X53" s="140"/>
      <c r="Y53" s="140"/>
    </row>
    <row r="54" spans="1:25" s="131" customFormat="1" ht="21" customHeight="1">
      <c r="A54" s="217" t="s">
        <v>40</v>
      </c>
      <c r="B54" s="216"/>
      <c r="C54" s="216"/>
      <c r="D54" s="216"/>
      <c r="E54" s="216"/>
      <c r="F54" s="216"/>
      <c r="G54" s="216"/>
      <c r="H54" s="216"/>
      <c r="I54" s="216"/>
      <c r="K54" s="96"/>
      <c r="L54" s="94"/>
      <c r="M54" s="96"/>
      <c r="N54" s="94"/>
      <c r="O54" s="96"/>
      <c r="P54" s="94"/>
      <c r="Q54" s="96"/>
      <c r="R54" s="94"/>
      <c r="S54" s="140"/>
      <c r="T54" s="140"/>
      <c r="U54" s="140"/>
      <c r="V54" s="140"/>
      <c r="W54" s="140"/>
      <c r="X54" s="140"/>
      <c r="Y54" s="140"/>
    </row>
    <row r="55" spans="1:25" ht="21" customHeight="1">
      <c r="A55" s="215" t="s">
        <v>114</v>
      </c>
      <c r="B55" s="215"/>
      <c r="C55" s="215"/>
      <c r="D55" s="215"/>
      <c r="E55" s="215"/>
      <c r="F55" s="215"/>
      <c r="G55" s="215"/>
      <c r="H55" s="215"/>
      <c r="I55" s="215"/>
      <c r="L55" s="94"/>
      <c r="N55" s="94"/>
      <c r="P55" s="94"/>
      <c r="R55" s="94"/>
      <c r="S55" s="140"/>
      <c r="T55" s="140"/>
      <c r="U55" s="140"/>
      <c r="V55" s="140"/>
      <c r="W55" s="140"/>
      <c r="X55" s="140"/>
      <c r="Y55" s="140"/>
    </row>
    <row r="56" spans="1:25" ht="21" customHeight="1">
      <c r="L56" s="94"/>
      <c r="N56" s="94"/>
      <c r="P56" s="94"/>
      <c r="R56" s="94"/>
      <c r="S56" s="140"/>
      <c r="T56" s="140"/>
      <c r="U56" s="140"/>
      <c r="V56" s="140"/>
      <c r="W56" s="140"/>
      <c r="X56" s="140"/>
      <c r="Y56" s="140"/>
    </row>
    <row r="57" spans="1:25" s="134" customFormat="1" ht="21" customHeight="1">
      <c r="B57" s="135" t="s">
        <v>91</v>
      </c>
      <c r="C57" s="216" t="s">
        <v>50</v>
      </c>
      <c r="D57" s="216"/>
      <c r="E57" s="216"/>
      <c r="G57" s="216" t="s">
        <v>51</v>
      </c>
      <c r="H57" s="216"/>
      <c r="I57" s="216"/>
      <c r="K57" s="71"/>
      <c r="L57" s="94"/>
      <c r="M57" s="71"/>
      <c r="N57" s="94"/>
      <c r="O57" s="71"/>
      <c r="P57" s="94"/>
      <c r="Q57" s="71"/>
      <c r="R57" s="94"/>
      <c r="S57" s="140"/>
      <c r="T57" s="140"/>
      <c r="U57" s="140"/>
      <c r="V57" s="140"/>
      <c r="W57" s="140"/>
      <c r="X57" s="140"/>
      <c r="Y57" s="140"/>
    </row>
    <row r="58" spans="1:25" s="134" customFormat="1" ht="21" customHeight="1">
      <c r="B58" s="136"/>
      <c r="C58" s="216" t="s">
        <v>49</v>
      </c>
      <c r="D58" s="216"/>
      <c r="E58" s="216"/>
      <c r="G58" s="216" t="s">
        <v>49</v>
      </c>
      <c r="H58" s="216"/>
      <c r="I58" s="216"/>
      <c r="K58" s="71"/>
      <c r="L58" s="94"/>
      <c r="M58" s="71"/>
      <c r="N58" s="94"/>
      <c r="O58" s="71"/>
      <c r="P58" s="94"/>
      <c r="Q58" s="71"/>
      <c r="R58" s="94"/>
      <c r="S58" s="132"/>
      <c r="T58" s="140"/>
      <c r="U58" s="140"/>
      <c r="V58" s="140"/>
      <c r="W58" s="140"/>
      <c r="X58" s="140"/>
      <c r="Y58" s="140"/>
    </row>
    <row r="59" spans="1:25" ht="21" customHeight="1">
      <c r="C59" s="135">
        <v>2026</v>
      </c>
      <c r="D59" s="135"/>
      <c r="E59" s="135">
        <v>2025</v>
      </c>
      <c r="F59" s="135"/>
      <c r="G59" s="135">
        <v>2026</v>
      </c>
      <c r="H59" s="135"/>
      <c r="I59" s="135">
        <v>2025</v>
      </c>
      <c r="L59" s="94"/>
      <c r="N59" s="94"/>
      <c r="P59" s="94"/>
      <c r="R59" s="94"/>
      <c r="S59" s="140"/>
      <c r="T59" s="140"/>
      <c r="U59" s="140"/>
      <c r="V59" s="140"/>
      <c r="W59" s="140"/>
      <c r="X59" s="140"/>
      <c r="Y59" s="140"/>
    </row>
    <row r="60" spans="1:25" ht="21" customHeight="1">
      <c r="A60" s="137" t="s">
        <v>109</v>
      </c>
      <c r="B60" s="135"/>
      <c r="C60" s="139"/>
      <c r="D60" s="139"/>
      <c r="E60" s="139"/>
      <c r="F60" s="139"/>
      <c r="G60" s="139"/>
      <c r="H60" s="139"/>
      <c r="I60" s="139"/>
      <c r="L60" s="94"/>
      <c r="N60" s="94"/>
      <c r="P60" s="94"/>
      <c r="R60" s="94"/>
      <c r="S60" s="140"/>
      <c r="T60" s="140"/>
      <c r="U60" s="140"/>
      <c r="V60" s="140"/>
      <c r="W60" s="140"/>
      <c r="X60" s="140"/>
      <c r="Y60" s="140"/>
    </row>
    <row r="61" spans="1:25" ht="21" customHeight="1">
      <c r="A61" s="142" t="s">
        <v>163</v>
      </c>
      <c r="B61" s="144">
        <v>5.2</v>
      </c>
      <c r="C61" s="44">
        <v>-994719</v>
      </c>
      <c r="D61" s="139"/>
      <c r="E61" s="44">
        <v>-978660</v>
      </c>
      <c r="F61" s="139"/>
      <c r="G61" s="44">
        <v>-485729</v>
      </c>
      <c r="H61" s="139"/>
      <c r="I61" s="44">
        <v>-453631</v>
      </c>
      <c r="K61" s="94"/>
      <c r="L61" s="94"/>
      <c r="M61" s="94"/>
      <c r="N61" s="94"/>
      <c r="O61" s="94"/>
      <c r="P61" s="94"/>
      <c r="Q61" s="94"/>
      <c r="R61" s="94"/>
      <c r="T61" s="53"/>
      <c r="U61" s="140"/>
      <c r="V61" s="140"/>
      <c r="W61" s="140"/>
      <c r="X61" s="140"/>
      <c r="Y61" s="140"/>
    </row>
    <row r="62" spans="1:25" ht="21" customHeight="1">
      <c r="A62" s="142" t="s">
        <v>253</v>
      </c>
      <c r="B62" s="144">
        <v>15</v>
      </c>
      <c r="C62" s="44">
        <v>-76949563</v>
      </c>
      <c r="D62" s="139"/>
      <c r="E62" s="44">
        <v>-52649701</v>
      </c>
      <c r="F62" s="139"/>
      <c r="G62" s="44">
        <v>-76949563</v>
      </c>
      <c r="H62" s="139"/>
      <c r="I62" s="44">
        <v>-52649701</v>
      </c>
      <c r="K62" s="94"/>
      <c r="L62" s="94"/>
      <c r="M62" s="94"/>
      <c r="N62" s="94"/>
      <c r="O62" s="94"/>
      <c r="P62" s="94"/>
      <c r="Q62" s="94"/>
      <c r="R62" s="94"/>
      <c r="T62" s="53"/>
      <c r="U62" s="140"/>
      <c r="V62" s="140"/>
      <c r="W62" s="140"/>
      <c r="X62" s="140"/>
      <c r="Y62" s="140"/>
    </row>
    <row r="63" spans="1:25" ht="21" customHeight="1">
      <c r="A63" s="142" t="s">
        <v>262</v>
      </c>
      <c r="B63" s="135"/>
      <c r="C63" s="48">
        <v>-284731</v>
      </c>
      <c r="D63" s="139"/>
      <c r="E63" s="34">
        <v>-179853</v>
      </c>
      <c r="F63" s="139"/>
      <c r="G63" s="34">
        <v>-38918</v>
      </c>
      <c r="H63" s="139"/>
      <c r="I63" s="34">
        <v>-70907</v>
      </c>
      <c r="K63" s="94"/>
      <c r="L63" s="94"/>
      <c r="M63" s="94"/>
      <c r="N63" s="94"/>
      <c r="O63" s="94"/>
      <c r="P63" s="94"/>
      <c r="Q63" s="94"/>
      <c r="R63" s="94"/>
      <c r="T63" s="53"/>
      <c r="U63" s="140"/>
      <c r="V63" s="140"/>
      <c r="W63" s="140"/>
      <c r="X63" s="140"/>
      <c r="Y63" s="140"/>
    </row>
    <row r="64" spans="1:25" ht="21" customHeight="1">
      <c r="A64" s="147" t="s">
        <v>251</v>
      </c>
      <c r="C64" s="46">
        <f>SUM(C61:C63)</f>
        <v>-78229013</v>
      </c>
      <c r="D64" s="139"/>
      <c r="E64" s="34">
        <f>SUM(E61:E63)</f>
        <v>-53808214</v>
      </c>
      <c r="F64" s="139"/>
      <c r="G64" s="34">
        <f>SUM(G61:G63)</f>
        <v>-77474210</v>
      </c>
      <c r="H64" s="139"/>
      <c r="I64" s="34">
        <f>SUM(I61:I63)</f>
        <v>-53174239</v>
      </c>
      <c r="K64" s="94"/>
      <c r="L64" s="94"/>
      <c r="M64" s="94"/>
      <c r="N64" s="94"/>
      <c r="O64" s="94"/>
      <c r="P64" s="94"/>
      <c r="Q64" s="94"/>
      <c r="R64" s="94"/>
      <c r="T64" s="53"/>
      <c r="U64" s="140"/>
      <c r="V64" s="140"/>
      <c r="W64" s="140"/>
      <c r="X64" s="140"/>
      <c r="Y64" s="140"/>
    </row>
    <row r="65" spans="1:25" ht="21" customHeight="1">
      <c r="C65" s="146"/>
      <c r="K65" s="94"/>
      <c r="L65" s="94"/>
      <c r="M65" s="94"/>
      <c r="N65" s="94"/>
      <c r="O65" s="94"/>
      <c r="P65" s="94"/>
      <c r="Q65" s="94"/>
      <c r="R65" s="94"/>
      <c r="S65" s="140"/>
      <c r="T65" s="53"/>
      <c r="U65" s="140"/>
      <c r="V65" s="140"/>
      <c r="W65" s="140"/>
      <c r="X65" s="140"/>
      <c r="Y65" s="140"/>
    </row>
    <row r="66" spans="1:25" ht="21" customHeight="1">
      <c r="A66" s="149" t="s">
        <v>252</v>
      </c>
      <c r="C66" s="48">
        <f>C40+C48+C64</f>
        <v>-124011579</v>
      </c>
      <c r="D66" s="139"/>
      <c r="E66" s="48">
        <f>E40+E48+E64</f>
        <v>-82464987</v>
      </c>
      <c r="F66" s="139"/>
      <c r="G66" s="48">
        <f>G40+G48+G64</f>
        <v>-130971276</v>
      </c>
      <c r="H66" s="139"/>
      <c r="I66" s="48">
        <f>I40+I48+I64</f>
        <v>-73421940</v>
      </c>
      <c r="K66" s="94"/>
      <c r="L66" s="94"/>
      <c r="M66" s="94"/>
      <c r="N66" s="94"/>
      <c r="O66" s="94"/>
      <c r="P66" s="94"/>
      <c r="Q66" s="94"/>
      <c r="R66" s="94"/>
      <c r="S66" s="140"/>
      <c r="T66" s="53"/>
      <c r="U66" s="140"/>
      <c r="V66" s="140"/>
      <c r="W66" s="140"/>
      <c r="X66" s="140"/>
      <c r="Y66" s="140"/>
    </row>
    <row r="67" spans="1:25" ht="21" customHeight="1">
      <c r="A67" s="149" t="s">
        <v>44</v>
      </c>
      <c r="C67" s="44">
        <v>429809332</v>
      </c>
      <c r="D67" s="138"/>
      <c r="E67" s="44">
        <v>500522416</v>
      </c>
      <c r="F67" s="138"/>
      <c r="G67" s="44">
        <v>358586590</v>
      </c>
      <c r="H67" s="138"/>
      <c r="I67" s="44">
        <v>428422535</v>
      </c>
      <c r="K67" s="94"/>
      <c r="L67" s="94"/>
      <c r="M67" s="94"/>
      <c r="N67" s="94"/>
      <c r="O67" s="94"/>
      <c r="P67" s="94"/>
      <c r="Q67" s="94"/>
      <c r="R67" s="94"/>
      <c r="S67" s="140"/>
      <c r="T67" s="53"/>
      <c r="U67" s="140"/>
      <c r="V67" s="140"/>
      <c r="W67" s="140"/>
      <c r="X67" s="140"/>
      <c r="Y67" s="140"/>
    </row>
    <row r="68" spans="1:25" ht="21" customHeight="1" thickBot="1">
      <c r="A68" s="149" t="s">
        <v>87</v>
      </c>
      <c r="B68" s="116">
        <v>6</v>
      </c>
      <c r="C68" s="150">
        <f>C66+C67</f>
        <v>305797753</v>
      </c>
      <c r="D68" s="139"/>
      <c r="E68" s="150">
        <f>SUM(E66:E67)</f>
        <v>418057429</v>
      </c>
      <c r="F68" s="139"/>
      <c r="G68" s="150">
        <f>G66+G67</f>
        <v>227615314</v>
      </c>
      <c r="H68" s="139"/>
      <c r="I68" s="150">
        <f>SUM(I66:I67)</f>
        <v>355000595</v>
      </c>
      <c r="K68" s="94"/>
      <c r="L68" s="94"/>
      <c r="M68" s="94"/>
      <c r="N68" s="94"/>
      <c r="O68" s="94"/>
      <c r="P68" s="94"/>
      <c r="Q68" s="94"/>
      <c r="R68" s="94"/>
      <c r="S68" s="140"/>
      <c r="T68" s="53"/>
      <c r="U68" s="140"/>
      <c r="V68" s="140"/>
      <c r="W68" s="140"/>
      <c r="X68" s="140"/>
      <c r="Y68" s="140"/>
    </row>
    <row r="69" spans="1:25" ht="21" customHeight="1" thickTop="1">
      <c r="I69" s="138"/>
      <c r="L69" s="94"/>
      <c r="R69" s="94"/>
      <c r="S69" s="140"/>
      <c r="T69" s="140"/>
      <c r="U69" s="140"/>
      <c r="V69" s="140"/>
      <c r="W69" s="140"/>
      <c r="X69" s="140"/>
      <c r="Y69" s="140"/>
    </row>
    <row r="70" spans="1:25" ht="21" customHeight="1">
      <c r="C70" s="212">
        <f>C68-ASSET!D14</f>
        <v>0</v>
      </c>
      <c r="D70" s="213"/>
      <c r="E70" s="214"/>
      <c r="F70" s="213"/>
      <c r="G70" s="212">
        <f>G68-ASSET!H14</f>
        <v>0</v>
      </c>
      <c r="I70" s="138"/>
      <c r="L70" s="94"/>
      <c r="R70" s="94"/>
      <c r="S70" s="140"/>
      <c r="T70" s="140"/>
    </row>
    <row r="71" spans="1:25" ht="21" customHeight="1">
      <c r="C71" s="53"/>
      <c r="D71" s="53"/>
      <c r="E71" s="53"/>
      <c r="F71" s="53"/>
      <c r="G71" s="53"/>
      <c r="H71" s="53"/>
      <c r="I71" s="53"/>
      <c r="L71" s="94"/>
      <c r="R71" s="94"/>
      <c r="S71" s="140"/>
      <c r="T71" s="140"/>
    </row>
    <row r="72" spans="1:25" ht="21" customHeight="1">
      <c r="C72" s="53"/>
      <c r="D72" s="53"/>
      <c r="E72" s="53"/>
      <c r="F72" s="53"/>
      <c r="G72" s="53"/>
      <c r="H72" s="53"/>
      <c r="I72" s="53"/>
      <c r="L72" s="94"/>
      <c r="R72" s="94"/>
      <c r="S72" s="140"/>
    </row>
    <row r="73" spans="1:25" ht="21" customHeight="1">
      <c r="L73" s="94"/>
      <c r="R73" s="94"/>
    </row>
    <row r="74" spans="1:25" ht="21" customHeight="1">
      <c r="L74" s="94"/>
      <c r="R74" s="94"/>
    </row>
    <row r="75" spans="1:25" ht="21" customHeight="1">
      <c r="L75" s="94"/>
      <c r="R75" s="94"/>
    </row>
    <row r="76" spans="1:25" ht="21" customHeight="1">
      <c r="L76" s="94"/>
      <c r="R76" s="94"/>
    </row>
    <row r="77" spans="1:25" ht="21" customHeight="1">
      <c r="L77" s="94"/>
      <c r="R77" s="94"/>
    </row>
    <row r="78" spans="1:25" ht="21" customHeight="1">
      <c r="L78" s="94"/>
      <c r="R78" s="94"/>
    </row>
    <row r="79" spans="1:25" ht="21" customHeight="1">
      <c r="L79" s="94"/>
      <c r="R79" s="94"/>
    </row>
    <row r="80" spans="1:25" ht="21" customHeight="1">
      <c r="L80" s="94"/>
      <c r="R80" s="94"/>
    </row>
    <row r="81" spans="12:12" ht="21" customHeight="1">
      <c r="L81" s="94"/>
    </row>
    <row r="82" spans="12:12" ht="21" customHeight="1">
      <c r="L82" s="94"/>
    </row>
    <row r="83" spans="12:12" ht="21" customHeight="1">
      <c r="L83" s="94"/>
    </row>
    <row r="84" spans="12:12" ht="21" customHeight="1">
      <c r="L84" s="94"/>
    </row>
    <row r="85" spans="12:12" ht="21" customHeight="1">
      <c r="L85" s="94"/>
    </row>
    <row r="86" spans="12:12" ht="21" customHeight="1">
      <c r="L86" s="94"/>
    </row>
    <row r="87" spans="12:12" ht="21" customHeight="1">
      <c r="L87" s="94"/>
    </row>
    <row r="88" spans="12:12" ht="21" customHeight="1">
      <c r="L88" s="94"/>
    </row>
    <row r="105" spans="1:9" ht="21" customHeight="1">
      <c r="A105" s="132" t="s">
        <v>97</v>
      </c>
    </row>
    <row r="106" spans="1:9" ht="21" customHeight="1">
      <c r="C106" s="45"/>
      <c r="D106" s="45"/>
      <c r="E106" s="45"/>
      <c r="F106" s="45"/>
      <c r="G106" s="45"/>
      <c r="I106" s="151"/>
    </row>
    <row r="111" spans="1:9" ht="21" customHeight="1">
      <c r="C111" s="45"/>
      <c r="E111" s="45"/>
      <c r="G111" s="45"/>
    </row>
    <row r="112" spans="1:9" ht="21" customHeight="1">
      <c r="C112" s="53"/>
      <c r="G112" s="53"/>
    </row>
  </sheetData>
  <mergeCells count="18">
    <mergeCell ref="A54:I54"/>
    <mergeCell ref="C8:E8"/>
    <mergeCell ref="G8:I8"/>
    <mergeCell ref="A51:I51"/>
    <mergeCell ref="A52:I52"/>
    <mergeCell ref="A53:I53"/>
    <mergeCell ref="A1:I1"/>
    <mergeCell ref="A2:I2"/>
    <mergeCell ref="A3:I3"/>
    <mergeCell ref="A5:I5"/>
    <mergeCell ref="C7:E7"/>
    <mergeCell ref="G7:I7"/>
    <mergeCell ref="A4:I4"/>
    <mergeCell ref="A55:I55"/>
    <mergeCell ref="C57:E57"/>
    <mergeCell ref="G57:I57"/>
    <mergeCell ref="C58:E58"/>
    <mergeCell ref="G58:I58"/>
  </mergeCells>
  <pageMargins left="0.8" right="0.3" top="1" bottom="0.5" header="0.5" footer="0.3"/>
  <pageSetup paperSize="9" scale="67" fitToHeight="0" orientation="portrait" r:id="rId1"/>
  <rowBreaks count="1" manualBreakCount="1">
    <brk id="50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1"/>
  <sheetViews>
    <sheetView topLeftCell="A76" zoomScaleNormal="100" workbookViewId="0">
      <selection activeCell="A96" sqref="A96"/>
    </sheetView>
  </sheetViews>
  <sheetFormatPr defaultColWidth="9.09765625" defaultRowHeight="16.399999999999999" customHeight="1"/>
  <cols>
    <col min="1" max="1" width="48.09765625" style="2" customWidth="1"/>
    <col min="2" max="2" width="9.8984375" style="2" customWidth="1"/>
    <col min="3" max="3" width="3.09765625" style="2" customWidth="1"/>
    <col min="4" max="4" width="10.09765625" style="2" customWidth="1"/>
    <col min="5" max="5" width="2.3984375" style="2" customWidth="1"/>
    <col min="6" max="6" width="9.3984375" style="2" customWidth="1"/>
    <col min="7" max="7" width="3.09765625" style="2" customWidth="1"/>
    <col min="8" max="8" width="10.09765625" style="2" customWidth="1"/>
    <col min="9" max="9" width="0.3984375" style="2" customWidth="1"/>
    <col min="10" max="16384" width="9.09765625" style="2"/>
  </cols>
  <sheetData>
    <row r="1" spans="1:8" ht="16.399999999999999" customHeight="1">
      <c r="A1" s="237" t="s">
        <v>0</v>
      </c>
      <c r="B1" s="237"/>
      <c r="C1" s="237"/>
      <c r="D1" s="237"/>
      <c r="E1" s="237"/>
      <c r="F1" s="237"/>
      <c r="G1" s="237"/>
      <c r="H1" s="237"/>
    </row>
    <row r="2" spans="1:8" ht="16.399999999999999" customHeight="1">
      <c r="A2" s="237" t="s">
        <v>18</v>
      </c>
      <c r="B2" s="237"/>
      <c r="C2" s="237"/>
      <c r="D2" s="237"/>
      <c r="E2" s="237"/>
      <c r="F2" s="237"/>
      <c r="G2" s="237"/>
      <c r="H2" s="237"/>
    </row>
    <row r="3" spans="1:8" ht="23.25" customHeight="1">
      <c r="A3" s="238" t="s">
        <v>88</v>
      </c>
      <c r="B3" s="238"/>
      <c r="C3" s="238"/>
      <c r="D3" s="238"/>
      <c r="E3" s="238"/>
      <c r="F3" s="238"/>
      <c r="G3" s="238"/>
      <c r="H3" s="238"/>
    </row>
    <row r="4" spans="1:8" ht="16.399999999999999" customHeight="1">
      <c r="A4" s="237" t="s">
        <v>40</v>
      </c>
      <c r="B4" s="237"/>
      <c r="C4" s="237"/>
      <c r="D4" s="237"/>
      <c r="E4" s="237"/>
      <c r="F4" s="237"/>
      <c r="G4" s="237"/>
      <c r="H4" s="237"/>
    </row>
    <row r="5" spans="1:8" ht="16.399999999999999" customHeight="1">
      <c r="A5" s="239" t="s">
        <v>41</v>
      </c>
      <c r="B5" s="239"/>
      <c r="C5" s="239"/>
      <c r="D5" s="239"/>
      <c r="E5" s="239"/>
      <c r="F5" s="239"/>
      <c r="G5" s="239"/>
      <c r="H5" s="239"/>
    </row>
    <row r="6" spans="1:8" ht="8.9" customHeight="1"/>
    <row r="7" spans="1:8" ht="16.399999999999999" customHeight="1">
      <c r="B7" s="237" t="s">
        <v>50</v>
      </c>
      <c r="C7" s="237"/>
      <c r="D7" s="237"/>
      <c r="F7" s="237" t="s">
        <v>51</v>
      </c>
      <c r="G7" s="237"/>
      <c r="H7" s="237"/>
    </row>
    <row r="8" spans="1:8" ht="16.399999999999999" customHeight="1">
      <c r="B8" s="237" t="s">
        <v>49</v>
      </c>
      <c r="C8" s="237"/>
      <c r="D8" s="237"/>
      <c r="F8" s="237" t="s">
        <v>49</v>
      </c>
      <c r="G8" s="237"/>
      <c r="H8" s="237"/>
    </row>
    <row r="9" spans="1:8" ht="16.399999999999999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99999999999999" customHeight="1">
      <c r="A10" s="3" t="s">
        <v>43</v>
      </c>
      <c r="B10" s="6"/>
      <c r="C10" s="6"/>
      <c r="D10" s="6"/>
      <c r="E10" s="6"/>
      <c r="F10" s="6"/>
      <c r="G10" s="6"/>
      <c r="H10" s="6"/>
    </row>
    <row r="11" spans="1:8" ht="16.399999999999999" customHeight="1">
      <c r="A11" s="2" t="s">
        <v>59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99999999999999" customHeight="1">
      <c r="A12" s="14" t="s">
        <v>60</v>
      </c>
      <c r="B12" s="4"/>
      <c r="C12" s="4"/>
      <c r="D12" s="4"/>
      <c r="E12" s="4"/>
      <c r="F12" s="4"/>
      <c r="G12" s="4"/>
      <c r="H12" s="4"/>
    </row>
    <row r="13" spans="1:8" ht="16.399999999999999" customHeight="1">
      <c r="A13" s="5" t="s">
        <v>61</v>
      </c>
      <c r="B13" s="4"/>
      <c r="C13" s="4"/>
      <c r="D13" s="4"/>
      <c r="E13" s="4"/>
      <c r="F13" s="4"/>
      <c r="G13" s="4"/>
      <c r="H13" s="4"/>
    </row>
    <row r="14" spans="1:8" ht="16.399999999999999" customHeight="1">
      <c r="A14" s="7" t="s">
        <v>19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99999999999999" customHeight="1">
      <c r="A15" s="7" t="s">
        <v>62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99999999999999" customHeight="1">
      <c r="A16" s="7" t="s">
        <v>35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99999999999999" customHeight="1">
      <c r="A17" s="7" t="s">
        <v>63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99999999999999" customHeight="1">
      <c r="A18" s="7" t="s">
        <v>52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99999999999999" customHeight="1">
      <c r="A19" s="7" t="s">
        <v>64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99999999999999" customHeight="1">
      <c r="A20" s="7" t="s">
        <v>65</v>
      </c>
      <c r="F20" s="18"/>
    </row>
    <row r="21" spans="1:8" ht="16.399999999999999" customHeight="1">
      <c r="A21" s="19" t="s">
        <v>66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99999999999999" customHeight="1">
      <c r="A22" s="7" t="s">
        <v>67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99999999999999" customHeight="1">
      <c r="A23" s="7" t="s">
        <v>68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99999999999999" customHeight="1">
      <c r="A24" s="2" t="s">
        <v>69</v>
      </c>
      <c r="B24" s="4"/>
      <c r="C24" s="4"/>
      <c r="D24" s="4"/>
      <c r="E24" s="4"/>
      <c r="F24" s="4"/>
      <c r="G24" s="4"/>
      <c r="H24" s="4"/>
    </row>
    <row r="25" spans="1:8" ht="16.399999999999999" customHeight="1">
      <c r="A25" s="5" t="s">
        <v>26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99999999999999" customHeight="1">
      <c r="A26" s="2" t="s">
        <v>20</v>
      </c>
      <c r="B26" s="4"/>
      <c r="C26" s="4"/>
      <c r="D26" s="4"/>
      <c r="E26" s="4"/>
      <c r="F26" s="4"/>
      <c r="G26" s="4"/>
      <c r="H26" s="4"/>
    </row>
    <row r="27" spans="1:8" ht="16.399999999999999" customHeight="1">
      <c r="A27" s="7" t="s">
        <v>21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99999999999999" customHeight="1">
      <c r="A28" s="7" t="s">
        <v>22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99999999999999" customHeight="1">
      <c r="A29" s="7" t="s">
        <v>4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99999999999999" customHeight="1">
      <c r="A30" s="7" t="s">
        <v>33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99999999999999" customHeight="1">
      <c r="A31" s="7" t="s">
        <v>3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99999999999999" customHeight="1">
      <c r="A32" s="7" t="s">
        <v>32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99999999999999" customHeight="1">
      <c r="A33" s="2" t="s">
        <v>37</v>
      </c>
      <c r="B33" s="4"/>
      <c r="C33" s="4"/>
      <c r="D33" s="4"/>
      <c r="E33" s="4"/>
      <c r="F33" s="6"/>
      <c r="G33" s="4"/>
      <c r="H33" s="6"/>
    </row>
    <row r="34" spans="1:8" ht="16.399999999999999" customHeight="1">
      <c r="A34" s="7" t="s">
        <v>8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99999999999999" customHeight="1">
      <c r="A35" s="7" t="s">
        <v>36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99999999999999" customHeight="1">
      <c r="A36" s="7" t="s">
        <v>34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99999999999999" customHeight="1">
      <c r="A37" s="7" t="s">
        <v>70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99999999999999" customHeight="1">
      <c r="A38" s="7" t="s">
        <v>38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99999999999999" customHeight="1">
      <c r="A39" s="7" t="s">
        <v>9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99999999999999" customHeight="1">
      <c r="A40" s="7" t="s">
        <v>71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99999999999999" customHeight="1">
      <c r="A41" s="25" t="s">
        <v>72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99999999999999" customHeight="1">
      <c r="A42" s="7" t="s">
        <v>73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99999999999999" customHeight="1">
      <c r="A43" s="7" t="s">
        <v>74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99999999999999" customHeight="1">
      <c r="A44" s="25" t="s">
        <v>75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99999999999999" customHeight="1">
      <c r="A45" s="25"/>
      <c r="B45" s="8"/>
      <c r="D45" s="8"/>
      <c r="F45" s="8"/>
      <c r="H45" s="6"/>
    </row>
    <row r="46" spans="1:8" ht="16.399999999999999" customHeight="1">
      <c r="B46" s="8"/>
      <c r="D46" s="8"/>
      <c r="F46" s="8"/>
      <c r="H46" s="6"/>
    </row>
    <row r="47" spans="1:8" ht="16.399999999999999" customHeight="1">
      <c r="A47" s="237" t="s">
        <v>0</v>
      </c>
      <c r="B47" s="237"/>
      <c r="C47" s="237"/>
      <c r="D47" s="237"/>
      <c r="E47" s="237"/>
      <c r="F47" s="237"/>
      <c r="G47" s="237"/>
      <c r="H47" s="237"/>
    </row>
    <row r="48" spans="1:8" ht="16.399999999999999" customHeight="1">
      <c r="A48" s="237" t="s">
        <v>27</v>
      </c>
      <c r="B48" s="237"/>
      <c r="C48" s="237"/>
      <c r="D48" s="237"/>
      <c r="E48" s="237"/>
      <c r="F48" s="237"/>
      <c r="G48" s="237"/>
      <c r="H48" s="237"/>
    </row>
    <row r="49" spans="1:8" ht="16.399999999999999" customHeight="1">
      <c r="A49" s="237" t="s">
        <v>58</v>
      </c>
      <c r="B49" s="237"/>
      <c r="C49" s="237"/>
      <c r="D49" s="237"/>
      <c r="E49" s="237"/>
      <c r="F49" s="237"/>
      <c r="G49" s="237"/>
      <c r="H49" s="237"/>
    </row>
    <row r="50" spans="1:8" ht="16.399999999999999" customHeight="1">
      <c r="A50" s="237" t="s">
        <v>40</v>
      </c>
      <c r="B50" s="237"/>
      <c r="C50" s="237"/>
      <c r="D50" s="237"/>
      <c r="E50" s="237"/>
      <c r="F50" s="237"/>
      <c r="G50" s="237"/>
      <c r="H50" s="237"/>
    </row>
    <row r="51" spans="1:8" ht="16.399999999999999" customHeight="1">
      <c r="A51" s="239" t="s">
        <v>41</v>
      </c>
      <c r="B51" s="239"/>
      <c r="C51" s="239"/>
      <c r="D51" s="239"/>
      <c r="E51" s="239"/>
      <c r="F51" s="239"/>
      <c r="G51" s="239"/>
      <c r="H51" s="239"/>
    </row>
    <row r="52" spans="1:8" ht="8.9" customHeight="1"/>
    <row r="53" spans="1:8" ht="16.399999999999999" customHeight="1">
      <c r="B53" s="237" t="s">
        <v>50</v>
      </c>
      <c r="C53" s="237"/>
      <c r="D53" s="237"/>
      <c r="F53" s="237" t="s">
        <v>51</v>
      </c>
      <c r="G53" s="237"/>
      <c r="H53" s="237"/>
    </row>
    <row r="54" spans="1:8" ht="16.399999999999999" customHeight="1">
      <c r="B54" s="237" t="s">
        <v>49</v>
      </c>
      <c r="C54" s="237"/>
      <c r="D54" s="237"/>
      <c r="F54" s="237" t="s">
        <v>49</v>
      </c>
      <c r="G54" s="237"/>
      <c r="H54" s="237"/>
    </row>
    <row r="55" spans="1:8" ht="16.399999999999999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99999999999999" customHeight="1">
      <c r="A56" s="3" t="s">
        <v>23</v>
      </c>
      <c r="B56" s="6"/>
      <c r="C56" s="6"/>
      <c r="D56" s="6"/>
      <c r="E56" s="6"/>
      <c r="F56" s="6"/>
      <c r="G56" s="6"/>
      <c r="H56" s="6"/>
    </row>
    <row r="57" spans="1:8" ht="16.399999999999999" customHeight="1">
      <c r="A57" s="7" t="s">
        <v>76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99999999999999" customHeight="1">
      <c r="A58" s="7" t="s">
        <v>77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99999999999999" customHeight="1">
      <c r="A59" s="7" t="s">
        <v>78</v>
      </c>
      <c r="B59" s="22"/>
      <c r="C59" s="8"/>
      <c r="D59" s="27"/>
      <c r="E59" s="8"/>
      <c r="F59" s="22"/>
      <c r="G59" s="13"/>
      <c r="H59" s="27"/>
    </row>
    <row r="60" spans="1:8" ht="16.399999999999999" customHeight="1">
      <c r="A60" s="7" t="s">
        <v>79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99999999999999" customHeight="1">
      <c r="A61" s="7" t="s">
        <v>53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99999999999999" customHeight="1">
      <c r="A62" s="7" t="s">
        <v>57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99999999999999" customHeight="1">
      <c r="A63" s="7" t="s">
        <v>80</v>
      </c>
      <c r="B63" s="8"/>
      <c r="C63" s="8"/>
      <c r="D63" s="6"/>
      <c r="E63" s="8"/>
      <c r="F63" s="22"/>
      <c r="G63" s="8"/>
      <c r="H63" s="22"/>
    </row>
    <row r="64" spans="1:8" ht="16.399999999999999" customHeight="1">
      <c r="A64" s="7" t="s">
        <v>81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99999999999999" customHeight="1">
      <c r="A65" s="7" t="s">
        <v>82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99999999999999" customHeight="1">
      <c r="A66" s="25" t="s">
        <v>54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99999999999999" customHeight="1">
      <c r="B67" s="6"/>
      <c r="C67" s="28"/>
      <c r="D67" s="6"/>
      <c r="E67" s="28"/>
      <c r="F67" s="28"/>
      <c r="G67" s="28"/>
      <c r="H67" s="28"/>
    </row>
    <row r="68" spans="1:8" ht="16.399999999999999" customHeight="1">
      <c r="A68" s="3" t="s">
        <v>28</v>
      </c>
      <c r="B68" s="6"/>
      <c r="C68" s="6"/>
      <c r="D68" s="6"/>
      <c r="E68" s="6"/>
      <c r="F68" s="6"/>
      <c r="G68" s="6"/>
      <c r="H68" s="6"/>
    </row>
    <row r="69" spans="1:8" ht="16.399999999999999" customHeight="1">
      <c r="A69" s="7" t="s">
        <v>55</v>
      </c>
      <c r="B69" s="6"/>
      <c r="C69" s="6"/>
      <c r="D69" s="6"/>
      <c r="E69" s="6"/>
      <c r="F69" s="6"/>
      <c r="G69" s="6"/>
      <c r="H69" s="6"/>
    </row>
    <row r="70" spans="1:8" ht="16.399999999999999" customHeight="1">
      <c r="A70" s="19" t="s">
        <v>56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99999999999999" customHeight="1">
      <c r="A71" s="7" t="s">
        <v>83</v>
      </c>
      <c r="B71" s="6"/>
      <c r="C71" s="6"/>
      <c r="D71" s="6"/>
      <c r="E71" s="6"/>
      <c r="G71" s="6"/>
      <c r="H71" s="6"/>
    </row>
    <row r="72" spans="1:8" ht="16.399999999999999" customHeight="1">
      <c r="A72" s="19" t="s">
        <v>84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99999999999999" customHeight="1">
      <c r="A73" s="7" t="s">
        <v>47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99999999999999" customHeight="1">
      <c r="A74" s="7" t="s">
        <v>48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99999999999999" customHeight="1">
      <c r="A75" s="25" t="s">
        <v>85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99999999999999" customHeight="1">
      <c r="B76" s="6"/>
      <c r="C76" s="6"/>
      <c r="D76" s="6"/>
      <c r="E76" s="6"/>
      <c r="F76" s="6"/>
      <c r="G76" s="6"/>
      <c r="H76" s="6"/>
    </row>
    <row r="77" spans="1:8" ht="16.399999999999999" customHeight="1">
      <c r="A77" s="2" t="s">
        <v>86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99999999999999" customHeight="1">
      <c r="A78" s="2" t="s">
        <v>44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99999999999999" customHeight="1" thickBot="1">
      <c r="A79" s="3" t="s">
        <v>87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99999999999999" customHeight="1" thickTop="1">
      <c r="C80" s="6"/>
      <c r="E80" s="6"/>
      <c r="G80" s="6"/>
    </row>
    <row r="81" spans="1:8" ht="16.399999999999999" customHeight="1">
      <c r="C81" s="6"/>
      <c r="E81" s="6"/>
      <c r="G81" s="6"/>
    </row>
    <row r="82" spans="1:8" ht="16.399999999999999" customHeight="1">
      <c r="B82" s="6"/>
      <c r="C82" s="6"/>
      <c r="D82" s="6"/>
      <c r="E82" s="6"/>
      <c r="F82" s="6"/>
      <c r="G82" s="6"/>
      <c r="H82" s="6"/>
    </row>
    <row r="83" spans="1:8" ht="16.399999999999999" customHeight="1">
      <c r="B83" s="6"/>
      <c r="C83" s="6"/>
      <c r="D83" s="6"/>
      <c r="E83" s="6"/>
      <c r="F83" s="6"/>
      <c r="G83" s="6"/>
      <c r="H83" s="6"/>
    </row>
    <row r="84" spans="1:8" ht="16.399999999999999" customHeight="1">
      <c r="B84" s="6"/>
      <c r="C84" s="6"/>
      <c r="D84" s="6"/>
      <c r="E84" s="6"/>
      <c r="F84" s="6"/>
      <c r="G84" s="6"/>
      <c r="H84" s="6"/>
    </row>
    <row r="85" spans="1:8" ht="16.399999999999999" customHeight="1">
      <c r="B85" s="6"/>
      <c r="C85" s="6"/>
      <c r="D85" s="6"/>
      <c r="E85" s="6"/>
      <c r="F85" s="6"/>
      <c r="G85" s="6"/>
      <c r="H85" s="6"/>
    </row>
    <row r="86" spans="1:8" ht="16.399999999999999" customHeight="1">
      <c r="B86" s="6"/>
      <c r="C86" s="6"/>
      <c r="D86" s="6"/>
      <c r="E86" s="6"/>
      <c r="F86" s="6"/>
      <c r="G86" s="6"/>
      <c r="H86" s="6"/>
    </row>
    <row r="87" spans="1:8" ht="16.399999999999999" customHeight="1">
      <c r="B87" s="6"/>
      <c r="C87" s="6"/>
      <c r="D87" s="6"/>
      <c r="E87" s="6"/>
      <c r="F87" s="6"/>
      <c r="G87" s="6"/>
      <c r="H87" s="6"/>
    </row>
    <row r="88" spans="1:8" ht="16.399999999999999" customHeight="1">
      <c r="B88" s="6"/>
      <c r="C88" s="6"/>
      <c r="D88" s="6"/>
      <c r="E88" s="6"/>
      <c r="F88" s="6"/>
      <c r="G88" s="6"/>
      <c r="H88" s="6"/>
    </row>
    <row r="89" spans="1:8" ht="16.399999999999999" customHeight="1">
      <c r="B89" s="6"/>
      <c r="C89" s="6"/>
      <c r="D89" s="6"/>
      <c r="E89" s="6"/>
      <c r="F89" s="6"/>
      <c r="G89" s="6"/>
      <c r="H89" s="6"/>
    </row>
    <row r="90" spans="1:8" ht="16.399999999999999" customHeight="1">
      <c r="B90" s="6"/>
      <c r="C90" s="6"/>
      <c r="D90" s="6"/>
      <c r="E90" s="6"/>
      <c r="F90" s="6"/>
      <c r="G90" s="6"/>
      <c r="H90" s="6"/>
    </row>
    <row r="91" spans="1:8" ht="16.399999999999999" customHeight="1">
      <c r="B91" s="6"/>
      <c r="C91" s="6"/>
      <c r="D91" s="6"/>
      <c r="E91" s="6"/>
      <c r="F91" s="6"/>
      <c r="G91" s="6"/>
      <c r="H91" s="6"/>
    </row>
    <row r="92" spans="1:8" ht="16.399999999999999" customHeight="1">
      <c r="B92" s="6"/>
      <c r="C92" s="6"/>
      <c r="D92" s="6"/>
      <c r="E92" s="6"/>
      <c r="F92" s="6"/>
      <c r="G92" s="6"/>
      <c r="H92" s="6"/>
    </row>
    <row r="93" spans="1:8" ht="16.399999999999999" customHeight="1">
      <c r="A93" s="2" t="s">
        <v>42</v>
      </c>
      <c r="B93" s="6"/>
      <c r="C93" s="6"/>
      <c r="D93" s="6"/>
      <c r="E93" s="6"/>
      <c r="F93" s="6"/>
      <c r="G93" s="6"/>
      <c r="H93" s="6"/>
    </row>
    <row r="95" spans="1:8" ht="16.399999999999999" customHeight="1">
      <c r="B95" s="6"/>
      <c r="C95" s="6"/>
      <c r="D95" s="6"/>
      <c r="E95" s="6"/>
      <c r="F95" s="6"/>
      <c r="G95" s="6"/>
      <c r="H95" s="6"/>
    </row>
    <row r="96" spans="1:8" ht="16.399999999999999" customHeight="1">
      <c r="B96" s="6"/>
      <c r="C96" s="6"/>
      <c r="D96" s="6"/>
      <c r="E96" s="6"/>
      <c r="F96" s="6"/>
      <c r="G96" s="6"/>
      <c r="H96" s="6"/>
    </row>
    <row r="97" spans="2:8" ht="16.399999999999999" customHeight="1">
      <c r="B97" s="6"/>
      <c r="C97" s="6"/>
      <c r="D97" s="6"/>
      <c r="E97" s="6"/>
      <c r="F97" s="6"/>
      <c r="G97" s="6"/>
      <c r="H97" s="6"/>
    </row>
    <row r="98" spans="2:8" ht="16.399999999999999" customHeight="1">
      <c r="B98" s="6"/>
      <c r="C98" s="6"/>
      <c r="D98" s="6"/>
      <c r="E98" s="6"/>
      <c r="F98" s="6"/>
      <c r="G98" s="6"/>
      <c r="H98" s="6"/>
    </row>
    <row r="99" spans="2:8" ht="16.399999999999999" customHeight="1">
      <c r="B99" s="6"/>
      <c r="C99" s="6"/>
      <c r="D99" s="6"/>
      <c r="E99" s="6"/>
      <c r="F99" s="6"/>
      <c r="G99" s="6"/>
      <c r="H99" s="6"/>
    </row>
    <row r="100" spans="2:8" ht="16.399999999999999" customHeight="1">
      <c r="B100" s="6"/>
      <c r="C100" s="6"/>
      <c r="D100" s="6"/>
      <c r="E100" s="6"/>
      <c r="F100" s="6"/>
      <c r="G100" s="6"/>
      <c r="H100" s="6"/>
    </row>
    <row r="101" spans="2:8" ht="16.399999999999999" customHeight="1">
      <c r="B101" s="6"/>
      <c r="C101" s="6"/>
      <c r="D101" s="6"/>
      <c r="E101" s="6"/>
      <c r="F101" s="6"/>
      <c r="G101" s="6"/>
      <c r="H101" s="6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26D13-C5B0-4292-87CA-358FE5BDED1E}">
  <dimension ref="A1:T6"/>
  <sheetViews>
    <sheetView workbookViewId="0"/>
  </sheetViews>
  <sheetFormatPr defaultRowHeight="21.5"/>
  <sheetData>
    <row r="1" spans="1:20">
      <c r="A1">
        <v>1777476851006</v>
      </c>
      <c r="B1" t="s">
        <v>216</v>
      </c>
      <c r="C1" t="s">
        <v>217</v>
      </c>
      <c r="D1">
        <v>5</v>
      </c>
      <c r="E1">
        <v>1783921553176</v>
      </c>
      <c r="F1" t="s">
        <v>248</v>
      </c>
      <c r="G1" t="s">
        <v>249</v>
      </c>
      <c r="H1">
        <v>0</v>
      </c>
      <c r="I1">
        <v>1784773918943</v>
      </c>
      <c r="J1" t="s">
        <v>254</v>
      </c>
      <c r="K1" t="s">
        <v>255</v>
      </c>
      <c r="L1">
        <v>0</v>
      </c>
      <c r="M1">
        <v>1785909223119</v>
      </c>
      <c r="N1" t="s">
        <v>263</v>
      </c>
      <c r="O1" t="s">
        <v>264</v>
      </c>
      <c r="P1">
        <v>0</v>
      </c>
      <c r="Q1">
        <v>1786010846356</v>
      </c>
      <c r="R1" t="s">
        <v>265</v>
      </c>
      <c r="S1" t="s">
        <v>266</v>
      </c>
      <c r="T1">
        <v>0</v>
      </c>
    </row>
    <row r="2" spans="1:20">
      <c r="A2">
        <v>1777476851186</v>
      </c>
      <c r="B2" t="s">
        <v>218</v>
      </c>
      <c r="C2" t="s">
        <v>219</v>
      </c>
      <c r="D2" t="s">
        <v>220</v>
      </c>
    </row>
    <row r="3" spans="1:20">
      <c r="A3">
        <v>1777476851189</v>
      </c>
      <c r="B3" t="s">
        <v>218</v>
      </c>
      <c r="C3" t="s">
        <v>221</v>
      </c>
      <c r="D3" t="s">
        <v>222</v>
      </c>
    </row>
    <row r="4" spans="1:20">
      <c r="A4">
        <v>1777476851189</v>
      </c>
      <c r="B4" t="s">
        <v>218</v>
      </c>
      <c r="C4" s="97" t="s">
        <v>223</v>
      </c>
      <c r="D4" t="s">
        <v>224</v>
      </c>
    </row>
    <row r="5" spans="1:20">
      <c r="A5">
        <v>1777476851189</v>
      </c>
      <c r="B5" t="s">
        <v>218</v>
      </c>
      <c r="C5" t="s">
        <v>225</v>
      </c>
      <c r="D5" t="s">
        <v>226</v>
      </c>
    </row>
    <row r="6" spans="1:20">
      <c r="A6">
        <v>1777476851189</v>
      </c>
      <c r="B6" t="s">
        <v>218</v>
      </c>
      <c r="C6" t="s">
        <v>227</v>
      </c>
      <c r="D6" t="s">
        <v>228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009B4-FB79-4BE0-A3AC-62FBF10D5483}">
  <dimension ref="A1:T1"/>
  <sheetViews>
    <sheetView workbookViewId="0"/>
  </sheetViews>
  <sheetFormatPr defaultRowHeight="21.5"/>
  <sheetData>
    <row r="1" spans="1:20">
      <c r="A1">
        <v>1777476851099</v>
      </c>
      <c r="B1" t="s">
        <v>216</v>
      </c>
      <c r="C1" t="s">
        <v>217</v>
      </c>
      <c r="D1">
        <v>0</v>
      </c>
      <c r="E1">
        <v>1783921553802</v>
      </c>
      <c r="F1" t="s">
        <v>248</v>
      </c>
      <c r="G1" t="s">
        <v>249</v>
      </c>
      <c r="H1">
        <v>0</v>
      </c>
      <c r="I1">
        <v>1784773919347</v>
      </c>
      <c r="J1" t="s">
        <v>254</v>
      </c>
      <c r="K1" t="s">
        <v>255</v>
      </c>
      <c r="L1">
        <v>0</v>
      </c>
      <c r="M1">
        <v>1785909223171</v>
      </c>
      <c r="N1" t="s">
        <v>263</v>
      </c>
      <c r="O1" t="s">
        <v>264</v>
      </c>
      <c r="P1">
        <v>0</v>
      </c>
      <c r="Q1">
        <v>1786010846995</v>
      </c>
      <c r="R1" t="s">
        <v>265</v>
      </c>
      <c r="S1" t="s">
        <v>266</v>
      </c>
      <c r="T1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B7B60-E301-4C58-9CFE-085E5CBAD9C4}">
  <dimension ref="A1:T1"/>
  <sheetViews>
    <sheetView workbookViewId="0"/>
  </sheetViews>
  <sheetFormatPr defaultRowHeight="21.5"/>
  <sheetData>
    <row r="1" spans="1:20">
      <c r="A1">
        <v>1777476851129</v>
      </c>
      <c r="B1" t="s">
        <v>216</v>
      </c>
      <c r="C1" t="s">
        <v>217</v>
      </c>
      <c r="D1">
        <v>0</v>
      </c>
      <c r="E1">
        <v>1783921553810</v>
      </c>
      <c r="F1" t="s">
        <v>248</v>
      </c>
      <c r="G1" t="s">
        <v>249</v>
      </c>
      <c r="H1">
        <v>0</v>
      </c>
      <c r="I1">
        <v>1784773919354</v>
      </c>
      <c r="J1" t="s">
        <v>254</v>
      </c>
      <c r="K1" t="s">
        <v>255</v>
      </c>
      <c r="L1">
        <v>0</v>
      </c>
      <c r="M1">
        <v>1785909223177</v>
      </c>
      <c r="N1" t="s">
        <v>263</v>
      </c>
      <c r="O1" t="s">
        <v>264</v>
      </c>
      <c r="P1">
        <v>0</v>
      </c>
      <c r="Q1">
        <v>1786010847005</v>
      </c>
      <c r="R1" t="s">
        <v>265</v>
      </c>
      <c r="S1" t="s">
        <v>266</v>
      </c>
      <c r="T1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56F58-103E-49C9-B984-C5FF3AF6DFC3}">
  <dimension ref="A1:T1"/>
  <sheetViews>
    <sheetView workbookViewId="0"/>
  </sheetViews>
  <sheetFormatPr defaultRowHeight="21.5"/>
  <sheetData>
    <row r="1" spans="1:20">
      <c r="A1">
        <v>1777476851175</v>
      </c>
      <c r="B1" t="s">
        <v>216</v>
      </c>
      <c r="C1" t="s">
        <v>217</v>
      </c>
      <c r="D1">
        <v>0</v>
      </c>
      <c r="E1">
        <v>1783921553823</v>
      </c>
      <c r="F1" t="s">
        <v>248</v>
      </c>
      <c r="G1" t="s">
        <v>249</v>
      </c>
      <c r="H1">
        <v>0</v>
      </c>
      <c r="I1">
        <v>1784773919362</v>
      </c>
      <c r="J1" t="s">
        <v>254</v>
      </c>
      <c r="K1" t="s">
        <v>255</v>
      </c>
      <c r="L1">
        <v>0</v>
      </c>
      <c r="M1">
        <v>1785909223183</v>
      </c>
      <c r="N1" t="s">
        <v>263</v>
      </c>
      <c r="O1" t="s">
        <v>264</v>
      </c>
      <c r="P1">
        <v>0</v>
      </c>
      <c r="Q1">
        <v>1786010847011</v>
      </c>
      <c r="R1" t="s">
        <v>265</v>
      </c>
      <c r="S1" t="s">
        <v>266</v>
      </c>
      <c r="T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xmlMigrated="true" guid="5cfa821c-759e-4baa-8740-56e015cdde94" revision="4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5.xml><?xml version="1.0" encoding="utf-8"?>
<datasnipper xmlns="http://datasnipperlegacy" included="true" dataSnipperSheetDeleted="false" guid="ef6522ba-905b-4973-b98a-925fb9d1c530" revision="3"/>
</file>

<file path=customXml/itemProps1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BD3FAA-7824-40E2-982B-A915EAFF9467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1356982A-3856-4276-B609-B255FB713EA6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156f14a9-ad27-465c-beea-0400167b42e7"/>
    <ds:schemaRef ds:uri="http://schemas.openxmlformats.org/package/2006/metadata/core-properties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92E17247-4DD8-44C6-AC03-9F4E5E346281}">
  <ds:schemaRefs>
    <ds:schemaRef ds:uri="http://datasnipperlegacy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</vt:lpstr>
      <vt:lpstr>Sheet1</vt:lpstr>
      <vt:lpstr>LIABILITIES</vt:lpstr>
      <vt:lpstr>PL 3 M</vt:lpstr>
      <vt:lpstr>6M</vt:lpstr>
      <vt:lpstr>SHAREHOLDER-CONSOL</vt:lpstr>
      <vt:lpstr>SHAREHOLDER-COMPANY</vt:lpstr>
      <vt:lpstr>CASH FLOW</vt:lpstr>
      <vt:lpstr>CASH FLOWQ2'08</vt:lpstr>
      <vt:lpstr>ASSET!Print_Area</vt:lpstr>
      <vt:lpstr>'CASH FLOW'!Print_Area</vt:lpstr>
      <vt:lpstr>LIABILITIES!Print_Area</vt:lpstr>
      <vt:lpstr>'PL 3 M'!Print_Area</vt:lpstr>
      <vt:lpstr>'SHAREHOLDER-COMPANY'!Print_Area</vt:lpstr>
      <vt:lpstr>'SHAREHOLDER-CONSOL'!Print_Area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pchakhamrod@deloitte.com</cp:lastModifiedBy>
  <cp:lastPrinted>2026-08-10T04:20:03Z</cp:lastPrinted>
  <dcterms:created xsi:type="dcterms:W3CDTF">2001-11-21T06:29:30Z</dcterms:created>
  <dcterms:modified xsi:type="dcterms:W3CDTF">2026-08-10T04:20:04Z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2021-07-22T03:22:16Z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fc14226e-a839-4393-91f2-5e62461deaf8</vt:lpwstr>
  </property>
  <property fmtid="{D5CDD505-2E9C-101B-9397-08002B2CF9AE}" pid="9" name="MSIP_Label_ea60d57e-af5b-4752-ac57-3e4f28ca11dc_ContentBits">
    <vt:lpwstr>0</vt:lpwstr>
  </property>
</Properties>
</file>