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ณัฐพจน์\สต็อบ 2569\SEI_2569\SEI_Q2 Jun'69\"/>
    </mc:Choice>
  </mc:AlternateContent>
  <xr:revisionPtr revIDLastSave="0" documentId="13_ncr:1_{FD807A49-C257-48B9-A36D-2B862BE98163}" xr6:coauthVersionLast="47" xr6:coauthVersionMax="47" xr10:uidLastSave="{00000000-0000-0000-0000-000000000000}"/>
  <bookViews>
    <workbookView xWindow="720" yWindow="195" windowWidth="15630" windowHeight="15255" tabRatio="745" activeTab="4" xr2:uid="{00000000-000D-0000-FFFF-FFFF00000000}"/>
  </bookViews>
  <sheets>
    <sheet name="BS" sheetId="9" r:id="rId1"/>
    <sheet name="PL (3M)" sheetId="10" r:id="rId2"/>
    <sheet name="PL (6M)" sheetId="8" r:id="rId3"/>
    <sheet name="Shareholders' Equity" sheetId="7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4">#REF!</definedName>
    <definedName name="____RBL2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4">'[5]AA-1'!#REF!</definedName>
    <definedName name="___DAT1" localSheetId="1">'[6]AA-1'!#REF!</definedName>
    <definedName name="___DAT1" localSheetId="2">'[6]AA-1'!#REF!</definedName>
    <definedName name="___DAT1">'[7]AA-1'!#REF!</definedName>
    <definedName name="___DAT10" localSheetId="4">'[5]AA-1'!#REF!</definedName>
    <definedName name="___DAT10" localSheetId="1">'[6]AA-1'!#REF!</definedName>
    <definedName name="___DAT10" localSheetId="2">'[6]AA-1'!#REF!</definedName>
    <definedName name="___DAT10">'[7]AA-1'!#REF!</definedName>
    <definedName name="___DAT13" localSheetId="4">'[5]AA-1'!#REF!</definedName>
    <definedName name="___DAT13" localSheetId="1">'[6]AA-1'!#REF!</definedName>
    <definedName name="___DAT13" localSheetId="2">'[6]AA-1'!#REF!</definedName>
    <definedName name="___DAT13">'[7]AA-1'!#REF!</definedName>
    <definedName name="___DAT2" localSheetId="4">'[5]AA-1'!#REF!</definedName>
    <definedName name="___DAT2" localSheetId="1">'[6]AA-1'!#REF!</definedName>
    <definedName name="___DAT2" localSheetId="2">'[6]AA-1'!#REF!</definedName>
    <definedName name="___DAT2">'[7]AA-1'!#REF!</definedName>
    <definedName name="___DAT3" localSheetId="4">'[5]AA-1'!#REF!</definedName>
    <definedName name="___DAT3" localSheetId="1">'[6]AA-1'!#REF!</definedName>
    <definedName name="___DAT3" localSheetId="2">'[6]AA-1'!#REF!</definedName>
    <definedName name="___DAT3">'[7]AA-1'!#REF!</definedName>
    <definedName name="___DAT5" localSheetId="4">'[5]AA-1'!#REF!</definedName>
    <definedName name="___DAT5" localSheetId="1">'[6]AA-1'!#REF!</definedName>
    <definedName name="___DAT5" localSheetId="2">'[6]AA-1'!#REF!</definedName>
    <definedName name="___DAT5">'[7]AA-1'!#REF!</definedName>
    <definedName name="___DAT6" localSheetId="4">'[5]AA-1'!#REF!</definedName>
    <definedName name="___DAT6" localSheetId="1">'[6]AA-1'!#REF!</definedName>
    <definedName name="___DAT6" localSheetId="2">'[6]AA-1'!#REF!</definedName>
    <definedName name="___DAT6">'[7]AA-1'!#REF!</definedName>
    <definedName name="___DAT7" localSheetId="4">'[5]AA-1'!#REF!</definedName>
    <definedName name="___DAT7" localSheetId="1">'[6]AA-1'!#REF!</definedName>
    <definedName name="___DAT7" localSheetId="2">'[6]AA-1'!#REF!</definedName>
    <definedName name="___DAT7">'[7]AA-1'!#REF!</definedName>
    <definedName name="___DAT8" localSheetId="4">'[5]AA-1'!#REF!</definedName>
    <definedName name="___DAT8" localSheetId="1">'[6]AA-1'!#REF!</definedName>
    <definedName name="___DAT8" localSheetId="2">'[6]AA-1'!#REF!</definedName>
    <definedName name="___DAT8">'[7]AA-1'!#REF!</definedName>
    <definedName name="___DAT9" localSheetId="4">'[5]AA-1'!#REF!</definedName>
    <definedName name="___DAT9" localSheetId="1">'[6]AA-1'!#REF!</definedName>
    <definedName name="___DAT9" localSheetId="2">'[6]AA-1'!#REF!</definedName>
    <definedName name="___DAT9">'[7]AA-1'!#REF!</definedName>
    <definedName name="___e1" localSheetId="4">#REF!</definedName>
    <definedName name="___e1" localSheetId="1">#REF!</definedName>
    <definedName name="___e1" localSheetId="2">#REF!</definedName>
    <definedName name="___e1" localSheetId="3">#REF!</definedName>
    <definedName name="___e1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4">#REF!</definedName>
    <definedName name="___RBL2">#REF!</definedName>
    <definedName name="___rub1">[8]db!$C$15,[8]db!$B$14,[8]db!$B$12</definedName>
    <definedName name="___tt1" localSheetId="4">#REF!</definedName>
    <definedName name="___tt1" localSheetId="1">#REF!</definedName>
    <definedName name="___tt1" localSheetId="2">#REF!</definedName>
    <definedName name="___tt1" localSheetId="3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0" hidden="1">{#N/A,#N/A,FALSE,"Eff-SSC2"}</definedName>
    <definedName name="___W37" localSheetId="4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4">#REF!</definedName>
    <definedName name="__D111486" localSheetId="1">#REF!</definedName>
    <definedName name="__D111486" localSheetId="2">#REF!</definedName>
    <definedName name="__D111486" localSheetId="3">#REF!</definedName>
    <definedName name="__D111486">#REF!</definedName>
    <definedName name="__DAT1" localSheetId="4">'[11]AA-1'!#REF!</definedName>
    <definedName name="__DAT1" localSheetId="1">'[11]AA-1'!#REF!</definedName>
    <definedName name="__DAT1" localSheetId="2">'[11]AA-1'!#REF!</definedName>
    <definedName name="__DAT1" localSheetId="3">'[12]AA-1'!#REF!</definedName>
    <definedName name="__DAT1">'[12]AA-1'!#REF!</definedName>
    <definedName name="__DAT10" localSheetId="4">'[11]AA-1'!#REF!</definedName>
    <definedName name="__DAT10" localSheetId="1">'[11]AA-1'!#REF!</definedName>
    <definedName name="__DAT10" localSheetId="2">'[11]AA-1'!#REF!</definedName>
    <definedName name="__DAT10">'[12]AA-1'!#REF!</definedName>
    <definedName name="__DAT13" localSheetId="4">'[11]AA-1'!#REF!</definedName>
    <definedName name="__DAT13" localSheetId="1">'[11]AA-1'!#REF!</definedName>
    <definedName name="__DAT13" localSheetId="2">'[11]AA-1'!#REF!</definedName>
    <definedName name="__DAT13">'[12]AA-1'!#REF!</definedName>
    <definedName name="__DAT2" localSheetId="4">'[11]AA-1'!#REF!</definedName>
    <definedName name="__DAT2" localSheetId="1">'[11]AA-1'!#REF!</definedName>
    <definedName name="__DAT2" localSheetId="2">'[11]AA-1'!#REF!</definedName>
    <definedName name="__DAT2">'[12]AA-1'!#REF!</definedName>
    <definedName name="__DAT3" localSheetId="4">'[11]AA-1'!#REF!</definedName>
    <definedName name="__DAT3" localSheetId="1">'[11]AA-1'!#REF!</definedName>
    <definedName name="__DAT3" localSheetId="2">'[11]AA-1'!#REF!</definedName>
    <definedName name="__DAT3">'[12]AA-1'!#REF!</definedName>
    <definedName name="__DAT5" localSheetId="4">'[11]AA-1'!#REF!</definedName>
    <definedName name="__DAT5" localSheetId="1">'[11]AA-1'!#REF!</definedName>
    <definedName name="__DAT5" localSheetId="2">'[11]AA-1'!#REF!</definedName>
    <definedName name="__DAT5">'[12]AA-1'!#REF!</definedName>
    <definedName name="__DAT6" localSheetId="4">'[11]AA-1'!#REF!</definedName>
    <definedName name="__DAT6" localSheetId="1">'[11]AA-1'!#REF!</definedName>
    <definedName name="__DAT6" localSheetId="2">'[11]AA-1'!#REF!</definedName>
    <definedName name="__DAT6">'[12]AA-1'!#REF!</definedName>
    <definedName name="__DAT7" localSheetId="4">'[11]AA-1'!#REF!</definedName>
    <definedName name="__DAT7" localSheetId="1">'[11]AA-1'!#REF!</definedName>
    <definedName name="__DAT7" localSheetId="2">'[11]AA-1'!#REF!</definedName>
    <definedName name="__DAT7">'[12]AA-1'!#REF!</definedName>
    <definedName name="__DAT8" localSheetId="4">'[11]AA-1'!#REF!</definedName>
    <definedName name="__DAT8" localSheetId="1">'[11]AA-1'!#REF!</definedName>
    <definedName name="__DAT8" localSheetId="2">'[11]AA-1'!#REF!</definedName>
    <definedName name="__DAT8">'[12]AA-1'!#REF!</definedName>
    <definedName name="__DAT9" localSheetId="4">'[11]AA-1'!#REF!</definedName>
    <definedName name="__DAT9" localSheetId="1">'[11]AA-1'!#REF!</definedName>
    <definedName name="__DAT9" localSheetId="2">'[11]AA-1'!#REF!</definedName>
    <definedName name="__DAT9">'[12]AA-1'!#REF!</definedName>
    <definedName name="__e1" localSheetId="4">#REF!</definedName>
    <definedName name="__e1" localSheetId="1">#REF!</definedName>
    <definedName name="__e1" localSheetId="2">#REF!</definedName>
    <definedName name="__e1" localSheetId="3">#REF!</definedName>
    <definedName name="__e1">#REF!</definedName>
    <definedName name="__f1" localSheetId="4">#REF!</definedName>
    <definedName name="__f1">#REF!</definedName>
    <definedName name="__g1" localSheetId="4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4">#REF!</definedName>
    <definedName name="__RBL2">#REF!</definedName>
    <definedName name="__rub1">[8]db!$C$15,[8]db!$B$14,[8]db!$B$12</definedName>
    <definedName name="__tt1" localSheetId="4">#REF!</definedName>
    <definedName name="__tt1" localSheetId="1">#REF!</definedName>
    <definedName name="__tt1" localSheetId="2">#REF!</definedName>
    <definedName name="__tt1" localSheetId="3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0" hidden="1">{#N/A,#N/A,FALSE,"Eff-SSC2"}</definedName>
    <definedName name="__W37" localSheetId="4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K40">[9]Order_Nov_w45!$A$60</definedName>
    <definedName name="_1002" localSheetId="4">#REF!</definedName>
    <definedName name="_1002" localSheetId="1">#REF!</definedName>
    <definedName name="_1002" localSheetId="2">#REF!</definedName>
    <definedName name="_1002" localSheetId="3">#REF!</definedName>
    <definedName name="_1002">#REF!</definedName>
    <definedName name="_1003" localSheetId="4">#REF!</definedName>
    <definedName name="_1003">#REF!</definedName>
    <definedName name="_1004" localSheetId="4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4">#REF!</definedName>
    <definedName name="_e">#REF!</definedName>
    <definedName name="_e1" localSheetId="4">#REF!</definedName>
    <definedName name="_e1">#REF!</definedName>
    <definedName name="_f" localSheetId="4">#REF!</definedName>
    <definedName name="_f">#REF!</definedName>
    <definedName name="_f1">#REF!</definedName>
    <definedName name="_Fill" hidden="1">#REF!</definedName>
    <definedName name="_g" localSheetId="4">#REF!</definedName>
    <definedName name="_g">#REF!</definedName>
    <definedName name="_g1" localSheetId="4">#REF!</definedName>
    <definedName name="_g1">#REF!</definedName>
    <definedName name="_h" localSheetId="4">#REF!</definedName>
    <definedName name="_h">#REF!</definedName>
    <definedName name="_h1">#REF!</definedName>
    <definedName name="_k">#REF!</definedName>
    <definedName name="_k1">#REF!</definedName>
    <definedName name="_Key1" hidden="1">'[13]PS-1995'!#REF!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khu8" localSheetId="4">#REF!</definedName>
    <definedName name="_khu8">#REF!</definedName>
    <definedName name="_l" localSheetId="4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4">#REF!</definedName>
    <definedName name="_p">#REF!</definedName>
    <definedName name="_PRO1" localSheetId="4">#REF!</definedName>
    <definedName name="_PRO1">#REF!</definedName>
    <definedName name="_rbl1" localSheetId="4">[4]RSS9801!#REF!</definedName>
    <definedName name="_rbl1">[4]RSS9801!#REF!</definedName>
    <definedName name="_RBL2" localSheetId="4">#REF!</definedName>
    <definedName name="_RBL2">#REF!</definedName>
    <definedName name="_rub1">[8]db!$C$15,[8]db!$B$14,[8]db!$B$12</definedName>
    <definedName name="_s" localSheetId="4">#REF!</definedName>
    <definedName name="_s" localSheetId="1">#REF!</definedName>
    <definedName name="_s" localSheetId="2">#REF!</definedName>
    <definedName name="_s" localSheetId="3">#REF!</definedName>
    <definedName name="_s">#REF!</definedName>
    <definedName name="_Sort" localSheetId="4" hidden="1">'[13]PS-1995'!#REF!</definedName>
    <definedName name="_Sort" localSheetId="1" hidden="1">'[13]PS-1995'!#REF!</definedName>
    <definedName name="_Sort" localSheetId="2" hidden="1">'[13]PS-1995'!#REF!</definedName>
    <definedName name="_Sort" localSheetId="3" hidden="1">'[13]PS-1995'!#REF!</definedName>
    <definedName name="_Sort" hidden="1">'[13]PS-1995'!#REF!</definedName>
    <definedName name="_t" localSheetId="4">#REF!</definedName>
    <definedName name="_t" localSheetId="1">#REF!</definedName>
    <definedName name="_t" localSheetId="2">#REF!</definedName>
    <definedName name="_t" localSheetId="3">#REF!</definedName>
    <definedName name="_t">#REF!</definedName>
    <definedName name="_Table1_Out" localSheetId="4" hidden="1">#REF!</definedName>
    <definedName name="_Table1_Out" hidden="1">#REF!</definedName>
    <definedName name="_ti65" localSheetId="4" hidden="1">'[13]PS-1995'!#REF!</definedName>
    <definedName name="_ti65" hidden="1">'[13]PS-1995'!#REF!</definedName>
    <definedName name="_tt1" localSheetId="4">#REF!</definedName>
    <definedName name="_tt1" localSheetId="1">#REF!</definedName>
    <definedName name="_tt1" localSheetId="2">#REF!</definedName>
    <definedName name="_tt1" localSheetId="3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0" hidden="1">{#N/A,#N/A,FALSE,"Eff-SSC2"}</definedName>
    <definedName name="_urw2" localSheetId="4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localSheetId="3" hidden="1">{#N/A,#N/A,FALSE,"Eff-SSC2"}</definedName>
    <definedName name="_urw2" hidden="1">{#N/A,#N/A,FALSE,"Eff-SSC2"}</definedName>
    <definedName name="_USD14" localSheetId="4">'[14]2017'!$C$3</definedName>
    <definedName name="_USD14" localSheetId="1">'[15]2017'!$C$3</definedName>
    <definedName name="_USD14" localSheetId="2">'[15]2017'!$C$3</definedName>
    <definedName name="_USD14">'[14]2017'!$C$3</definedName>
    <definedName name="_USD15" localSheetId="4">'[14]2017'!$C$2</definedName>
    <definedName name="_USD15" localSheetId="1">'[15]2017'!$C$2</definedName>
    <definedName name="_USD15" localSheetId="2">'[15]2017'!$C$2</definedName>
    <definedName name="_USD15">'[14]2017'!$C$2</definedName>
    <definedName name="_USD16" localSheetId="4">'[14]2017'!$C$1</definedName>
    <definedName name="_USD16" localSheetId="1">'[15]2017'!$C$1</definedName>
    <definedName name="_USD16" localSheetId="2">'[15]2017'!$C$1</definedName>
    <definedName name="_USD16">'[14]2017'!$C$1</definedName>
    <definedName name="_v" localSheetId="4">#REF!</definedName>
    <definedName name="_v" localSheetId="1">#REF!</definedName>
    <definedName name="_v" localSheetId="2">#REF!</definedName>
    <definedName name="_v" localSheetId="3">#REF!</definedName>
    <definedName name="_v">#REF!</definedName>
    <definedName name="_w" localSheetId="4">#REF!</definedName>
    <definedName name="_w">#REF!</definedName>
    <definedName name="_W37" localSheetId="0" hidden="1">{#N/A,#N/A,FALSE,"Eff-SSC2"}</definedName>
    <definedName name="_W37" localSheetId="4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K40">[9]Order_Nov_w45!$A$60</definedName>
    <definedName name="_z" localSheetId="4">#REF!</definedName>
    <definedName name="_z" localSheetId="1">#REF!</definedName>
    <definedName name="_z" localSheetId="2">#REF!</definedName>
    <definedName name="_z" localSheetId="3">#REF!</definedName>
    <definedName name="_z">#REF!</definedName>
    <definedName name="a" localSheetId="4" hidden="1">#REF!</definedName>
    <definedName name="a" hidden="1">#REF!</definedName>
    <definedName name="A1W" localSheetId="4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'[16]TB 30-04-2006'!$A$3:$B$140</definedName>
    <definedName name="ac_line1.0_" localSheetId="0" hidden="1">{#N/A,#N/A,FALSE,"Eff-SSC2"}</definedName>
    <definedName name="ac_line1.0_" localSheetId="4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4">#REF!</definedName>
    <definedName name="ad">#REF!</definedName>
    <definedName name="adf" localSheetId="4">#REF!</definedName>
    <definedName name="adf">#REF!</definedName>
    <definedName name="ADM" localSheetId="4">#REF!</definedName>
    <definedName name="ADM">#REF!</definedName>
    <definedName name="AdminCost" localSheetId="4">'[17]Budget-Expense'!$C$32</definedName>
    <definedName name="AdminCost" localSheetId="1">'[17]Budget-Expense'!$C$32</definedName>
    <definedName name="AdminCost" localSheetId="2">'[17]Budget-Expense'!$C$32</definedName>
    <definedName name="AdminCost">'[17]Budget-Expense'!$C$32</definedName>
    <definedName name="ae" localSheetId="4">'[3]AA-1'!#REF!</definedName>
    <definedName name="ae">'[3]AA-1'!#REF!</definedName>
    <definedName name="aege" localSheetId="4">#REF!</definedName>
    <definedName name="aege">#REF!</definedName>
    <definedName name="aergrg" localSheetId="4">[18]ผ้าสำเร็จ!#REF!</definedName>
    <definedName name="aergrg">[18]ผ้าสำเร็จ!#REF!</definedName>
    <definedName name="afdsf" localSheetId="0" hidden="1">{#N/A,#N/A,FALSE,"Eff-SSC2"}</definedName>
    <definedName name="afdsf" localSheetId="4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localSheetId="3" hidden="1">{#N/A,#N/A,FALSE,"Eff-SSC2"}</definedName>
    <definedName name="afdsf" hidden="1">{#N/A,#N/A,FALSE,"Eff-SSC2"}</definedName>
    <definedName name="AGING" localSheetId="4">#REF!</definedName>
    <definedName name="AGING">#REF!</definedName>
    <definedName name="agy" localSheetId="0" hidden="1">{#N/A,#N/A,FALSE,"Eff-SSC2"}</definedName>
    <definedName name="agy" localSheetId="4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localSheetId="3" hidden="1">{#N/A,#N/A,FALSE,"Eff-SSC2"}</definedName>
    <definedName name="agy" hidden="1">{#N/A,#N/A,FALSE,"Eff-SSC2"}</definedName>
    <definedName name="AL" localSheetId="4">#REF!</definedName>
    <definedName name="AL">#REF!</definedName>
    <definedName name="AmorVol" localSheetId="4">#REF!</definedName>
    <definedName name="AmorVol">#REF!</definedName>
    <definedName name="ang">'[19]Data 2'!$A:$IV</definedName>
    <definedName name="ann" localSheetId="4">#REF!</definedName>
    <definedName name="ann" localSheetId="1">#REF!</definedName>
    <definedName name="ann" localSheetId="2">#REF!</definedName>
    <definedName name="ann" localSheetId="3">#REF!</definedName>
    <definedName name="ann">#REF!</definedName>
    <definedName name="ARA_Threshold" localSheetId="4">#REF!</definedName>
    <definedName name="ARA_Threshold">#REF!</definedName>
    <definedName name="ARM" localSheetId="4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4">#REF!</definedName>
    <definedName name="asref">#REF!</definedName>
    <definedName name="AssetStatus">[20]AssetStatus!$A$3:$A$11</definedName>
    <definedName name="AssetType">[20]AssetType!$A$3:$A$64</definedName>
    <definedName name="b" localSheetId="4" hidden="1">#REF!</definedName>
    <definedName name="b" localSheetId="1" hidden="1">#REF!</definedName>
    <definedName name="b" localSheetId="2" hidden="1">#REF!</definedName>
    <definedName name="b" localSheetId="3" hidden="1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4">#REF!</definedName>
    <definedName name="BCExport" localSheetId="1">#REF!</definedName>
    <definedName name="BCExport" localSheetId="2">#REF!</definedName>
    <definedName name="BCExport" localSheetId="3">#REF!</definedName>
    <definedName name="BCExport">#REF!</definedName>
    <definedName name="bert" localSheetId="4">#REF!</definedName>
    <definedName name="bert">#REF!</definedName>
    <definedName name="BgtYear">[22]Setup!$F$7</definedName>
    <definedName name="BOI">'[20]License BOI'!$A$3:$A$10</definedName>
    <definedName name="BONUS1" localSheetId="4">#REF!</definedName>
    <definedName name="BONUS1" localSheetId="1">#REF!</definedName>
    <definedName name="BONUS1" localSheetId="2">#REF!</definedName>
    <definedName name="BONUS1" localSheetId="3">#REF!</definedName>
    <definedName name="BONUS1">#REF!</definedName>
    <definedName name="bre" localSheetId="4">#REF!</definedName>
    <definedName name="bre">#REF!</definedName>
    <definedName name="brteb" localSheetId="4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4">#REF!</definedName>
    <definedName name="casef" localSheetId="1">#REF!</definedName>
    <definedName name="casef" localSheetId="2">#REF!</definedName>
    <definedName name="casef" localSheetId="3">#REF!</definedName>
    <definedName name="casef">#REF!</definedName>
    <definedName name="cash">'[19]Data 2'!$A:$IV</definedName>
    <definedName name="cc" localSheetId="4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dzx" localSheetId="0" hidden="1">{#N/A,#N/A,FALSE,"Eff-SSC2"}</definedName>
    <definedName name="cdzx" localSheetId="4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localSheetId="3" hidden="1">{#N/A,#N/A,FALSE,"Eff-SSC2"}</definedName>
    <definedName name="cdzx" hidden="1">{#N/A,#N/A,FALSE,"Eff-SSC2"}</definedName>
    <definedName name="Chemist" localSheetId="0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'[20]Asset Class'!$A$2:$A$18</definedName>
    <definedName name="cnbv" localSheetId="4">#REF!</definedName>
    <definedName name="cnbv" localSheetId="1">#REF!</definedName>
    <definedName name="cnbv" localSheetId="2">#REF!</definedName>
    <definedName name="cnbv" localSheetId="3">#REF!</definedName>
    <definedName name="cnbv">#REF!</definedName>
    <definedName name="CODE" localSheetId="4">'[24]CODE,NAME'!$A$1:$B$19</definedName>
    <definedName name="CODE" localSheetId="1">'[24]CODE,NAME'!$A$1:$B$19</definedName>
    <definedName name="CODE" localSheetId="2">'[24]CODE,NAME'!$A$1:$B$19</definedName>
    <definedName name="CODE">'[25]CODE,NAME'!$A$1:$B$19</definedName>
    <definedName name="CODEDES" localSheetId="4">#REF!</definedName>
    <definedName name="CODEDES" localSheetId="1">#REF!</definedName>
    <definedName name="CODEDES" localSheetId="2">#REF!</definedName>
    <definedName name="CODEDES" localSheetId="3">#REF!</definedName>
    <definedName name="CODEDES">#REF!</definedName>
    <definedName name="comm." localSheetId="4">[26]description!#REF!</definedName>
    <definedName name="comm." localSheetId="1">[26]description!#REF!</definedName>
    <definedName name="comm." localSheetId="2">[26]description!#REF!</definedName>
    <definedName name="comm." localSheetId="3">[26]description!#REF!</definedName>
    <definedName name="comm.">[26]description!#REF!</definedName>
    <definedName name="compare" localSheetId="4">#REF!</definedName>
    <definedName name="compare" localSheetId="1">#REF!</definedName>
    <definedName name="compare" localSheetId="2">#REF!</definedName>
    <definedName name="compare" localSheetId="3">#REF!</definedName>
    <definedName name="compare">#REF!</definedName>
    <definedName name="computer">[27]Budget!$D$62</definedName>
    <definedName name="con" localSheetId="4">#REF!</definedName>
    <definedName name="con" localSheetId="1">#REF!</definedName>
    <definedName name="con" localSheetId="2">#REF!</definedName>
    <definedName name="con" localSheetId="3">#REF!</definedName>
    <definedName name="con">#REF!</definedName>
    <definedName name="COST" localSheetId="4">#REF!</definedName>
    <definedName name="COST">#REF!</definedName>
    <definedName name="costa" localSheetId="4">#REF!</definedName>
    <definedName name="costa">#REF!</definedName>
    <definedName name="cur">#REF!</definedName>
    <definedName name="Currency">[22]Setup!$F$6</definedName>
    <definedName name="CurrentDate" localSheetId="4">#REF!</definedName>
    <definedName name="CurrentDate" localSheetId="1">#REF!</definedName>
    <definedName name="CurrentDate" localSheetId="2">#REF!</definedName>
    <definedName name="CurrentDate" localSheetId="3">#REF!</definedName>
    <definedName name="CurrentDate">#REF!</definedName>
    <definedName name="CurrentMonth" localSheetId="4">#REF!</definedName>
    <definedName name="CurrentMonth">#REF!</definedName>
    <definedName name="cvb" localSheetId="0" hidden="1">{#N/A,#N/A,FALSE,"Eff-SSC2"}</definedName>
    <definedName name="cvb" localSheetId="4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localSheetId="3" hidden="1">{#N/A,#N/A,FALSE,"Eff-SSC2"}</definedName>
    <definedName name="cvb" hidden="1">{#N/A,#N/A,FALSE,"Eff-SSC2"}</definedName>
    <definedName name="cxgh" localSheetId="0" hidden="1">{#N/A,#N/A,FALSE,"Eff-SSC2"}</definedName>
    <definedName name="cxgh" localSheetId="4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localSheetId="3" hidden="1">{#N/A,#N/A,FALSE,"Eff-SSC2"}</definedName>
    <definedName name="cxgh" hidden="1">{#N/A,#N/A,FALSE,"Eff-SSC2"}</definedName>
    <definedName name="D">'[28]วงเครดิต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4">[29]สำนักงาน!#REF!</definedName>
    <definedName name="DATA_01">[29]สำนักงาน!#REF!</definedName>
    <definedName name="DATA_02" localSheetId="4">[29]สำนักงาน!#REF!</definedName>
    <definedName name="DATA_02">[29]สำนักงาน!#REF!</definedName>
    <definedName name="DATA_03" localSheetId="4">[29]สำนักงาน!#REF!</definedName>
    <definedName name="DATA_03">[29]สำนักงาน!#REF!</definedName>
    <definedName name="data1" localSheetId="0" hidden="1">{#N/A,#N/A,FALSE,"Eff-SSC2"}</definedName>
    <definedName name="data1" localSheetId="4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te" localSheetId="4">#REF!</definedName>
    <definedName name="date">#REF!</definedName>
    <definedName name="Dayoff" localSheetId="4">#REF!</definedName>
    <definedName name="Dayoff">#REF!</definedName>
    <definedName name="Db">[30]Sheet1!$A$2:$D$126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fect_Jun_2002" localSheetId="4">[31]note_defect!#REF!</definedName>
    <definedName name="Defect_Jun_2002" localSheetId="1">[31]note_defect!#REF!</definedName>
    <definedName name="Defect_Jun_2002" localSheetId="2">[31]note_defect!#REF!</definedName>
    <definedName name="Defect_Jun_2002" localSheetId="3">[31]note_defect!#REF!</definedName>
    <definedName name="Defect_Jun_2002">[31]note_defect!#REF!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'[20]Depre. Key'!$A$3:$A$6</definedName>
    <definedName name="Detail" localSheetId="4">#REF!</definedName>
    <definedName name="Detail" localSheetId="1">#REF!</definedName>
    <definedName name="Detail" localSheetId="2">#REF!</definedName>
    <definedName name="Detail" localSheetId="3">#REF!</definedName>
    <definedName name="Detail">#REF!</definedName>
    <definedName name="df" localSheetId="4">#REF!</definedName>
    <definedName name="df">#REF!</definedName>
    <definedName name="DFe" localSheetId="4">'[3]AA-1'!#REF!</definedName>
    <definedName name="DFe">'[3]AA-1'!#REF!</definedName>
    <definedName name="dfsf" localSheetId="4">#REF!</definedName>
    <definedName name="dfsf">#REF!</definedName>
    <definedName name="dkfi" localSheetId="4">#REF!</definedName>
    <definedName name="dkfi">#REF!</definedName>
    <definedName name="DoubFac" localSheetId="4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0" hidden="1">{#N/A,#N/A,FALSE,"Eff-SSC2"}</definedName>
    <definedName name="dv" localSheetId="4" hidden="1">{#N/A,#N/A,FALSE,"Eff-SSC2"}</definedName>
    <definedName name="dv" localSheetId="1" hidden="1">{#N/A,#N/A,FALSE,"Eff-SSC2"}</definedName>
    <definedName name="dv" localSheetId="2" hidden="1">{#N/A,#N/A,FALSE,"Eff-SSC2"}</definedName>
    <definedName name="dv" localSheetId="3" hidden="1">{#N/A,#N/A,FALSE,"Eff-SSC2"}</definedName>
    <definedName name="dv" hidden="1">{#N/A,#N/A,FALSE,"Eff-SSC2"}</definedName>
    <definedName name="dwdy">'[3]AA-1'!#REF!</definedName>
    <definedName name="E" localSheetId="4">#REF!</definedName>
    <definedName name="E">#REF!</definedName>
    <definedName name="E11Q113">[32]Actual!$E$11</definedName>
    <definedName name="E67Q113">[33]Budget!$E$67:$P$67</definedName>
    <definedName name="ea" localSheetId="0" hidden="1">{#N/A,#N/A,FALSE,"Eff-SSC2"}</definedName>
    <definedName name="ea" localSheetId="4" hidden="1">{#N/A,#N/A,FALSE,"Eff-SSC2"}</definedName>
    <definedName name="ea" localSheetId="1" hidden="1">{#N/A,#N/A,FALSE,"Eff-SSC2"}</definedName>
    <definedName name="ea" localSheetId="2" hidden="1">{#N/A,#N/A,FALSE,"Eff-SSC2"}</definedName>
    <definedName name="ea" localSheetId="3" hidden="1">{#N/A,#N/A,FALSE,"Eff-SSC2"}</definedName>
    <definedName name="ea" hidden="1">{#N/A,#N/A,FALSE,"Eff-SSC2"}</definedName>
    <definedName name="ee" localSheetId="4">#REF!</definedName>
    <definedName name="ee">#REF!</definedName>
    <definedName name="eg5h" localSheetId="4">#REF!</definedName>
    <definedName name="eg5h">#REF!</definedName>
    <definedName name="eqg" localSheetId="4">#REF!</definedName>
    <definedName name="eqg">#REF!</definedName>
    <definedName name="er">#REF!</definedName>
    <definedName name="erb">#REF!</definedName>
    <definedName name="erdfg" localSheetId="0" hidden="1">{#N/A,#N/A,FALSE,"Eff-SSC2"}</definedName>
    <definedName name="erdfg" localSheetId="4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localSheetId="3" hidden="1">{#N/A,#N/A,FALSE,"Eff-SSC2"}</definedName>
    <definedName name="erdfg" hidden="1">{#N/A,#N/A,FALSE,"Eff-SSC2"}</definedName>
    <definedName name="erf" localSheetId="4">#REF!</definedName>
    <definedName name="erf">#REF!</definedName>
    <definedName name="erg" localSheetId="4">#REF!</definedName>
    <definedName name="erg">#REF!</definedName>
    <definedName name="ergaqq" localSheetId="4">[4]RSS9801!#REF!</definedName>
    <definedName name="ergaqq">[4]RSS9801!#REF!</definedName>
    <definedName name="erger" localSheetId="4">#REF!</definedName>
    <definedName name="erger">#REF!</definedName>
    <definedName name="ergg" localSheetId="0" hidden="1">{#N/A,#N/A,FALSE,"Eff-SSC2"}</definedName>
    <definedName name="ergg" localSheetId="4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4" hidden="1">#REF!</definedName>
    <definedName name="ergq" hidden="1">#REF!</definedName>
    <definedName name="ergrg" localSheetId="4">#REF!</definedName>
    <definedName name="ergrg">#REF!</definedName>
    <definedName name="erhy" localSheetId="4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0" hidden="1">{#N/A,#N/A,FALSE,"Eff-SSC2"}</definedName>
    <definedName name="eth" localSheetId="4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4" hidden="1">#REF!</definedName>
    <definedName name="etrgh" hidden="1">#REF!</definedName>
    <definedName name="etrwq" localSheetId="4">'[34]CODE,NAME'!#REF!</definedName>
    <definedName name="etrwq" localSheetId="1">'[34]CODE,NAME'!#REF!</definedName>
    <definedName name="etrwq" localSheetId="2">'[34]CODE,NAME'!#REF!</definedName>
    <definedName name="etrwq" localSheetId="3">'[35]CODE,NAME'!#REF!</definedName>
    <definedName name="etrwq">'[35]CODE,NAME'!#REF!</definedName>
    <definedName name="ew" localSheetId="0" hidden="1">{#N/A,#N/A,FALSE,"Eff-SSC2"}</definedName>
    <definedName name="ew" localSheetId="4" hidden="1">{#N/A,#N/A,FALSE,"Eff-SSC2"}</definedName>
    <definedName name="ew" localSheetId="1" hidden="1">{#N/A,#N/A,FALSE,"Eff-SSC2"}</definedName>
    <definedName name="ew" localSheetId="2" hidden="1">{#N/A,#N/A,FALSE,"Eff-SSC2"}</definedName>
    <definedName name="ew" localSheetId="3" hidden="1">{#N/A,#N/A,FALSE,"Eff-SSC2"}</definedName>
    <definedName name="ew" hidden="1">{#N/A,#N/A,FALSE,"Eff-SSC2"}</definedName>
    <definedName name="ewqr" localSheetId="4">#REF!</definedName>
    <definedName name="ewqr">#REF!</definedName>
    <definedName name="ewrt" localSheetId="4">#REF!</definedName>
    <definedName name="ewrt">#REF!</definedName>
    <definedName name="EX.RATE">[36]RATE!$A$1:$C$32</definedName>
    <definedName name="Excel_BuiltIn_Database" localSheetId="4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" localSheetId="4">[4]RSS9801!#REF!</definedName>
    <definedName name="Excel_BuiltIn_Print_Area" localSheetId="1">[4]RSS9801!#REF!</definedName>
    <definedName name="Excel_BuiltIn_Print_Area" localSheetId="2">[4]RSS9801!#REF!</definedName>
    <definedName name="Excel_BuiltIn_Print_Area" localSheetId="3">[4]RSS9801!#REF!</definedName>
    <definedName name="Excel_BuiltIn_Print_Area">[4]RSS9801!#REF!</definedName>
    <definedName name="Excel_BuiltIn_Print_Area_12" localSheetId="4">#REF!</definedName>
    <definedName name="Excel_BuiltIn_Print_Area_12" localSheetId="1">#REF!</definedName>
    <definedName name="Excel_BuiltIn_Print_Area_12" localSheetId="2">#REF!</definedName>
    <definedName name="Excel_BuiltIn_Print_Area_12" localSheetId="3">#REF!</definedName>
    <definedName name="Excel_BuiltIn_Print_Area_12">#REF!</definedName>
    <definedName name="Excel_BuiltIn_Print_Area_12_10" localSheetId="1">'[37]แจกแจง _งบดุล_'!#REF!</definedName>
    <definedName name="Excel_BuiltIn_Print_Area_12_10" localSheetId="2">'[37]แจกแจง _งบดุล_'!#REF!</definedName>
    <definedName name="Excel_BuiltIn_Print_Area_12_10" localSheetId="3">'[37]แจกแจง _งบดุล_'!#REF!</definedName>
    <definedName name="Excel_BuiltIn_Print_Area_12_10">'[37]แจกแจง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 localSheetId="2">#REF!</definedName>
    <definedName name="Excel_BuiltIn_Print_Area_12_11" localSheetId="3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 localSheetId="1">'[38]แจกแจง _งบดุล_'!#REF!</definedName>
    <definedName name="Excel_BuiltIn_Print_Area_12_16" localSheetId="2">'[38]แจกแจง _งบดุล_'!#REF!</definedName>
    <definedName name="Excel_BuiltIn_Print_Area_12_16">'[39]แจกแจง _งบดุล_'!#REF!</definedName>
    <definedName name="Excel_BuiltIn_Print_Area_12_18">'[40]แจกแจง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 localSheetId="2">#REF!</definedName>
    <definedName name="Excel_BuiltIn_Print_Area_12_29" localSheetId="3">#REF!</definedName>
    <definedName name="Excel_BuiltIn_Print_Area_12_29">#REF!</definedName>
    <definedName name="Excel_BuiltIn_Print_Area_12_3" localSheetId="1">'[40]แจกแจง _งบดุล_'!#REF!</definedName>
    <definedName name="Excel_BuiltIn_Print_Area_12_3" localSheetId="2">'[40]แจกแจง _งบดุล_'!#REF!</definedName>
    <definedName name="Excel_BuiltIn_Print_Area_12_3" localSheetId="3">'[40]แจกแจง _งบดุล_'!#REF!</definedName>
    <definedName name="Excel_BuiltIn_Print_Area_12_3">'[40]แจกแจง _งบดุล_'!#REF!</definedName>
    <definedName name="Excel_BuiltIn_Print_Area_12_4" localSheetId="1">'[40]แจกแจง _งบดุล_'!#REF!</definedName>
    <definedName name="Excel_BuiltIn_Print_Area_12_4" localSheetId="2">'[40]แจกแจง _งบดุล_'!#REF!</definedName>
    <definedName name="Excel_BuiltIn_Print_Area_12_4" localSheetId="3">'[40]แจกแจง _งบดุล_'!#REF!</definedName>
    <definedName name="Excel_BuiltIn_Print_Area_12_4">'[40]แจกแจง _งบดุล_'!#REF!</definedName>
    <definedName name="Excel_BuiltIn_Print_Area_12_5" localSheetId="1">'[40]แจกแจง _งบดุล_'!#REF!</definedName>
    <definedName name="Excel_BuiltIn_Print_Area_12_5" localSheetId="2">'[40]แจกแจง _งบดุล_'!#REF!</definedName>
    <definedName name="Excel_BuiltIn_Print_Area_12_5" localSheetId="3">'[40]แจกแจง _งบดุล_'!#REF!</definedName>
    <definedName name="Excel_BuiltIn_Print_Area_12_5">'[40]แจกแจง _งบดุล_'!#REF!</definedName>
    <definedName name="Excel_BuiltIn_Print_Area_12_6" localSheetId="1">'[40]แจกแจง _งบดุล_'!#REF!</definedName>
    <definedName name="Excel_BuiltIn_Print_Area_12_6" localSheetId="2">'[40]แจกแจง _งบดุล_'!#REF!</definedName>
    <definedName name="Excel_BuiltIn_Print_Area_12_6" localSheetId="3">'[40]แจกแจง _งบดุล_'!#REF!</definedName>
    <definedName name="Excel_BuiltIn_Print_Area_12_6">'[40]แจกแจง _งบดุล_'!#REF!</definedName>
    <definedName name="Excel_BuiltIn_Print_Area_12_8">'[40]แจกแจง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 localSheetId="2">#REF!</definedName>
    <definedName name="Excel_BuiltIn_Print_Area_12_9" localSheetId="3">#REF!</definedName>
    <definedName name="Excel_BuiltIn_Print_Area_12_9">#REF!</definedName>
    <definedName name="Excel_BuiltIn_Print_Area_4_1_11" localSheetId="1">[41]ดอกเบี้ยรับ!#REF!</definedName>
    <definedName name="Excel_BuiltIn_Print_Area_4_1_11" localSheetId="2">[41]ดอกเบี้ยรับ!#REF!</definedName>
    <definedName name="Excel_BuiltIn_Print_Area_4_1_11" localSheetId="3">[42]ดอกเบี้ยรับ!#REF!</definedName>
    <definedName name="Excel_BuiltIn_Print_Area_4_1_11">[42]ดอกเบี้ยรับ!#REF!</definedName>
    <definedName name="Excel_BuiltIn_Print_Area_4_1_12" localSheetId="1">[43]ดอกเบี้ยรับ!#REF!</definedName>
    <definedName name="Excel_BuiltIn_Print_Area_4_1_12" localSheetId="2">[43]ดอกเบี้ยรับ!#REF!</definedName>
    <definedName name="Excel_BuiltIn_Print_Area_4_1_12" localSheetId="3">[44]ดอกเบี้ยรับ!#REF!</definedName>
    <definedName name="Excel_BuiltIn_Print_Area_4_1_12">[44]ดอกเบี้ยรับ!#REF!</definedName>
    <definedName name="Excel_BuiltIn_Print_Area_4_1_29" localSheetId="1">[45]ดอกเบี้ยรับ!#REF!</definedName>
    <definedName name="Excel_BuiltIn_Print_Area_4_1_29" localSheetId="2">[45]ดอกเบี้ยรับ!#REF!</definedName>
    <definedName name="Excel_BuiltIn_Print_Area_4_1_29" localSheetId="3">[45]ดอกเบี้ยรับ!#REF!</definedName>
    <definedName name="Excel_BuiltIn_Print_Area_4_1_29">[45]ดอกเบี้ยรับ!#REF!</definedName>
    <definedName name="Excel_BuiltIn_Print_Area_4_1_9" localSheetId="1">[46]ดอกเบี้ยรับ!#REF!</definedName>
    <definedName name="Excel_BuiltIn_Print_Area_4_1_9" localSheetId="2">[46]ดอกเบี้ยรับ!#REF!</definedName>
    <definedName name="Excel_BuiltIn_Print_Area_4_1_9" localSheetId="3">[46]ดอกเบี้ยรับ!#REF!</definedName>
    <definedName name="Excel_BuiltIn_Print_Area_4_1_9">[46]ดอกเบี้ยรับ!#REF!</definedName>
    <definedName name="Excel_BuiltIn_Print_Area_6" localSheetId="4">#REF!</definedName>
    <definedName name="Excel_BuiltIn_Print_Area_6" localSheetId="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Titles" localSheetId="4">#REF!</definedName>
    <definedName name="Excel_BuiltIn_Print_Titles">#REF!</definedName>
    <definedName name="Excel_BuiltIn_Print_Titles_1" localSheetId="4">[47]mcot_upc!#REF!</definedName>
    <definedName name="Excel_BuiltIn_Print_Titles_1">[47]mcot_upc!#REF!</definedName>
    <definedName name="Excel_BuiltIn_Print_Titles_1_1">"$mcot_upc.$#REF!$#REF!:$#REF!$#REF!"</definedName>
    <definedName name="Excel_BuiltIn_Print_Titles_2" localSheetId="4">#REF!</definedName>
    <definedName name="Excel_BuiltIn_Print_Titles_2">#REF!</definedName>
    <definedName name="Excel_BuiltIn_Print_Titles_23" localSheetId="1">[38]SSW_loan_OD!#REF!</definedName>
    <definedName name="Excel_BuiltIn_Print_Titles_23" localSheetId="2">[38]SSW_loan_OD!#REF!</definedName>
    <definedName name="Excel_BuiltIn_Print_Titles_23">[39]SSW_loan_OD!#REF!</definedName>
    <definedName name="Excel_BuiltIn_Print_Titles_23_10">[37]SSW_loan_OD!#REF!</definedName>
    <definedName name="Excel_BuiltIn_Print_Titles_23_11" localSheetId="1">[41]SSW!#REF!</definedName>
    <definedName name="Excel_BuiltIn_Print_Titles_23_11" localSheetId="2">[41]SSW!#REF!</definedName>
    <definedName name="Excel_BuiltIn_Print_Titles_23_11">[42]SSW!#REF!</definedName>
    <definedName name="Excel_BuiltIn_Print_Titles_23_12" localSheetId="1">[43]SSW!#REF!</definedName>
    <definedName name="Excel_BuiltIn_Print_Titles_23_12" localSheetId="2">[43]SSW!#REF!</definedName>
    <definedName name="Excel_BuiltIn_Print_Titles_23_12">[44]SSW!#REF!</definedName>
    <definedName name="Excel_BuiltIn_Print_Titles_23_16">[40]SSW_loan_OD!#REF!</definedName>
    <definedName name="Excel_BuiltIn_Print_Titles_23_18">[40]SSW_loan_OD!#REF!</definedName>
    <definedName name="Excel_BuiltIn_Print_Titles_23_29">[45]SSW!#REF!</definedName>
    <definedName name="Excel_BuiltIn_Print_Titles_23_3">[40]SSW_loan_OD!#REF!</definedName>
    <definedName name="Excel_BuiltIn_Print_Titles_23_4">[40]SSW_loan_OD!#REF!</definedName>
    <definedName name="Excel_BuiltIn_Print_Titles_23_5">[40]SSW_loan_OD!#REF!</definedName>
    <definedName name="Excel_BuiltIn_Print_Titles_23_6">[40]SSW_loan_OD!#REF!</definedName>
    <definedName name="Excel_BuiltIn_Print_Titles_23_8">[40]SSW_loan_OD!#REF!</definedName>
    <definedName name="Excel_BuiltIn_Print_Titles_23_9">[46]SSW!#REF!</definedName>
    <definedName name="Excel_BuiltIn_Print_Titles_4" localSheetId="1">[48]Insurance!#REF!</definedName>
    <definedName name="Excel_BuiltIn_Print_Titles_4" localSheetId="2">[48]Insurance!#REF!</definedName>
    <definedName name="Excel_BuiltIn_Print_Titles_4">[49]Insurance!#REF!</definedName>
    <definedName name="Excel_BuiltIn_Print_Titles_4_10">[50]Insurance!#REF!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6" localSheetId="4">#REF!</definedName>
    <definedName name="Excel_BuiltIn_Print_Titles_6" localSheetId="1">#REF!</definedName>
    <definedName name="Excel_BuiltIn_Print_Titles_6" localSheetId="2">#REF!</definedName>
    <definedName name="Excel_BuiltIn_Print_Titles_6" localSheetId="3">#REF!</definedName>
    <definedName name="Excel_BuiltIn_Print_Titles_6">#REF!</definedName>
    <definedName name="EXPORT" localSheetId="4">#REF!</definedName>
    <definedName name="EXPORT">#REF!</definedName>
    <definedName name="_xlnm.Extract" localSheetId="4">[51]BGT97STAFF!#REF!</definedName>
    <definedName name="_xlnm.Extract">[51]BGT97STAFF!#REF!</definedName>
    <definedName name="eyu" localSheetId="0" hidden="1">{#N/A,#N/A,FALSE,"Eff-SSC2"}</definedName>
    <definedName name="eyu" localSheetId="4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localSheetId="3" hidden="1">{#N/A,#N/A,FALSE,"Eff-SSC2"}</definedName>
    <definedName name="eyu" hidden="1">{#N/A,#N/A,FALSE,"Eff-SSC2"}</definedName>
    <definedName name="f" localSheetId="4">#REF!</definedName>
    <definedName name="f">#REF!</definedName>
    <definedName name="FA.." localSheetId="4">#REF!</definedName>
    <definedName name="FA..">#REF!</definedName>
    <definedName name="fdkf" localSheetId="4">#REF!</definedName>
    <definedName name="fdkf">#REF!</definedName>
    <definedName name="fetg">#REF!</definedName>
    <definedName name="ff" localSheetId="4">'[52]EX 1'!#REF!</definedName>
    <definedName name="ff" localSheetId="3">'[53]EX 1'!#REF!</definedName>
    <definedName name="ff">'[54]EX 1'!#REF!</definedName>
    <definedName name="ffd" localSheetId="4">#REF!</definedName>
    <definedName name="ffd" localSheetId="1">#REF!</definedName>
    <definedName name="ffd" localSheetId="2">#REF!</definedName>
    <definedName name="ffd" localSheetId="3">#REF!</definedName>
    <definedName name="ffd">#REF!</definedName>
    <definedName name="fff" localSheetId="4">#REF!</definedName>
    <definedName name="fff">#REF!</definedName>
    <definedName name="ffff" localSheetId="4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'[55]GL CB'!$L$44</definedName>
    <definedName name="Follow" localSheetId="4">#REF!</definedName>
    <definedName name="Follow" localSheetId="1">#REF!</definedName>
    <definedName name="Follow" localSheetId="2">#REF!</definedName>
    <definedName name="Follow" localSheetId="3">#REF!</definedName>
    <definedName name="Follow">#REF!</definedName>
    <definedName name="fores" localSheetId="4">'[56]Sales Commision Schedule'!#REF!</definedName>
    <definedName name="fores" localSheetId="1">'[56]Sales Commision Schedule'!#REF!</definedName>
    <definedName name="fores" localSheetId="2">'[56]Sales Commision Schedule'!#REF!</definedName>
    <definedName name="fores" localSheetId="3">'[57]Sales Commision Schedule'!#REF!</definedName>
    <definedName name="fores">'[56]Sales Commision Schedule'!#REF!</definedName>
    <definedName name="forex" localSheetId="4">#REF!</definedName>
    <definedName name="forex" localSheetId="1">#REF!</definedName>
    <definedName name="forex" localSheetId="2">#REF!</definedName>
    <definedName name="forex" localSheetId="3">#REF!</definedName>
    <definedName name="forex">#REF!</definedName>
    <definedName name="Forex_EU" localSheetId="4">#REF!</definedName>
    <definedName name="Forex_EU">#REF!</definedName>
    <definedName name="Forex_US" localSheetId="4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4">#REF!</definedName>
    <definedName name="Gain_Loss">#REF!</definedName>
    <definedName name="gchj" localSheetId="4">#REF!</definedName>
    <definedName name="gchj">#REF!</definedName>
    <definedName name="GDPW" localSheetId="4">'[17]Budget-Expense'!$C$5</definedName>
    <definedName name="GDPW" localSheetId="1">'[17]Budget-Expense'!$C$5</definedName>
    <definedName name="GDPW" localSheetId="2">'[17]Budget-Expense'!$C$5</definedName>
    <definedName name="GDPW">'[17]Budget-Expense'!$C$5</definedName>
    <definedName name="gdsf" localSheetId="4">#REF!</definedName>
    <definedName name="gdsf" localSheetId="1">#REF!</definedName>
    <definedName name="gdsf" localSheetId="2">#REF!</definedName>
    <definedName name="gdsf" localSheetId="3">#REF!</definedName>
    <definedName name="gdsf">#REF!</definedName>
    <definedName name="gg" localSheetId="4">'[52]EX 1'!#REF!</definedName>
    <definedName name="gg" localSheetId="1">'[54]EX 1'!#REF!</definedName>
    <definedName name="gg" localSheetId="2">'[54]EX 1'!#REF!</definedName>
    <definedName name="gg" localSheetId="3">'[53]EX 1'!#REF!</definedName>
    <definedName name="gg">'[54]EX 1'!#REF!</definedName>
    <definedName name="ggg" localSheetId="4">#REF!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gggggggggggt" localSheetId="0" hidden="1">{#N/A,#N/A,FALSE,"Eff-SSC2"}</definedName>
    <definedName name="gggggggggggggggt" localSheetId="4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n" localSheetId="4">#REF!</definedName>
    <definedName name="ghn">#REF!</definedName>
    <definedName name="gjjf" localSheetId="4">#REF!</definedName>
    <definedName name="gjjf">#REF!</definedName>
    <definedName name="GL_CB">'[55]GL CB'!$L$44</definedName>
    <definedName name="GL_M">'[55]GL M'!$L$385</definedName>
    <definedName name="Gr" localSheetId="4">#REF!</definedName>
    <definedName name="Gr" localSheetId="1">#REF!</definedName>
    <definedName name="Gr" localSheetId="2">#REF!</definedName>
    <definedName name="Gr" localSheetId="3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>#REF!</definedName>
    <definedName name="group">[58]group!$A:$IV</definedName>
    <definedName name="GroupTraining" localSheetId="4">#REF!</definedName>
    <definedName name="GroupTraining" localSheetId="1">#REF!</definedName>
    <definedName name="GroupTraining" localSheetId="2">#REF!</definedName>
    <definedName name="GroupTraining" localSheetId="3">#REF!</definedName>
    <definedName name="GroupTraining">#REF!</definedName>
    <definedName name="grr" localSheetId="4">#REF!</definedName>
    <definedName name="grr">#REF!</definedName>
    <definedName name="Grrrrr" localSheetId="4">#REF!</definedName>
    <definedName name="Grrrrr">#REF!</definedName>
    <definedName name="gtr" localSheetId="0" hidden="1">{#N/A,#N/A,FALSE,"Eff-SSC2"}</definedName>
    <definedName name="gtr" localSheetId="4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0" hidden="1">{#N/A,#N/A,FALSE,"Eff-SSC2"}</definedName>
    <definedName name="gtregtrtr" localSheetId="4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'[59]GL M'!$L$385</definedName>
    <definedName name="h" localSheetId="4">'[28]วงเครดิต 3'!#REF!</definedName>
    <definedName name="h">'[28]วงเครดิต 3'!#REF!</definedName>
    <definedName name="HAE_YOUNG_TRADING_CO._LTD." localSheetId="4">#REF!</definedName>
    <definedName name="HAE_YOUNG_TRADING_CO._LTD." localSheetId="1">#REF!</definedName>
    <definedName name="HAE_YOUNG_TRADING_CO._LTD." localSheetId="2">#REF!</definedName>
    <definedName name="HAE_YOUNG_TRADING_CO._LTD." localSheetId="3">#REF!</definedName>
    <definedName name="HAE_YOUNG_TRADING_CO._LTD.">#REF!</definedName>
    <definedName name="HE" localSheetId="4">#REF!</definedName>
    <definedName name="HE">#REF!</definedName>
    <definedName name="HELP" localSheetId="4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'[55]GL M'!$L$385</definedName>
    <definedName name="hrtyuy" localSheetId="4">#REF!</definedName>
    <definedName name="hrtyuy" localSheetId="1">#REF!</definedName>
    <definedName name="hrtyuy" localSheetId="2">#REF!</definedName>
    <definedName name="hrtyuy" localSheetId="3">#REF!</definedName>
    <definedName name="hrtyuy">#REF!</definedName>
    <definedName name="HTH" localSheetId="4" hidden="1">#REF!</definedName>
    <definedName name="HTH" hidden="1">#REF!</definedName>
    <definedName name="htr6j56sa" localSheetId="4">#REF!</definedName>
    <definedName name="htr6j56sa">#REF!</definedName>
    <definedName name="hyj" localSheetId="4">'[60]Machine2,3''04'!#REF!</definedName>
    <definedName name="hyj">'[60]Machine2,3''04'!#REF!</definedName>
    <definedName name="hyu" localSheetId="4">#REF!</definedName>
    <definedName name="hyu" localSheetId="1">#REF!</definedName>
    <definedName name="hyu" localSheetId="2">#REF!</definedName>
    <definedName name="hyu" localSheetId="3">#REF!</definedName>
    <definedName name="hyu">#REF!</definedName>
    <definedName name="i" localSheetId="4">#REF!</definedName>
    <definedName name="i">#REF!</definedName>
    <definedName name="iiii" localSheetId="0" hidden="1">{#N/A,#N/A,FALSE,"Eff-SSC2"}</definedName>
    <definedName name="iiii" localSheetId="4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hidden="1">{#N/A,#N/A,FALSE,"Eff-SSC2"}</definedName>
    <definedName name="ilio" localSheetId="4">#REF!</definedName>
    <definedName name="ilio">#REF!</definedName>
    <definedName name="iliu" localSheetId="4">'[3]AA-1'!#REF!</definedName>
    <definedName name="iliu" localSheetId="1">'[3]AA-1'!#REF!</definedName>
    <definedName name="iliu" localSheetId="2">'[3]AA-1'!#REF!</definedName>
    <definedName name="iliu" localSheetId="3">'[3]AA-1'!#REF!</definedName>
    <definedName name="iliu">'[3]AA-1'!#REF!</definedName>
    <definedName name="INTERCONTINENTAL_COMMODITIES" localSheetId="4">'[34]CODE,NAME'!#REF!</definedName>
    <definedName name="INTERCONTINENTAL_COMMODITIES" localSheetId="1">'[34]CODE,NAME'!#REF!</definedName>
    <definedName name="INTERCONTINENTAL_COMMODITIES" localSheetId="2">'[34]CODE,NAME'!#REF!</definedName>
    <definedName name="INTERCONTINENTAL_COMMODITIES">'[35]CODE,NAME'!#REF!</definedName>
    <definedName name="IntroPrintArea" localSheetId="4">#REF!</definedName>
    <definedName name="IntroPrintArea" localSheetId="1">#REF!</definedName>
    <definedName name="IntroPrintArea" localSheetId="2">#REF!</definedName>
    <definedName name="IntroPrintArea" localSheetId="3">#REF!</definedName>
    <definedName name="IntroPrintArea">#REF!</definedName>
    <definedName name="iop" localSheetId="4">#REF!</definedName>
    <definedName name="iop">#REF!</definedName>
    <definedName name="IT_BTG_Phuket" localSheetId="4">#REF!</definedName>
    <definedName name="IT_BTG_Phuket">#REF!</definedName>
    <definedName name="iy" localSheetId="0" hidden="1">{#N/A,#N/A,FALSE,"Eff-SSC2"}</definedName>
    <definedName name="iy" localSheetId="4" hidden="1">{#N/A,#N/A,FALSE,"Eff-SSC2"}</definedName>
    <definedName name="iy" localSheetId="1" hidden="1">{#N/A,#N/A,FALSE,"Eff-SSC2"}</definedName>
    <definedName name="iy" localSheetId="2" hidden="1">{#N/A,#N/A,FALSE,"Eff-SSC2"}</definedName>
    <definedName name="iy" localSheetId="3" hidden="1">{#N/A,#N/A,FALSE,"Eff-SSC2"}</definedName>
    <definedName name="iy" hidden="1">{#N/A,#N/A,FALSE,"Eff-SSC2"}</definedName>
    <definedName name="iyik" localSheetId="4">#REF!</definedName>
    <definedName name="iyik">#REF!</definedName>
    <definedName name="j" localSheetId="4">#REF!</definedName>
    <definedName name="j">#REF!</definedName>
    <definedName name="jame">'[19]Data 2'!$A:$IV</definedName>
    <definedName name="james" localSheetId="4">#REF!</definedName>
    <definedName name="james" localSheetId="1">#REF!</definedName>
    <definedName name="james" localSheetId="2">#REF!</definedName>
    <definedName name="james" localSheetId="3">#REF!</definedName>
    <definedName name="james">#REF!</definedName>
    <definedName name="JEW" localSheetId="4">#REF!</definedName>
    <definedName name="JEW">#REF!</definedName>
    <definedName name="jgjk" localSheetId="4">#REF!</definedName>
    <definedName name="jgjk">#REF!</definedName>
    <definedName name="jgy">#REF!</definedName>
    <definedName name="jj" localSheetId="0" hidden="1">{#N/A,#N/A,FALSE,"Eff-SSC2"}</definedName>
    <definedName name="jj" localSheetId="4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ki" localSheetId="4">#REF!</definedName>
    <definedName name="jki">#REF!</definedName>
    <definedName name="jkk" localSheetId="4">#REF!</definedName>
    <definedName name="jkk">#REF!</definedName>
    <definedName name="jom" localSheetId="4">#REF!</definedName>
    <definedName name="jom">#REF!</definedName>
    <definedName name="Jul_00">#REF!</definedName>
    <definedName name="k">'[28]วงเครดิต 3'!#REF!</definedName>
    <definedName name="kamonwan" localSheetId="4">#REF!</definedName>
    <definedName name="kamonwan" localSheetId="1">#REF!</definedName>
    <definedName name="kamonwan" localSheetId="2">#REF!</definedName>
    <definedName name="kamonwan" localSheetId="3">#REF!</definedName>
    <definedName name="kamonwan">#REF!</definedName>
    <definedName name="KFISFW" localSheetId="4">'[11]AA-1'!#REF!</definedName>
    <definedName name="KFISFW" localSheetId="1">'[11]AA-1'!#REF!</definedName>
    <definedName name="KFISFW" localSheetId="2">'[11]AA-1'!#REF!</definedName>
    <definedName name="KFISFW" localSheetId="3">'[12]AA-1'!#REF!</definedName>
    <definedName name="KFISFW">'[12]AA-1'!#REF!</definedName>
    <definedName name="kgiu" localSheetId="4">#REF!</definedName>
    <definedName name="kgiu" localSheetId="1">#REF!</definedName>
    <definedName name="kgiu" localSheetId="2">#REF!</definedName>
    <definedName name="kgiu" localSheetId="3">#REF!</definedName>
    <definedName name="kgiu">#REF!</definedName>
    <definedName name="kifk" localSheetId="4">#REF!</definedName>
    <definedName name="kifk">#REF!</definedName>
    <definedName name="kighh" localSheetId="4">#REF!</definedName>
    <definedName name="kighh">#REF!</definedName>
    <definedName name="kj">#REF!</definedName>
    <definedName name="kk">[61]name!$A:$IV</definedName>
    <definedName name="kkk" localSheetId="4" hidden="1">#REF!</definedName>
    <definedName name="kkk" localSheetId="1" hidden="1">#REF!</definedName>
    <definedName name="kkk" localSheetId="2" hidden="1">#REF!</definedName>
    <definedName name="kkk" localSheetId="3" hidden="1">#REF!</definedName>
    <definedName name="kkk" hidden="1">#REF!</definedName>
    <definedName name="l" localSheetId="4">#REF!</definedName>
    <definedName name="l">#REF!</definedName>
    <definedName name="L_Adjust" localSheetId="4">[62]Links!$H$1:$H$65536</definedName>
    <definedName name="L_Adjust" localSheetId="1">[62]Links!$H$1:$H$65536</definedName>
    <definedName name="L_Adjust" localSheetId="2">[62]Links!$H$1:$H$65536</definedName>
    <definedName name="L_Adjust">[63]Links!$H$1:$H$65536</definedName>
    <definedName name="L_AJE_Tot" localSheetId="4">[62]Links!$G$1:$G$65536</definedName>
    <definedName name="L_AJE_Tot" localSheetId="1">[62]Links!$G$1:$G$65536</definedName>
    <definedName name="L_AJE_Tot" localSheetId="2">[62]Links!$G$1:$G$65536</definedName>
    <definedName name="L_AJE_Tot">[63]Links!$G$1:$G$65536</definedName>
    <definedName name="L_CY_Beg" localSheetId="4">[62]Links!$F$1:$F$65536</definedName>
    <definedName name="L_CY_Beg" localSheetId="1">[62]Links!$F$1:$F$65536</definedName>
    <definedName name="L_CY_Beg" localSheetId="2">[62]Links!$F$1:$F$65536</definedName>
    <definedName name="L_CY_Beg">[63]Links!$F$1:$F$65536</definedName>
    <definedName name="L_CY_End" localSheetId="4">[62]Links!$J$1:$J$65536</definedName>
    <definedName name="L_CY_End" localSheetId="1">[62]Links!$J$1:$J$65536</definedName>
    <definedName name="L_CY_End" localSheetId="2">[62]Links!$J$1:$J$65536</definedName>
    <definedName name="L_CY_End">[63]Links!$J$1:$J$65536</definedName>
    <definedName name="L_PY_End" localSheetId="4">[62]Links!$K$1:$K$65536</definedName>
    <definedName name="L_PY_End" localSheetId="1">[62]Links!$K$1:$K$65536</definedName>
    <definedName name="L_PY_End" localSheetId="2">[62]Links!$K$1:$K$65536</definedName>
    <definedName name="L_PY_End">[63]Links!$K$1:$K$65536</definedName>
    <definedName name="L_RJE_Tot" localSheetId="4">[62]Links!$I$1:$I$65536</definedName>
    <definedName name="L_RJE_Tot" localSheetId="1">[62]Links!$I$1:$I$65536</definedName>
    <definedName name="L_RJE_Tot" localSheetId="2">[62]Links!$I$1:$I$65536</definedName>
    <definedName name="L_RJE_Tot">[63]Links!$I$1:$I$65536</definedName>
    <definedName name="Lease" localSheetId="4">#REF!</definedName>
    <definedName name="Lease" localSheetId="1">#REF!</definedName>
    <definedName name="Lease" localSheetId="2">#REF!</definedName>
    <definedName name="Lease" localSheetId="3">#REF!</definedName>
    <definedName name="Lease">#REF!</definedName>
    <definedName name="liult" localSheetId="4" hidden="1">#REF!</definedName>
    <definedName name="liult" hidden="1">#REF!</definedName>
    <definedName name="ll" localSheetId="0" hidden="1">{#N/A,#N/A,FALSE,"Eff-SSC2"}</definedName>
    <definedName name="ll" localSheetId="4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lll" localSheetId="4">#REF!</definedName>
    <definedName name="lll">#REF!</definedName>
    <definedName name="LLLFSO" localSheetId="4">#REF!</definedName>
    <definedName name="LLLFSO">#REF!</definedName>
    <definedName name="llll" localSheetId="4">[4]RSS9801!#REF!</definedName>
    <definedName name="llll">[4]RSS9801!#REF!</definedName>
    <definedName name="lloo" localSheetId="4" hidden="1">#REF!</definedName>
    <definedName name="lloo" hidden="1">#REF!</definedName>
    <definedName name="LOC">[20]Location!$A$3:$A$39</definedName>
    <definedName name="lol" localSheetId="4">#REF!</definedName>
    <definedName name="lol" localSheetId="1">#REF!</definedName>
    <definedName name="lol" localSheetId="2">#REF!</definedName>
    <definedName name="lol" localSheetId="3">#REF!</definedName>
    <definedName name="lol">#REF!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>#REF!</definedName>
    <definedName name="Look4Area">#REF!</definedName>
    <definedName name="Look5Area">#REF!</definedName>
    <definedName name="LORRY">[64]อัตราค่าบรรทุก!$A$1:$C$21</definedName>
    <definedName name="lpo" localSheetId="4">'[65]Stock Aging'!$A$2:$S$1606</definedName>
    <definedName name="lpo" localSheetId="1">'[65]Stock Aging'!$A$2:$S$1606</definedName>
    <definedName name="lpo" localSheetId="2">'[65]Stock Aging'!$A$2:$S$1606</definedName>
    <definedName name="lpo">'[66]Stock Aging'!$A$2:$S$1606</definedName>
    <definedName name="lui" localSheetId="4">#REF!</definedName>
    <definedName name="lui" localSheetId="1">#REF!</definedName>
    <definedName name="lui" localSheetId="2">#REF!</definedName>
    <definedName name="lui" localSheetId="3">#REF!</definedName>
    <definedName name="lui">#REF!</definedName>
    <definedName name="luil" localSheetId="0" hidden="1">{#N/A,#N/A,FALSE,"Eff-SSC2"}</definedName>
    <definedName name="luil" localSheetId="4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localSheetId="3" hidden="1">{#N/A,#N/A,FALSE,"Eff-SSC2"}</definedName>
    <definedName name="luil" hidden="1">{#N/A,#N/A,FALSE,"Eff-SSC2"}</definedName>
    <definedName name="m">'[28]วงเครดิต 3'!#REF!</definedName>
    <definedName name="maneerat" localSheetId="4">#REF!</definedName>
    <definedName name="maneerat" localSheetId="1">#REF!</definedName>
    <definedName name="maneerat" localSheetId="2">#REF!</definedName>
    <definedName name="maneerat" localSheetId="3">#REF!</definedName>
    <definedName name="maneerat">#REF!</definedName>
    <definedName name="maneeratr" localSheetId="4">#REF!</definedName>
    <definedName name="maneeratr">#REF!</definedName>
    <definedName name="MAR" localSheetId="4">#REF!</definedName>
    <definedName name="MAR">#REF!</definedName>
    <definedName name="Master_Cost_Table" localSheetId="4">'[14]P-Master cost table'!$B$4:$F$99</definedName>
    <definedName name="Master_Cost_Table" localSheetId="1">'[15]P-Master cost table'!$B$4:$F$99</definedName>
    <definedName name="Master_Cost_Table" localSheetId="2">'[15]P-Master cost table'!$B$4:$F$99</definedName>
    <definedName name="Master_Cost_Table">'[14]P-Master cost table'!$B$4:$F$99</definedName>
    <definedName name="MasterAccount_Table" localSheetId="4">'[14]Master Account'!$B$4:$F$189</definedName>
    <definedName name="MasterAccount_Table" localSheetId="1">'[15]Master Account'!$B$4:$F$189</definedName>
    <definedName name="MasterAccount_Table" localSheetId="2">'[15]Master Account'!$B$4:$F$189</definedName>
    <definedName name="MasterAccount_Table">'[14]Master Account'!$B$4:$F$189</definedName>
    <definedName name="MaxDate" localSheetId="4">#REF!</definedName>
    <definedName name="MaxDate" localSheetId="1">#REF!</definedName>
    <definedName name="MaxDate" localSheetId="2">#REF!</definedName>
    <definedName name="MaxDate" localSheetId="3">#REF!</definedName>
    <definedName name="MaxDate">#REF!</definedName>
    <definedName name="MCodeMaster_Table" localSheetId="4">'[14]M-Master cost table'!$B$5:$H$249</definedName>
    <definedName name="MCodeMaster_Table" localSheetId="1">'[15]M-Master cost table'!$B$5:$H$249</definedName>
    <definedName name="MCodeMaster_Table" localSheetId="2">'[15]M-Master cost table'!$B$5:$H$249</definedName>
    <definedName name="MCodeMaster_Table">'[14]M-Master cost table'!$B$5:$H$249</definedName>
    <definedName name="MH" localSheetId="0" hidden="1">{#N/A,#N/A,FALSE,"Eff-SSC2"}</definedName>
    <definedName name="MH" localSheetId="4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 localSheetId="4">#REF!</definedName>
    <definedName name="mk">#REF!</definedName>
    <definedName name="mnb" localSheetId="4">#REF!</definedName>
    <definedName name="mnb">#REF!</definedName>
    <definedName name="Month">[67]Setup!$B$32:$B$43</definedName>
    <definedName name="MonthInput" localSheetId="4">#REF!</definedName>
    <definedName name="MonthInput" localSheetId="1">#REF!</definedName>
    <definedName name="MonthInput" localSheetId="2">#REF!</definedName>
    <definedName name="MonthInput" localSheetId="3">#REF!</definedName>
    <definedName name="MonthInput">#REF!</definedName>
    <definedName name="monthly" localSheetId="4">#REF!</definedName>
    <definedName name="monthly">#REF!</definedName>
    <definedName name="n" localSheetId="0" hidden="1">{#N/A,#N/A,FALSE,"Eff-SSC2"}</definedName>
    <definedName name="n" localSheetId="4" hidden="1">{#N/A,#N/A,FALSE,"Eff-SSC2"}</definedName>
    <definedName name="n" localSheetId="1" hidden="1">{#N/A,#N/A,FALSE,"Eff-SSC2"}</definedName>
    <definedName name="n" localSheetId="2" hidden="1">{#N/A,#N/A,FALSE,"Eff-SSC2"}</definedName>
    <definedName name="n" localSheetId="3" hidden="1">{#N/A,#N/A,FALSE,"Eff-SSC2"}</definedName>
    <definedName name="n" hidden="1">{#N/A,#N/A,FALSE,"Eff-SSC2"}</definedName>
    <definedName name="name" localSheetId="4">#REF!</definedName>
    <definedName name="name">#REF!</definedName>
    <definedName name="nbm" localSheetId="0" hidden="1">{#N/A,#N/A,FALSE,"Eff-SSC2"}</definedName>
    <definedName name="nbm" localSheetId="4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localSheetId="3" hidden="1">{#N/A,#N/A,FALSE,"Eff-SSC2"}</definedName>
    <definedName name="nbm" hidden="1">{#N/A,#N/A,FALSE,"Eff-SSC2"}</definedName>
    <definedName name="NEW" localSheetId="4">#REF!</definedName>
    <definedName name="NEW">#REF!</definedName>
    <definedName name="nh" localSheetId="4">#REF!</definedName>
    <definedName name="nh">#REF!</definedName>
    <definedName name="nn" localSheetId="0" hidden="1">{#N/A,#N/A,FALSE,"Eff-SSC2"}</definedName>
    <definedName name="nn" localSheetId="4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NRE" localSheetId="4">#REF!</definedName>
    <definedName name="NRE">#REF!</definedName>
    <definedName name="nuyi" localSheetId="4">#REF!</definedName>
    <definedName name="nuyi">#REF!</definedName>
    <definedName name="o" localSheetId="4">'[60]Machine2,3''04'!#REF!</definedName>
    <definedName name="o">'[60]Machine2,3''04'!#REF!</definedName>
    <definedName name="OBJ" localSheetId="4">#REF!</definedName>
    <definedName name="OBJ" localSheetId="1">#REF!</definedName>
    <definedName name="OBJ" localSheetId="2">#REF!</definedName>
    <definedName name="OBJ" localSheetId="3">#REF!</definedName>
    <definedName name="OBJ">#REF!</definedName>
    <definedName name="OBJ_TS2005" localSheetId="4">#REF!</definedName>
    <definedName name="OBJ_TS2005">#REF!</definedName>
    <definedName name="Occ" localSheetId="4">#REF!</definedName>
    <definedName name="Occ">#REF!</definedName>
    <definedName name="Oh">#REF!</definedName>
    <definedName name="oioi">#REF!</definedName>
    <definedName name="ok" localSheetId="0" hidden="1">{#N/A,#N/A,FALSE,"Eff-SSC2"}</definedName>
    <definedName name="ok" localSheetId="4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_21">[68]HH!#REF!</definedName>
    <definedName name="oo" localSheetId="0" hidden="1">{#N/A,#N/A,FALSE,"Eff-SSC2"}</definedName>
    <definedName name="oo" localSheetId="4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prHrs" localSheetId="4">#REF!</definedName>
    <definedName name="OprHrs">#REF!</definedName>
    <definedName name="ouil" localSheetId="0" hidden="1">{#N/A,#N/A,FALSE,"Eff-SSC2"}</definedName>
    <definedName name="ouil" localSheetId="4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0" hidden="1">{#N/A,#N/A,FALSE,"Eff-SSC2"}</definedName>
    <definedName name="oyyu" localSheetId="4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localSheetId="3" hidden="1">{#N/A,#N/A,FALSE,"Eff-SSC2"}</definedName>
    <definedName name="oyyu" hidden="1">{#N/A,#N/A,FALSE,"Eff-SSC2"}</definedName>
    <definedName name="p" localSheetId="4">#REF!</definedName>
    <definedName name="p">#REF!</definedName>
    <definedName name="Pax" localSheetId="4">#REF!</definedName>
    <definedName name="Pax">#REF!</definedName>
    <definedName name="pcs" localSheetId="0" hidden="1">{#N/A,#N/A,FALSE,"Eff-SSC2"}</definedName>
    <definedName name="pcs" localSheetId="4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H" localSheetId="4">#REF!</definedName>
    <definedName name="PH">#REF!</definedName>
    <definedName name="PL" localSheetId="4">#REF!</definedName>
    <definedName name="PL">#REF!</definedName>
    <definedName name="pl_exrate" localSheetId="4">#REF!</definedName>
    <definedName name="pl_exrate">#REF!</definedName>
    <definedName name="PLANT">#REF!</definedName>
    <definedName name="Plas">[69]dBase!#REF!</definedName>
    <definedName name="poi" localSheetId="0" hidden="1">{#N/A,#N/A,FALSE,"Eff-SSC2"}</definedName>
    <definedName name="poi" localSheetId="4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p" localSheetId="4">#REF!</definedName>
    <definedName name="pp">#REF!</definedName>
    <definedName name="ppp">[70]อัตราค่าบรรทุก!$A$1:$C$21</definedName>
    <definedName name="_xlnm.Print_Area">[4]RSS9801!#REF!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o">#REF!</definedName>
    <definedName name="Prod">#REF!</definedName>
    <definedName name="ptry">#REF!</definedName>
    <definedName name="q" localSheetId="0" hidden="1">{#N/A,#N/A,FALSE,"Eff-SSC2"}</definedName>
    <definedName name="q" localSheetId="4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3" hidden="1">{#N/A,#N/A,FALSE,"Eff-SSC2"}</definedName>
    <definedName name="q" hidden="1">{#N/A,#N/A,FALSE,"Eff-SSC2"}</definedName>
    <definedName name="qergq" localSheetId="4" hidden="1">#REF!</definedName>
    <definedName name="qergq" hidden="1">#REF!</definedName>
    <definedName name="QQQ" localSheetId="4">#REF!</definedName>
    <definedName name="QQQ">#REF!</definedName>
    <definedName name="qqqq" localSheetId="4">#REF!</definedName>
    <definedName name="qqqq">#REF!</definedName>
    <definedName name="qr" localSheetId="0" hidden="1">{#N/A,#N/A,FALSE,"Eff-SSC2"}</definedName>
    <definedName name="qr" localSheetId="4" hidden="1">{#N/A,#N/A,FALSE,"Eff-SSC2"}</definedName>
    <definedName name="qr" localSheetId="1" hidden="1">{#N/A,#N/A,FALSE,"Eff-SSC2"}</definedName>
    <definedName name="qr" localSheetId="2" hidden="1">{#N/A,#N/A,FALSE,"Eff-SSC2"}</definedName>
    <definedName name="qr" localSheetId="3" hidden="1">{#N/A,#N/A,FALSE,"Eff-SSC2"}</definedName>
    <definedName name="qr" hidden="1">{#N/A,#N/A,FALSE,"Eff-SSC2"}</definedName>
    <definedName name="qra" localSheetId="0" hidden="1">{#N/A,#N/A,FALSE,"Eff-SSC2"}</definedName>
    <definedName name="qra" localSheetId="4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localSheetId="3" hidden="1">{#N/A,#N/A,FALSE,"Eff-SSC2"}</definedName>
    <definedName name="qra" hidden="1">{#N/A,#N/A,FALSE,"Eff-SSC2"}</definedName>
    <definedName name="qt" localSheetId="4">#REF!</definedName>
    <definedName name="qt">#REF!</definedName>
    <definedName name="qw" localSheetId="4" hidden="1">#REF!</definedName>
    <definedName name="qw" hidden="1">#REF!</definedName>
    <definedName name="qweqr" localSheetId="4">#REF!</definedName>
    <definedName name="qweqr">#REF!</definedName>
    <definedName name="qwert">#REF!</definedName>
    <definedName name="qwrfwe" localSheetId="0" hidden="1">{#N/A,#N/A,FALSE,"Eff-SSC2"}</definedName>
    <definedName name="qwrfwe" localSheetId="4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localSheetId="3" hidden="1">{#N/A,#N/A,FALSE,"Eff-SSC2"}</definedName>
    <definedName name="qwrfwe" hidden="1">{#N/A,#N/A,FALSE,"Eff-SSC2"}</definedName>
    <definedName name="qwt" localSheetId="4">#REF!</definedName>
    <definedName name="qwt">#REF!</definedName>
    <definedName name="RATE" localSheetId="4">[71]RATE!$A$1:$C$32</definedName>
    <definedName name="RATE" localSheetId="1">[71]RATE!$A$1:$C$32</definedName>
    <definedName name="RATE" localSheetId="2">[71]RATE!$A$1:$C$32</definedName>
    <definedName name="RATE">[72]RATE!$A$1:$C$32</definedName>
    <definedName name="rate_new" localSheetId="4">#REF!</definedName>
    <definedName name="rate_new" localSheetId="1">#REF!</definedName>
    <definedName name="rate_new" localSheetId="2">#REF!</definedName>
    <definedName name="rate_new" localSheetId="3">#REF!</definedName>
    <definedName name="rate_new">#REF!</definedName>
    <definedName name="RATE4">[73]RATE!$A$1:$D$32</definedName>
    <definedName name="RBL" localSheetId="4">#REF!</definedName>
    <definedName name="RBL" localSheetId="1">#REF!</definedName>
    <definedName name="RBL" localSheetId="2">#REF!</definedName>
    <definedName name="RBL" localSheetId="3">#REF!</definedName>
    <definedName name="RBL">#REF!</definedName>
    <definedName name="_xlnm.Recorder" localSheetId="4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4">#REF!</definedName>
    <definedName name="reg" localSheetId="1">#REF!</definedName>
    <definedName name="reg" localSheetId="2">#REF!</definedName>
    <definedName name="reg" localSheetId="3">#REF!</definedName>
    <definedName name="reg">#REF!</definedName>
    <definedName name="regq" localSheetId="0" hidden="1">{#N/A,#N/A,FALSE,"Eff-SSC2"}</definedName>
    <definedName name="regq" localSheetId="4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localSheetId="3" hidden="1">{#N/A,#N/A,FALSE,"Eff-SSC2"}</definedName>
    <definedName name="regq" hidden="1">{#N/A,#N/A,FALSE,"Eff-SSC2"}</definedName>
    <definedName name="regqe" localSheetId="4">#REF!</definedName>
    <definedName name="regqe">#REF!</definedName>
    <definedName name="retfeq" localSheetId="4">#REF!</definedName>
    <definedName name="retfeq">#REF!</definedName>
    <definedName name="rewf" localSheetId="4">#REF!</definedName>
    <definedName name="rewf">#REF!</definedName>
    <definedName name="rewt">'[59]GL CB'!$L$44</definedName>
    <definedName name="rgt" localSheetId="0" hidden="1">{#N/A,#N/A,FALSE,"Eff-SSC2"}</definedName>
    <definedName name="rgt" localSheetId="4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0" hidden="1">{#N/A,#N/A,FALSE,"Eff-SSC2"}</definedName>
    <definedName name="rgtq" localSheetId="4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4" hidden="1">#REF!</definedName>
    <definedName name="rhrt" hidden="1">#REF!</definedName>
    <definedName name="rjfd" localSheetId="4">#REF!</definedName>
    <definedName name="rjfd">#REF!</definedName>
    <definedName name="RMCOptions">"*010000000000000"</definedName>
    <definedName name="Rms" localSheetId="4">#REF!</definedName>
    <definedName name="Rms">#REF!</definedName>
    <definedName name="rrr" localSheetId="4">#REF!</definedName>
    <definedName name="rrr">#REF!</definedName>
    <definedName name="rtfgh" localSheetId="0" hidden="1">{#N/A,#N/A,FALSE,"Eff-SSC2"}</definedName>
    <definedName name="rtfgh" localSheetId="4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localSheetId="3" hidden="1">{#N/A,#N/A,FALSE,"Eff-SSC2"}</definedName>
    <definedName name="rtfgh" hidden="1">{#N/A,#N/A,FALSE,"Eff-SSC2"}</definedName>
    <definedName name="rtg" localSheetId="4">#REF!</definedName>
    <definedName name="rtg">#REF!</definedName>
    <definedName name="rth" localSheetId="4">'[3]AA-1'!#REF!</definedName>
    <definedName name="rth" localSheetId="1">'[3]AA-1'!#REF!</definedName>
    <definedName name="rth" localSheetId="2">'[3]AA-1'!#REF!</definedName>
    <definedName name="rth" localSheetId="3">'[3]AA-1'!#REF!</definedName>
    <definedName name="rth">'[3]AA-1'!#REF!</definedName>
    <definedName name="rthb" localSheetId="4" hidden="1">#REF!</definedName>
    <definedName name="rthb" localSheetId="1" hidden="1">#REF!</definedName>
    <definedName name="rthb" localSheetId="2" hidden="1">#REF!</definedName>
    <definedName name="rthb" localSheetId="3" hidden="1">#REF!</definedName>
    <definedName name="rthb" hidden="1">#REF!</definedName>
    <definedName name="rthy" localSheetId="4" hidden="1">#REF!</definedName>
    <definedName name="rthy" hidden="1">#REF!</definedName>
    <definedName name="rtjt" localSheetId="4">'[3]AA-1'!#REF!</definedName>
    <definedName name="rtjt">'[3]AA-1'!#REF!</definedName>
    <definedName name="rtu" localSheetId="4">#REF!</definedName>
    <definedName name="rtu">#REF!</definedName>
    <definedName name="rtwg" localSheetId="4">#REF!</definedName>
    <definedName name="rtwg">#REF!</definedName>
    <definedName name="rtwh" localSheetId="4">#REF!</definedName>
    <definedName name="rtwh">#REF!</definedName>
    <definedName name="rty">#REF!</definedName>
    <definedName name="rtyju">#REF!</definedName>
    <definedName name="rtynhj" localSheetId="0" hidden="1">{#N/A,#N/A,FALSE,"Eff-SSC2"}</definedName>
    <definedName name="rtynhj" localSheetId="4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localSheetId="3" hidden="1">{#N/A,#N/A,FALSE,"Eff-SSC2"}</definedName>
    <definedName name="rtynhj" hidden="1">{#N/A,#N/A,FALSE,"Eff-SSC2"}</definedName>
    <definedName name="Rub">[69]dBase!#REF!</definedName>
    <definedName name="rung" localSheetId="0" hidden="1">{#N/A,#N/A,FALSE,"Eff-SSC2"}</definedName>
    <definedName name="rung" localSheetId="4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rweg" localSheetId="4">#REF!</definedName>
    <definedName name="rweg">#REF!</definedName>
    <definedName name="ry" localSheetId="4">#REF!</definedName>
    <definedName name="ry">#REF!</definedName>
    <definedName name="ryhu" localSheetId="4">#REF!</definedName>
    <definedName name="ryhu">#REF!</definedName>
    <definedName name="ryt" localSheetId="0" hidden="1">{#N/A,#N/A,FALSE,"Eff-SSC2"}</definedName>
    <definedName name="ryt" localSheetId="4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localSheetId="3" hidden="1">{#N/A,#N/A,FALSE,"Eff-SSC2"}</definedName>
    <definedName name="ryt" hidden="1">{#N/A,#N/A,FALSE,"Eff-SSC2"}</definedName>
    <definedName name="ryth" localSheetId="4">#REF!</definedName>
    <definedName name="ryth">#REF!</definedName>
    <definedName name="ryu" localSheetId="4">#REF!</definedName>
    <definedName name="ryu">#REF!</definedName>
    <definedName name="ryuh" localSheetId="4">[4]RSS9801!#REF!</definedName>
    <definedName name="ryuh">[4]RSS9801!#REF!</definedName>
    <definedName name="s" localSheetId="4">'[28]วงเครดิต 3'!#REF!</definedName>
    <definedName name="s">'[28]วงเครดิต 3'!#REF!</definedName>
    <definedName name="S_Adjust_Data" localSheetId="4">[62]Lead!$J$1:$J$12</definedName>
    <definedName name="S_Adjust_Data" localSheetId="1">[62]Lead!$J$1:$J$12</definedName>
    <definedName name="S_Adjust_Data" localSheetId="2">[62]Lead!$J$1:$J$12</definedName>
    <definedName name="S_Adjust_Data">[63]Lead!$J$1:$J$12</definedName>
    <definedName name="S_AJE_Tot_Data" localSheetId="4">[62]Lead!$I$1:$I$12</definedName>
    <definedName name="S_AJE_Tot_Data" localSheetId="1">[62]Lead!$I$1:$I$12</definedName>
    <definedName name="S_AJE_Tot_Data" localSheetId="2">[62]Lead!$I$1:$I$12</definedName>
    <definedName name="S_AJE_Tot_Data">[63]Lead!$I$1:$I$12</definedName>
    <definedName name="S_CY_Beg_Data" localSheetId="4">[62]Lead!$G$1:$G$12</definedName>
    <definedName name="S_CY_Beg_Data" localSheetId="1">[62]Lead!$G$1:$G$12</definedName>
    <definedName name="S_CY_Beg_Data" localSheetId="2">[62]Lead!$G$1:$G$12</definedName>
    <definedName name="S_CY_Beg_Data">[63]Lead!$G$1:$G$12</definedName>
    <definedName name="S_CY_End_Data" localSheetId="4">[62]Lead!$L$1:$L$12</definedName>
    <definedName name="S_CY_End_Data" localSheetId="1">[62]Lead!$L$1:$L$12</definedName>
    <definedName name="S_CY_End_Data" localSheetId="2">[62]Lead!$L$1:$L$12</definedName>
    <definedName name="S_CY_End_Data">[63]Lead!$L$1:$L$12</definedName>
    <definedName name="S_PY_End_Data" localSheetId="4">[62]Lead!$N$1:$N$12</definedName>
    <definedName name="S_PY_End_Data" localSheetId="1">[62]Lead!$N$1:$N$12</definedName>
    <definedName name="S_PY_End_Data" localSheetId="2">[62]Lead!$N$1:$N$12</definedName>
    <definedName name="S_PY_End_Data">[63]Lead!$N$1:$N$12</definedName>
    <definedName name="S_RJE_Tot_Data" localSheetId="4">[62]Lead!$K$1:$K$12</definedName>
    <definedName name="S_RJE_Tot_Data" localSheetId="1">[62]Lead!$K$1:$K$12</definedName>
    <definedName name="S_RJE_Tot_Data" localSheetId="2">[62]Lead!$K$1:$K$12</definedName>
    <definedName name="S_RJE_Tot_Data">[63]Lead!$K$1:$K$12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defga" localSheetId="4">#REF!</definedName>
    <definedName name="sadefga">#REF!</definedName>
    <definedName name="sale">[74]Sale0307!$A$1:$G$401</definedName>
    <definedName name="SALE_TSTC" localSheetId="4">#REF!</definedName>
    <definedName name="SALE_TSTC" localSheetId="1">#REF!</definedName>
    <definedName name="SALE_TSTC" localSheetId="2">#REF!</definedName>
    <definedName name="SALE_TSTC" localSheetId="3">#REF!</definedName>
    <definedName name="SALE_TSTC">#REF!</definedName>
    <definedName name="sale0309">[75]Sale0309!$A$1:$G$369</definedName>
    <definedName name="sale0311">[76]Sale0311!$A$1:$G$373</definedName>
    <definedName name="sale0401">'[77]Sale 0401'!$A$1:$G$264</definedName>
    <definedName name="sale0402">[78]Sale0402!$A$1:$G$350</definedName>
    <definedName name="sale0403">[79]Sale0403!$A$1:$G$420</definedName>
    <definedName name="sale0404">'[80]Sale 0404'!$A$1:$F$322</definedName>
    <definedName name="sale0405" localSheetId="4">#REF!</definedName>
    <definedName name="sale0405" localSheetId="1">#REF!</definedName>
    <definedName name="sale0405" localSheetId="2">#REF!</definedName>
    <definedName name="sale0405" localSheetId="3">#REF!</definedName>
    <definedName name="sale0405">#REF!</definedName>
    <definedName name="sale0406">[81]Sale0406!$A$1:$E$334</definedName>
    <definedName name="sale0407">'[82]Sale 0407'!$A$1:$E$389</definedName>
    <definedName name="sale0408">'[83]Sale 0408'!$A$2:$E$351</definedName>
    <definedName name="SALE0411">'[84]Sale 0411'!$A$1:$G$373</definedName>
    <definedName name="sale0501">'[85]Sale 0501'!$A$1:$G$184</definedName>
    <definedName name="SALE0502">'[86]Sale 0502'!$A$1:$G$257</definedName>
    <definedName name="SAW" localSheetId="4">#REF!</definedName>
    <definedName name="SAW" localSheetId="1">#REF!</definedName>
    <definedName name="SAW" localSheetId="2">#REF!</definedName>
    <definedName name="SAW" localSheetId="3">#REF!</definedName>
    <definedName name="SAW">#REF!</definedName>
    <definedName name="sd" localSheetId="4">#REF!</definedName>
    <definedName name="sd">#REF!</definedName>
    <definedName name="sdf" localSheetId="4">#REF!</definedName>
    <definedName name="sdf">#REF!</definedName>
    <definedName name="sdvf">#REF!</definedName>
    <definedName name="sf">#REF!</definedName>
    <definedName name="sfef">'[3]AA-1'!#REF!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'[13]PS-1995'!#REF!</definedName>
    <definedName name="sgr" hidden="1">'[13]PS-1995'!#REF!</definedName>
    <definedName name="sicCN" localSheetId="4">#REF!</definedName>
    <definedName name="sicCN" localSheetId="1">#REF!</definedName>
    <definedName name="sicCN" localSheetId="2">#REF!</definedName>
    <definedName name="sicCN" localSheetId="3">#REF!</definedName>
    <definedName name="sicCN">#REF!</definedName>
    <definedName name="sk">[87]Setup!$B$44</definedName>
    <definedName name="slo" localSheetId="4">#REF!</definedName>
    <definedName name="slo" localSheetId="1">#REF!</definedName>
    <definedName name="slo" localSheetId="2">#REF!</definedName>
    <definedName name="slo" localSheetId="3">#REF!</definedName>
    <definedName name="slo">#REF!</definedName>
    <definedName name="so" localSheetId="4">#REF!</definedName>
    <definedName name="so">#REF!</definedName>
    <definedName name="Spec" localSheetId="4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0" hidden="1">{#N/A,#N/A,FALSE,"Eff-SSC2"}</definedName>
    <definedName name="SVE" localSheetId="4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localSheetId="3" hidden="1">{#N/A,#N/A,FALSE,"Eff-SSC2"}</definedName>
    <definedName name="SVE" hidden="1">{#N/A,#N/A,FALSE,"Eff-SSC2"}</definedName>
    <definedName name="t" localSheetId="4" hidden="1">#REF!</definedName>
    <definedName name="t" hidden="1">#REF!</definedName>
    <definedName name="table02">[88]LTX!$A:$IV</definedName>
    <definedName name="tdhe" localSheetId="4">#REF!</definedName>
    <definedName name="tdhe" localSheetId="1">#REF!</definedName>
    <definedName name="tdhe" localSheetId="2">#REF!</definedName>
    <definedName name="tdhe" localSheetId="3">#REF!</definedName>
    <definedName name="tdhe">#REF!</definedName>
    <definedName name="teh" localSheetId="4">#REF!</definedName>
    <definedName name="teh">#REF!</definedName>
    <definedName name="terg" localSheetId="4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localSheetId="4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localSheetId="3" hidden="1">{#N/A,#N/A,FALSE,"Eff-SSC2"}</definedName>
    <definedName name="teyu" hidden="1">{#N/A,#N/A,FALSE,"Eff-SSC2"}</definedName>
    <definedName name="tgdg" localSheetId="4">#REF!</definedName>
    <definedName name="tgdg">#REF!</definedName>
    <definedName name="thas">'[89]Vat7% ภายในเดือน_Junต้นฉบับ'!$A$1:$G$206</definedName>
    <definedName name="ThisMonth">[67]Setup!$B$44</definedName>
    <definedName name="ThisYear" localSheetId="4">#REF!</definedName>
    <definedName name="ThisYear" localSheetId="1">#REF!</definedName>
    <definedName name="ThisYear" localSheetId="2">#REF!</definedName>
    <definedName name="ThisYear" localSheetId="3">#REF!</definedName>
    <definedName name="ThisYear">#REF!</definedName>
    <definedName name="Thisyr">[90]GMI!$C$6</definedName>
    <definedName name="thkj" localSheetId="4">#REF!</definedName>
    <definedName name="thkj" localSheetId="1">#REF!</definedName>
    <definedName name="thkj" localSheetId="2">#REF!</definedName>
    <definedName name="thkj" localSheetId="3">#REF!</definedName>
    <definedName name="thkj">#REF!</definedName>
    <definedName name="time" localSheetId="4">#REF!</definedName>
    <definedName name="time">#REF!</definedName>
    <definedName name="tjy" localSheetId="4" hidden="1">'[13]PS-1995'!#REF!</definedName>
    <definedName name="tjy" hidden="1">'[13]PS-1995'!#REF!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4" hidden="1">#REF!</definedName>
    <definedName name="tqert" localSheetId="1" hidden="1">#REF!</definedName>
    <definedName name="tqert" localSheetId="2" hidden="1">#REF!</definedName>
    <definedName name="tqert" localSheetId="3" hidden="1">#REF!</definedName>
    <definedName name="tqert" hidden="1">#REF!</definedName>
    <definedName name="tr" localSheetId="4">#REF!</definedName>
    <definedName name="tr">#REF!</definedName>
    <definedName name="trryh" localSheetId="0" hidden="1">{#N/A,#N/A,FALSE,"Eff-SSC2"}</definedName>
    <definedName name="trryh" localSheetId="4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localSheetId="3" hidden="1">{#N/A,#N/A,FALSE,"Eff-SSC2"}</definedName>
    <definedName name="trryh" hidden="1">{#N/A,#N/A,FALSE,"Eff-SSC2"}</definedName>
    <definedName name="trwh" localSheetId="4">#REF!</definedName>
    <definedName name="trwh">#REF!</definedName>
    <definedName name="tryh" localSheetId="4">#REF!</definedName>
    <definedName name="tryh">#REF!</definedName>
    <definedName name="ttki" localSheetId="4" hidden="1">'[13]PS-1995'!#REF!</definedName>
    <definedName name="ttki" hidden="1">'[13]PS-1995'!#REF!</definedName>
    <definedName name="tu" localSheetId="4">#REF!</definedName>
    <definedName name="tu" localSheetId="1">#REF!</definedName>
    <definedName name="tu" localSheetId="2">#REF!</definedName>
    <definedName name="tu" localSheetId="3">#REF!</definedName>
    <definedName name="tu">#REF!</definedName>
    <definedName name="tuij" localSheetId="4">#REF!</definedName>
    <definedName name="tuij">#REF!</definedName>
    <definedName name="tuk" localSheetId="0" hidden="1">{#N/A,#N/A,FALSE,"Eff-SSC2"}</definedName>
    <definedName name="tuk" localSheetId="4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localSheetId="3" hidden="1">{#N/A,#N/A,FALSE,"Eff-SSC2"}</definedName>
    <definedName name="tuk" hidden="1">{#N/A,#N/A,FALSE,"Eff-SSC2"}</definedName>
    <definedName name="tuy" localSheetId="4">#REF!</definedName>
    <definedName name="tuy">#REF!</definedName>
    <definedName name="ty" localSheetId="4">#REF!</definedName>
    <definedName name="ty">#REF!</definedName>
    <definedName name="ty3qweedwew3" localSheetId="4">#REF!</definedName>
    <definedName name="ty3qweedwew3">#REF!</definedName>
    <definedName name="tydi" localSheetId="0" hidden="1">{#N/A,#N/A,FALSE,"Eff-SSC2"}</definedName>
    <definedName name="tydi" localSheetId="4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localSheetId="3" hidden="1">{#N/A,#N/A,FALSE,"Eff-SSC2"}</definedName>
    <definedName name="tydi" hidden="1">{#N/A,#N/A,FALSE,"Eff-SSC2"}</definedName>
    <definedName name="tyeu" localSheetId="4">#REF!</definedName>
    <definedName name="tyeu">#REF!</definedName>
    <definedName name="tygkeGDS" localSheetId="4">#REF!</definedName>
    <definedName name="tygkeGDS">#REF!</definedName>
    <definedName name="tyhj" localSheetId="4">#REF!</definedName>
    <definedName name="tyhj">#REF!</definedName>
    <definedName name="tyi">#REF!</definedName>
    <definedName name="tyj">#REF!</definedName>
    <definedName name="tynh" localSheetId="0" hidden="1">{#N/A,#N/A,FALSE,"Eff-SSC2"}</definedName>
    <definedName name="tynh" localSheetId="4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0" hidden="1">{#N/A,#N/A,FALSE,"Eff-SSC2"}</definedName>
    <definedName name="tyrw" localSheetId="4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localSheetId="3" hidden="1">{#N/A,#N/A,FALSE,"Eff-SSC2"}</definedName>
    <definedName name="tyrw" hidden="1">{#N/A,#N/A,FALSE,"Eff-SSC2"}</definedName>
    <definedName name="tyu">[91]Aging!#REF!</definedName>
    <definedName name="tyuj" localSheetId="4">#REF!</definedName>
    <definedName name="tyuj" localSheetId="1">#REF!</definedName>
    <definedName name="tyuj" localSheetId="2">#REF!</definedName>
    <definedName name="tyuj" localSheetId="3">#REF!</definedName>
    <definedName name="tyuj">#REF!</definedName>
    <definedName name="tyukm" localSheetId="4">#REF!</definedName>
    <definedName name="tyukm">#REF!</definedName>
    <definedName name="u" localSheetId="4">[4]RSS9801!#REF!</definedName>
    <definedName name="u">[4]RSS9801!#REF!</definedName>
    <definedName name="ufrnh" localSheetId="4">#REF!</definedName>
    <definedName name="ufrnh">#REF!</definedName>
    <definedName name="uil" localSheetId="4">#REF!</definedName>
    <definedName name="uil">#REF!</definedName>
    <definedName name="uio" localSheetId="4">#REF!</definedName>
    <definedName name="uio">#REF!</definedName>
    <definedName name="uirswegq" hidden="1">#REF!</definedName>
    <definedName name="uiy">#REF!</definedName>
    <definedName name="ujd">#REF!</definedName>
    <definedName name="ujvol" localSheetId="0" hidden="1">{#N/A,#N/A,FALSE,"Eff-SSC2"}</definedName>
    <definedName name="ujvol" localSheetId="4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localSheetId="3" hidden="1">{#N/A,#N/A,FALSE,"Eff-SSC2"}</definedName>
    <definedName name="ujvol" hidden="1">{#N/A,#N/A,FALSE,"Eff-SSC2"}</definedName>
    <definedName name="ukhg" localSheetId="4">#REF!</definedName>
    <definedName name="ukhg">#REF!</definedName>
    <definedName name="ukt" localSheetId="4">#REF!</definedName>
    <definedName name="ukt">#REF!</definedName>
    <definedName name="ulul" localSheetId="4">#REF!</definedName>
    <definedName name="ulul">#REF!</definedName>
    <definedName name="USD_EUR">#REF!</definedName>
    <definedName name="USD_XQ215" localSheetId="1">'[92]Product margin categorized'!$D$4</definedName>
    <definedName name="USD_XQ215" localSheetId="2">'[92]Product margin categorized'!$D$4</definedName>
    <definedName name="USD_XQ215">'[92]Product margin categorized'!$D$4</definedName>
    <definedName name="utye" localSheetId="4">#REF!</definedName>
    <definedName name="utye" localSheetId="1">#REF!</definedName>
    <definedName name="utye" localSheetId="2">#REF!</definedName>
    <definedName name="utye" localSheetId="3">#REF!</definedName>
    <definedName name="utye">#REF!</definedName>
    <definedName name="utyl" localSheetId="0" hidden="1">{#N/A,#N/A,FALSE,"Eff-SSC2"}</definedName>
    <definedName name="utyl" localSheetId="4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localSheetId="3" hidden="1">{#N/A,#N/A,FALSE,"Eff-SSC2"}</definedName>
    <definedName name="utyl" hidden="1">{#N/A,#N/A,FALSE,"Eff-SSC2"}</definedName>
    <definedName name="uyk" localSheetId="4">#REF!</definedName>
    <definedName name="uyk">#REF!</definedName>
    <definedName name="uyo" localSheetId="4">#REF!</definedName>
    <definedName name="uyo">#REF!</definedName>
    <definedName name="v" localSheetId="4">#REF!</definedName>
    <definedName name="v">#REF!</definedName>
    <definedName name="veer" localSheetId="0" hidden="1">{#N/A,#N/A,FALSE,"Eff-SSC2"}</definedName>
    <definedName name="veer" localSheetId="4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localSheetId="3" hidden="1">{#N/A,#N/A,FALSE,"Eff-SSC2"}</definedName>
    <definedName name="veer" hidden="1">{#N/A,#N/A,FALSE,"Eff-SSC2"}</definedName>
    <definedName name="vxb" localSheetId="4">#REF!</definedName>
    <definedName name="vxb">#REF!</definedName>
    <definedName name="w" localSheetId="4">'[28]วงเครดิต 3'!#REF!</definedName>
    <definedName name="w" localSheetId="1">'[28]วงเครดิต 3'!#REF!</definedName>
    <definedName name="w" localSheetId="2">'[28]วงเครดิต 3'!#REF!</definedName>
    <definedName name="w" localSheetId="3">'[28]วงเครดิต 3'!#REF!</definedName>
    <definedName name="w">'[28]วงเครดิต 3'!#REF!</definedName>
    <definedName name="w4y" localSheetId="0" hidden="1">{#N/A,#N/A,FALSE,"Eff-SSC2"}</definedName>
    <definedName name="w4y" localSheetId="4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4">#REF!</definedName>
    <definedName name="wadqw">#REF!</definedName>
    <definedName name="wdp" localSheetId="4">[18]ผ้าสำเร็จ!#REF!</definedName>
    <definedName name="wdp" localSheetId="1">[18]ผ้าสำเร็จ!#REF!</definedName>
    <definedName name="wdp" localSheetId="2">[18]ผ้าสำเร็จ!#REF!</definedName>
    <definedName name="wdp" localSheetId="3">[18]ผ้าสำเร็จ!#REF!</definedName>
    <definedName name="wdp">[18]ผ้าสำเร็จ!#REF!</definedName>
    <definedName name="we" localSheetId="0" hidden="1">{#N/A,#N/A,FALSE,"Eff-SSC2"}</definedName>
    <definedName name="we" localSheetId="4" hidden="1">{#N/A,#N/A,FALSE,"Eff-SSC2"}</definedName>
    <definedName name="we" localSheetId="1" hidden="1">{#N/A,#N/A,FALSE,"Eff-SSC2"}</definedName>
    <definedName name="we" localSheetId="2" hidden="1">{#N/A,#N/A,FALSE,"Eff-SSC2"}</definedName>
    <definedName name="we" localSheetId="3" hidden="1">{#N/A,#N/A,FALSE,"Eff-SSC2"}</definedName>
    <definedName name="we" hidden="1">{#N/A,#N/A,FALSE,"Eff-SSC2"}</definedName>
    <definedName name="Week" localSheetId="4">#REF!</definedName>
    <definedName name="Week">#REF!</definedName>
    <definedName name="week34" localSheetId="0" hidden="1">{#N/A,#N/A,FALSE,"Eff-SSC2"}</definedName>
    <definedName name="week34" localSheetId="4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" localSheetId="4">#REF!</definedName>
    <definedName name="wef">#REF!</definedName>
    <definedName name="wefsfd" localSheetId="4">#REF!</definedName>
    <definedName name="wefsfd">#REF!</definedName>
    <definedName name="wefwe" localSheetId="4" hidden="1">#REF!</definedName>
    <definedName name="wefwe" hidden="1">#REF!</definedName>
    <definedName name="wegtw" localSheetId="4">'[28]วงเครดิต 3'!#REF!</definedName>
    <definedName name="wegtw">'[28]วงเครดิต 3'!#REF!</definedName>
    <definedName name="wer" localSheetId="4">#REF!</definedName>
    <definedName name="wer" localSheetId="1">#REF!</definedName>
    <definedName name="wer" localSheetId="2">#REF!</definedName>
    <definedName name="wer" localSheetId="3">#REF!</definedName>
    <definedName name="wer">#REF!</definedName>
    <definedName name="wergfw" localSheetId="4">#REF!</definedName>
    <definedName name="wergfw">#REF!</definedName>
    <definedName name="werqw" localSheetId="4">#REF!</definedName>
    <definedName name="werqw">#REF!</definedName>
    <definedName name="werwe">#REF!</definedName>
    <definedName name="wf">#REF!</definedName>
    <definedName name="WK_40">[93]Order_Oct_w40!$A$47</definedName>
    <definedName name="WK_41">[93]Order_Oct_w41!$A$49</definedName>
    <definedName name="WKHrs" localSheetId="4">#REF!</definedName>
    <definedName name="WKHrs" localSheetId="1">#REF!</definedName>
    <definedName name="WKHrs" localSheetId="2">#REF!</definedName>
    <definedName name="WKHrs" localSheetId="3">#REF!</definedName>
    <definedName name="WKHrs">#REF!</definedName>
    <definedName name="WR_40">[93]Order_Oct_w40!$A$72</definedName>
    <definedName name="wrn.A." localSheetId="0" hidden="1">{#N/A,#N/A,FALSE,"Eff-SSC2"}</definedName>
    <definedName name="wrn.A." localSheetId="4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ty" localSheetId="4">#REF!</definedName>
    <definedName name="wrty">#REF!</definedName>
    <definedName name="wry" localSheetId="4">#REF!</definedName>
    <definedName name="wry">#REF!</definedName>
    <definedName name="WS" localSheetId="4">#REF!</definedName>
    <definedName name="WS">#REF!</definedName>
    <definedName name="wyez" localSheetId="0" hidden="1">{#N/A,#N/A,FALSE,"Eff-SSC2"}</definedName>
    <definedName name="wyez" localSheetId="4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localSheetId="3" hidden="1">{#N/A,#N/A,FALSE,"Eff-SSC2"}</definedName>
    <definedName name="wyez" hidden="1">{#N/A,#N/A,FALSE,"Eff-SSC2"}</definedName>
    <definedName name="X" localSheetId="4">#REF!</definedName>
    <definedName name="X">#REF!</definedName>
    <definedName name="y" localSheetId="0" hidden="1">{#N/A,#N/A,FALSE,"Eff-SSC2"}</definedName>
    <definedName name="y" localSheetId="4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3" hidden="1">{#N/A,#N/A,FALSE,"Eff-SSC2"}</definedName>
    <definedName name="y" hidden="1">{#N/A,#N/A,FALSE,"Eff-SSC2"}</definedName>
    <definedName name="y4w3ey" localSheetId="0" hidden="1">{#N/A,#N/A,FALSE,"Eff-SSC2"}</definedName>
    <definedName name="y4w3ey" localSheetId="4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localSheetId="3" hidden="1">{#N/A,#N/A,FALSE,"Eff-SSC2"}</definedName>
    <definedName name="y4w3ey" hidden="1">{#N/A,#N/A,FALSE,"Eff-SSC2"}</definedName>
    <definedName name="yfliu">[4]RSS9801!#REF!</definedName>
    <definedName name="yhtrhjntyj" localSheetId="0" hidden="1">{#N/A,#N/A,FALSE,"Eff-SSC2"}</definedName>
    <definedName name="yhtrhjntyj" localSheetId="4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0" hidden="1">{#N/A,#N/A,FALSE,"Eff-SSC2"}</definedName>
    <definedName name="yi" localSheetId="4" hidden="1">{#N/A,#N/A,FALSE,"Eff-SSC2"}</definedName>
    <definedName name="yi" localSheetId="1" hidden="1">{#N/A,#N/A,FALSE,"Eff-SSC2"}</definedName>
    <definedName name="yi" localSheetId="2" hidden="1">{#N/A,#N/A,FALSE,"Eff-SSC2"}</definedName>
    <definedName name="yi" localSheetId="3" hidden="1">{#N/A,#N/A,FALSE,"Eff-SSC2"}</definedName>
    <definedName name="yi" hidden="1">{#N/A,#N/A,FALSE,"Eff-SSC2"}</definedName>
    <definedName name="yik" localSheetId="0" hidden="1">{#N/A,#N/A,FALSE,"Eff-SSC2"}</definedName>
    <definedName name="yik" localSheetId="4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localSheetId="3" hidden="1">{#N/A,#N/A,FALSE,"Eff-SSC2"}</definedName>
    <definedName name="yik" hidden="1">{#N/A,#N/A,FALSE,"Eff-SSC2"}</definedName>
    <definedName name="yil" localSheetId="4">#REF!</definedName>
    <definedName name="yil">#REF!</definedName>
    <definedName name="ying" localSheetId="0" hidden="1">{#N/A,#N/A,FALSE,"Eff-SSC2"}</definedName>
    <definedName name="ying" localSheetId="4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4" hidden="1">#REF!</definedName>
    <definedName name="yiuok" hidden="1">#REF!</definedName>
    <definedName name="yiyut" localSheetId="4">[4]RSS9801!#REF!</definedName>
    <definedName name="yiyut" localSheetId="1">[4]RSS9801!#REF!</definedName>
    <definedName name="yiyut" localSheetId="2">[4]RSS9801!#REF!</definedName>
    <definedName name="yiyut" localSheetId="3">[4]RSS9801!#REF!</definedName>
    <definedName name="yiyut">[4]RSS9801!#REF!</definedName>
    <definedName name="yj" localSheetId="4">#REF!</definedName>
    <definedName name="yj" localSheetId="1">#REF!</definedName>
    <definedName name="yj" localSheetId="2">#REF!</definedName>
    <definedName name="yj" localSheetId="3">#REF!</definedName>
    <definedName name="yj">#REF!</definedName>
    <definedName name="yki" localSheetId="0" hidden="1">{#N/A,#N/A,FALSE,"Eff-SSC2"}</definedName>
    <definedName name="yki" localSheetId="4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localSheetId="3" hidden="1">{#N/A,#N/A,FALSE,"Eff-SSC2"}</definedName>
    <definedName name="yki" hidden="1">{#N/A,#N/A,FALSE,"Eff-SSC2"}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o" localSheetId="4" hidden="1">#REF!</definedName>
    <definedName name="yo" hidden="1">#REF!</definedName>
    <definedName name="yt">#REF!</definedName>
    <definedName name="yth" localSheetId="0" hidden="1">{#N/A,#N/A,FALSE,"Eff-SSC2"}</definedName>
    <definedName name="yth" localSheetId="4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localSheetId="3" hidden="1">{#N/A,#N/A,FALSE,"Eff-SSC2"}</definedName>
    <definedName name="yth" hidden="1">{#N/A,#N/A,FALSE,"Eff-SSC2"}</definedName>
    <definedName name="ytir" localSheetId="4">#REF!</definedName>
    <definedName name="ytir">#REF!</definedName>
    <definedName name="ytj" localSheetId="4">#REF!</definedName>
    <definedName name="ytj">#REF!</definedName>
    <definedName name="ytjyyrt" localSheetId="4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0" hidden="1">{#N/A,#N/A,FALSE,"Eff-SSC2"}</definedName>
    <definedName name="ytw" localSheetId="4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localSheetId="3" hidden="1">{#N/A,#N/A,FALSE,"Eff-SSC2"}</definedName>
    <definedName name="ytw" hidden="1">{#N/A,#N/A,FALSE,"Eff-SSC2"}</definedName>
    <definedName name="yu" localSheetId="4" hidden="1">#REF!</definedName>
    <definedName name="yu" hidden="1">#REF!</definedName>
    <definedName name="yueuo" localSheetId="0" hidden="1">{#N/A,#N/A,FALSE,"Eff-SSC2"}</definedName>
    <definedName name="yueuo" localSheetId="4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localSheetId="3" hidden="1">{#N/A,#N/A,FALSE,"Eff-SSC2"}</definedName>
    <definedName name="yueuo" hidden="1">{#N/A,#N/A,FALSE,"Eff-SSC2"}</definedName>
    <definedName name="yuio" localSheetId="4">#REF!</definedName>
    <definedName name="yuio">#REF!</definedName>
    <definedName name="yuj" localSheetId="4">#REF!</definedName>
    <definedName name="yuj">#REF!</definedName>
    <definedName name="yuk" localSheetId="4">#REF!</definedName>
    <definedName name="yuk">#REF!</definedName>
    <definedName name="yukf">#REF!</definedName>
    <definedName name="yuko">#REF!</definedName>
    <definedName name="yukr" localSheetId="0" hidden="1">{#N/A,#N/A,FALSE,"Eff-SSC2"}</definedName>
    <definedName name="yukr" localSheetId="4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localSheetId="3" hidden="1">{#N/A,#N/A,FALSE,"Eff-SSC2"}</definedName>
    <definedName name="yukr" hidden="1">{#N/A,#N/A,FALSE,"Eff-SSC2"}</definedName>
    <definedName name="yul" localSheetId="0" hidden="1">{#N/A,#N/A,FALSE,"Eff-SSC2"}</definedName>
    <definedName name="yul" localSheetId="4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localSheetId="3" hidden="1">{#N/A,#N/A,FALSE,"Eff-SSC2"}</definedName>
    <definedName name="yul" hidden="1">{#N/A,#N/A,FALSE,"Eff-SSC2"}</definedName>
    <definedName name="yuo" localSheetId="4" hidden="1">#REF!</definedName>
    <definedName name="yuo" hidden="1">#REF!</definedName>
    <definedName name="yuol" localSheetId="0" hidden="1">{#N/A,#N/A,FALSE,"Eff-SSC2"}</definedName>
    <definedName name="yuol" localSheetId="4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0" hidden="1">{#N/A,#N/A,FALSE,"Eff-SSC2"}</definedName>
    <definedName name="yuoro" localSheetId="4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localSheetId="3" hidden="1">{#N/A,#N/A,FALSE,"Eff-SSC2"}</definedName>
    <definedName name="yuoro" hidden="1">{#N/A,#N/A,FALSE,"Eff-SSC2"}</definedName>
    <definedName name="yytwq" localSheetId="0" hidden="1">{#N/A,#N/A,FALSE,"Eff-SSC2"}</definedName>
    <definedName name="yytwq" localSheetId="4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localSheetId="3" hidden="1">{#N/A,#N/A,FALSE,"Eff-SSC2"}</definedName>
    <definedName name="yytwq" hidden="1">{#N/A,#N/A,FALSE,"Eff-SSC2"}</definedName>
    <definedName name="z">[4]RSS9801!#REF!</definedName>
    <definedName name="zdxcz" localSheetId="4">#REF!</definedName>
    <definedName name="zdxcz">#REF!</definedName>
    <definedName name="zw" localSheetId="4">#REF!</definedName>
    <definedName name="zw">#REF!</definedName>
    <definedName name="zz" localSheetId="4">#REF!</definedName>
    <definedName name="zz">#REF!</definedName>
    <definedName name="เ" hidden="1">#REF!</definedName>
    <definedName name="เ1149">[91]Aging!#REF!</definedName>
    <definedName name="ก็ไ" localSheetId="4">#REF!</definedName>
    <definedName name="ก็ไ" localSheetId="1">#REF!</definedName>
    <definedName name="ก็ไ" localSheetId="2">#REF!</definedName>
    <definedName name="ก็ไ" localSheetId="3">#REF!</definedName>
    <definedName name="ก็ไ">#REF!</definedName>
    <definedName name="กก" localSheetId="4">[4]RSS9801!#REF!</definedName>
    <definedName name="กก" localSheetId="1">[4]RSS9801!#REF!</definedName>
    <definedName name="กก" localSheetId="2">[4]RSS9801!#REF!</definedName>
    <definedName name="กก" localSheetId="3">[4]RSS9801!#REF!</definedName>
    <definedName name="กก">[4]RSS9801!#REF!</definedName>
    <definedName name="กห" localSheetId="4">#REF!</definedName>
    <definedName name="กห" localSheetId="1">#REF!</definedName>
    <definedName name="กห" localSheetId="2">#REF!</definedName>
    <definedName name="กห" localSheetId="3">#REF!</definedName>
    <definedName name="กห">#REF!</definedName>
    <definedName name="ก่ำภใ">'[59]GL CB'!$L$44</definedName>
    <definedName name="กิ" localSheetId="4">#REF!</definedName>
    <definedName name="กิ" localSheetId="1">#REF!</definedName>
    <definedName name="กิ" localSheetId="2">#REF!</definedName>
    <definedName name="กิ" localSheetId="3">#REF!</definedName>
    <definedName name="กิ">#REF!</definedName>
    <definedName name="ค_าร_บรอง" localSheetId="4">#REF!</definedName>
    <definedName name="ค_าร_บรอง">#REF!</definedName>
    <definedName name="ค่ารับรอง" localSheetId="4">#REF!</definedName>
    <definedName name="ค่ารับรอง">#REF!</definedName>
    <definedName name="ฆ๋ฒ?ฏธ๋?" hidden="1">#REF!</definedName>
    <definedName name="เงินฝากธนาคาร" localSheetId="4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 localSheetId="3">#REF!</definedName>
    <definedName name="เงินฝากธนาคาร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>'[94]ปัจจุบัน '!#REF!</definedName>
    <definedName name="ฌ็" localSheetId="4">#REF!</definedName>
    <definedName name="ฌ็" localSheetId="1">#REF!</definedName>
    <definedName name="ฌ็" localSheetId="2">#REF!</definedName>
    <definedName name="ฌ็" localSheetId="3">#REF!</definedName>
    <definedName name="ฌ็">#REF!</definedName>
    <definedName name="ด" localSheetId="4" hidden="1">'[13]PS-1995'!#REF!</definedName>
    <definedName name="ด" localSheetId="1" hidden="1">'[13]PS-1995'!#REF!</definedName>
    <definedName name="ด" localSheetId="2" hidden="1">'[13]PS-1995'!#REF!</definedName>
    <definedName name="ด" localSheetId="3" hidden="1">'[13]PS-1995'!#REF!</definedName>
    <definedName name="ด" hidden="1">'[13]PS-1995'!#REF!</definedName>
    <definedName name="เดถึคจ่" localSheetId="4">#REF!</definedName>
    <definedName name="เดถึคจ่" localSheetId="3">#REF!</definedName>
    <definedName name="เดถึคจ่">#REF!</definedName>
    <definedName name="ถถถภำ" localSheetId="4">#REF!</definedName>
    <definedName name="ถถถภำ" localSheetId="1">#REF!</definedName>
    <definedName name="ถถถภำ" localSheetId="2">#REF!</definedName>
    <definedName name="ถถถภำ" localSheetId="3">#REF!</definedName>
    <definedName name="ถถถภำ">#REF!</definedName>
    <definedName name="ถำ" localSheetId="4">#REF!</definedName>
    <definedName name="ถำ">#REF!</definedName>
    <definedName name="ถุงมือสุ่มก่อนชั่ง" localSheetId="4">[31]note_defect!#REF!</definedName>
    <definedName name="ถุงมือสุ่มก่อนชั่ง">[31]note_defect!#REF!</definedName>
    <definedName name="ท" localSheetId="4">#REF!</definedName>
    <definedName name="ท" localSheetId="1">#REF!</definedName>
    <definedName name="ท" localSheetId="2">#REF!</definedName>
    <definedName name="ท" localSheetId="3">#REF!</definedName>
    <definedName name="ท">#REF!</definedName>
    <definedName name="ทม้" localSheetId="4">#REF!</definedName>
    <definedName name="ทม้">#REF!</definedName>
    <definedName name="ทำวดืแท" localSheetId="4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4">#REF!</definedName>
    <definedName name="ผ" localSheetId="1">#REF!</definedName>
    <definedName name="ผ" localSheetId="2">#REF!</definedName>
    <definedName name="ผ" localSheetId="3">#REF!</definedName>
    <definedName name="ผ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ไสม" localSheetId="4">#REF!</definedName>
    <definedName name="พไสม">#REF!</definedName>
    <definedName name="พำเ" localSheetId="4">#REF!</definedName>
    <definedName name="พำเ">#REF!</definedName>
    <definedName name="พึมาร" localSheetId="4">#REF!</definedName>
    <definedName name="พึมาร">#REF!</definedName>
    <definedName name="ไพเ" localSheetId="0" hidden="1">{#N/A,#N/A,FALSE,"Eff-SSC2"}</definedName>
    <definedName name="ไพเ" localSheetId="4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localSheetId="3" hidden="1">{#N/A,#N/A,FALSE,"Eff-SSC2"}</definedName>
    <definedName name="ไพเ" hidden="1">{#N/A,#N/A,FALSE,"Eff-SSC2"}</definedName>
    <definedName name="ฟ" localSheetId="4">#REF!</definedName>
    <definedName name="ฟ">#REF!</definedName>
    <definedName name="ฟ1">[18]ผ้าสำเร็จ!#REF!</definedName>
    <definedName name="ฟฟ">'[55]GL CB'!$L$44</definedName>
    <definedName name="ฟภ์" localSheetId="4" hidden="1">#REF!</definedName>
    <definedName name="ฟภ์" localSheetId="1" hidden="1">#REF!</definedName>
    <definedName name="ฟภ์" localSheetId="2" hidden="1">#REF!</definedName>
    <definedName name="ฟภ์" localSheetId="3" hidden="1">#REF!</definedName>
    <definedName name="ฟภ์" hidden="1">#REF!</definedName>
    <definedName name="เมหถำหร่กา" localSheetId="3">#REF!</definedName>
    <definedName name="เมหถำหร่กา">#REF!</definedName>
    <definedName name="ยยย" localSheetId="4">#REF!</definedName>
    <definedName name="ยยย">#REF!</definedName>
    <definedName name="รมปผเ" localSheetId="4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'[59]GL M'!$L$385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>#REF!</definedName>
    <definedName name="สส" localSheetId="4">'[95]test 2'!#REF!</definedName>
    <definedName name="สส" localSheetId="1">'[96]test 2'!#REF!</definedName>
    <definedName name="สส" localSheetId="2">'[96]test 2'!#REF!</definedName>
    <definedName name="สส">'[97]test 2'!#REF!</definedName>
    <definedName name="สินค้า" localSheetId="4">#REF!</definedName>
    <definedName name="สินค้า" localSheetId="1">#REF!</definedName>
    <definedName name="สินค้า" localSheetId="2">#REF!</definedName>
    <definedName name="สินค้า" localSheetId="3">#REF!</definedName>
    <definedName name="สินค้า">#REF!</definedName>
    <definedName name="หพา" localSheetId="4">#REF!</definedName>
    <definedName name="หพา">#REF!</definedName>
    <definedName name="หราเกื้ปท" localSheetId="4">#REF!</definedName>
    <definedName name="หราเกื้ปท">#REF!</definedName>
    <definedName name="หาดท">#REF!</definedName>
    <definedName name="อพเพเ" localSheetId="0" hidden="1">{#N/A,#N/A,FALSE,"Eff-SSC2"}</definedName>
    <definedName name="อพเพเ" localSheetId="4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ืแ" localSheetId="4">#REF!</definedName>
    <definedName name="อืแ">#REF!</definedName>
    <definedName name="ฯฏฎธะ" localSheetId="4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3" i="4" l="1"/>
  <c r="L64" i="4"/>
  <c r="L66" i="4" s="1"/>
  <c r="J84" i="9"/>
  <c r="J86" i="9" s="1"/>
  <c r="L86" i="9"/>
  <c r="J85" i="9"/>
  <c r="N23" i="7"/>
  <c r="P23" i="7"/>
  <c r="P21" i="7"/>
  <c r="N22" i="7"/>
  <c r="P22" i="7" s="1"/>
  <c r="N13" i="7"/>
  <c r="P11" i="7"/>
  <c r="P12" i="7"/>
  <c r="I15" i="10"/>
  <c r="G15" i="10"/>
  <c r="I11" i="10"/>
  <c r="G11" i="10"/>
  <c r="G16" i="10" s="1"/>
  <c r="G21" i="10" s="1"/>
  <c r="G23" i="10" s="1"/>
  <c r="G25" i="10" s="1"/>
  <c r="N63" i="4"/>
  <c r="N56" i="4"/>
  <c r="L56" i="4"/>
  <c r="N45" i="4"/>
  <c r="N49" i="4" s="1"/>
  <c r="L45" i="4"/>
  <c r="L49" i="4" s="1"/>
  <c r="P17" i="7"/>
  <c r="P16" i="7"/>
  <c r="P20" i="7"/>
  <c r="N18" i="7"/>
  <c r="L18" i="7"/>
  <c r="L23" i="7" s="1"/>
  <c r="J18" i="7"/>
  <c r="J23" i="7" s="1"/>
  <c r="H18" i="7"/>
  <c r="H23" i="7" s="1"/>
  <c r="P9" i="7"/>
  <c r="L14" i="7"/>
  <c r="J14" i="7"/>
  <c r="H14" i="7"/>
  <c r="J15" i="9"/>
  <c r="L15" i="9"/>
  <c r="J79" i="9"/>
  <c r="L79" i="9"/>
  <c r="L57" i="9"/>
  <c r="J57" i="9"/>
  <c r="J40" i="9"/>
  <c r="L24" i="9"/>
  <c r="J24" i="9"/>
  <c r="A35" i="9"/>
  <c r="A37" i="9"/>
  <c r="L51" i="9"/>
  <c r="J51" i="9"/>
  <c r="A68" i="9"/>
  <c r="A70" i="9"/>
  <c r="J73" i="9"/>
  <c r="P13" i="7" l="1"/>
  <c r="P14" i="7" s="1"/>
  <c r="N14" i="7"/>
  <c r="I16" i="10"/>
  <c r="I21" i="10" s="1"/>
  <c r="I23" i="10" s="1"/>
  <c r="I25" i="10" s="1"/>
  <c r="G27" i="10"/>
  <c r="G30" i="10"/>
  <c r="I27" i="10"/>
  <c r="I30" i="10"/>
  <c r="P18" i="7"/>
  <c r="L58" i="9"/>
  <c r="L87" i="9" s="1"/>
  <c r="J58" i="9"/>
  <c r="J87" i="9" s="1"/>
  <c r="L25" i="9"/>
  <c r="J25" i="9"/>
  <c r="I15" i="8" l="1"/>
  <c r="G15" i="8"/>
  <c r="I11" i="8"/>
  <c r="I16" i="8" s="1"/>
  <c r="I21" i="8" s="1"/>
  <c r="I23" i="8" s="1"/>
  <c r="I25" i="8" s="1"/>
  <c r="G11" i="8"/>
  <c r="G16" i="8" l="1"/>
  <c r="G21" i="8" s="1"/>
  <c r="G23" i="8" s="1"/>
  <c r="G25" i="8" s="1"/>
  <c r="G27" i="8" s="1"/>
  <c r="I27" i="8"/>
  <c r="I30" i="8"/>
  <c r="A40" i="4"/>
  <c r="G30" i="8" l="1"/>
  <c r="N43" i="4" l="1"/>
  <c r="N64" i="4" s="1"/>
  <c r="N66" i="4" s="1"/>
  <c r="A38" i="4" l="1"/>
</calcChain>
</file>

<file path=xl/sharedStrings.xml><?xml version="1.0" encoding="utf-8"?>
<sst xmlns="http://schemas.openxmlformats.org/spreadsheetml/2006/main" count="254" uniqueCount="159">
  <si>
    <t xml:space="preserve"> - 2 - </t>
  </si>
  <si>
    <t xml:space="preserve"> - 3 - </t>
  </si>
  <si>
    <t>(Unit : Baht)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</si>
  <si>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</si>
  <si>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</si>
  <si>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</si>
  <si>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</si>
  <si>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</si>
  <si>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</si>
  <si>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</si>
  <si>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</si>
  <si>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</si>
  <si>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</si>
  <si>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</si>
  <si>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</si>
  <si>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</si>
  <si>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</si>
  <si>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Trade and other current payables 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</si>
  <si>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</si>
  <si>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</si>
  <si>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</si>
  <si>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</si>
  <si>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</si>
  <si>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</si>
  <si>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</si>
  <si>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Shareholders' equity</t>
  </si>
  <si>
    <t xml:space="preserve">Share premium on common shares </t>
  </si>
  <si>
    <t>Retained earnings (Deficit)</t>
  </si>
  <si>
    <t xml:space="preserve">         Unappropriated</t>
  </si>
  <si>
    <t xml:space="preserve">       Total shareholders' equity</t>
  </si>
  <si>
    <t>Total liabilities and shareholders' equity</t>
  </si>
  <si>
    <t>Gross profit</t>
  </si>
  <si>
    <t>Other income</t>
  </si>
  <si>
    <t>Distribution costs</t>
  </si>
  <si>
    <t>Administrative expenses</t>
  </si>
  <si>
    <t>Finance income</t>
  </si>
  <si>
    <t>Finance costs</t>
  </si>
  <si>
    <t>The weighted average number of common shares (share)</t>
  </si>
  <si>
    <t>STATEMENT OF CHANGES IN SHAREHOLDERS' EQUITY</t>
  </si>
  <si>
    <t xml:space="preserve">Share premium </t>
  </si>
  <si>
    <t>Appropriated</t>
  </si>
  <si>
    <t>Unappropriated</t>
  </si>
  <si>
    <t>STATEMENTS OF CASH FLOWS (CONT'D)</t>
  </si>
  <si>
    <t>Cash flows from operating activities</t>
  </si>
  <si>
    <t>Adjustments to reconcile profit (loss) to cash receipt (disbursement)</t>
  </si>
  <si>
    <t>Other current assets</t>
  </si>
  <si>
    <t>Trade and other current payables</t>
  </si>
  <si>
    <t>Net cash provided by (used in) operating activities</t>
  </si>
  <si>
    <t>Cash flows from investing activities</t>
  </si>
  <si>
    <t>Payments for intangible assets acquisition</t>
  </si>
  <si>
    <t>Net cash provided by (used in) investing activities</t>
  </si>
  <si>
    <t>Cash flows from financing activities</t>
  </si>
  <si>
    <t>Net cash provided by (used in) financing activities</t>
  </si>
  <si>
    <t>(UNAUDITED/REVIEWED ONLY)</t>
  </si>
  <si>
    <t>STATEMENT OF COMPREHENSIVE INCOME</t>
  </si>
  <si>
    <t>Total comprehensive income for the period</t>
  </si>
  <si>
    <t>Cash and cash equivalents at the beginning of the period</t>
  </si>
  <si>
    <t>Cash and cash equivalents at the end of the period</t>
  </si>
  <si>
    <t xml:space="preserve">         Appropriated - Legal reserve</t>
  </si>
  <si>
    <t>Earnings per share</t>
  </si>
  <si>
    <t>Basic earnings per share</t>
  </si>
  <si>
    <t>Profit for the period</t>
  </si>
  <si>
    <t xml:space="preserve">Other comprehensive income for the period </t>
  </si>
  <si>
    <t>Non-cash items :</t>
  </si>
  <si>
    <t>Tax expense</t>
  </si>
  <si>
    <t>SEI MEDICAL PUBLIC COMPANY LIMITED</t>
  </si>
  <si>
    <t>Current portion of lease receivables</t>
  </si>
  <si>
    <t>Intangible assets</t>
  </si>
  <si>
    <t>Lease receivables</t>
  </si>
  <si>
    <t>Current portion of long-term borrowings</t>
  </si>
  <si>
    <t>Warranty liabilities</t>
  </si>
  <si>
    <t>Long-term borrowings</t>
  </si>
  <si>
    <t>170,000,000 common shares of Baht 0.50 each,</t>
  </si>
  <si>
    <t>Revenues</t>
  </si>
  <si>
    <t>Total revenues</t>
  </si>
  <si>
    <t>Costs</t>
  </si>
  <si>
    <t xml:space="preserve">Cost of sales </t>
  </si>
  <si>
    <t>Cost of services</t>
  </si>
  <si>
    <t>Total costs</t>
  </si>
  <si>
    <t>Legal reserve</t>
  </si>
  <si>
    <t>Depreciation of building and equipment</t>
  </si>
  <si>
    <t>Amortisation of right-of-use assets</t>
  </si>
  <si>
    <t>Amortisation of intangible assets</t>
  </si>
  <si>
    <t>Employee benefit expenses</t>
  </si>
  <si>
    <t>Interest income</t>
  </si>
  <si>
    <t xml:space="preserve">Lease receivables </t>
  </si>
  <si>
    <t>Proceeds from sales of equipment</t>
  </si>
  <si>
    <t>Purchase of equipment, unpaid</t>
  </si>
  <si>
    <t>Balance as at December 31, 2024- as previously reported</t>
  </si>
  <si>
    <t>Effects of errors correction</t>
  </si>
  <si>
    <t>Assets</t>
  </si>
  <si>
    <t>(Unaudited/</t>
  </si>
  <si>
    <t>Reviewed only)</t>
  </si>
  <si>
    <t>(Audited)</t>
  </si>
  <si>
    <t>(Restated)</t>
  </si>
  <si>
    <t>Current portion of  lease liabilities</t>
  </si>
  <si>
    <t>Other provisions</t>
  </si>
  <si>
    <t xml:space="preserve">Provisions for dismantlement </t>
  </si>
  <si>
    <t>Short-term borrowings from financial institutions</t>
  </si>
  <si>
    <t xml:space="preserve">Retained earnings </t>
  </si>
  <si>
    <t>Revenues from sales</t>
  </si>
  <si>
    <t>Revenues from rendering of services</t>
  </si>
  <si>
    <t xml:space="preserve">         Issued and paid-up share capital</t>
  </si>
  <si>
    <t>Balance as at January 1, 2025- restated</t>
  </si>
  <si>
    <t>Changes in shareholders' equity for the periods:</t>
  </si>
  <si>
    <t>STATEMENT OF CASH FLOWS</t>
  </si>
  <si>
    <t>Loss on devaluation of inventories</t>
  </si>
  <si>
    <t>Interest paid</t>
  </si>
  <si>
    <t xml:space="preserve">Corporate income tax paid </t>
  </si>
  <si>
    <t>Interest received</t>
  </si>
  <si>
    <t>Proceeds from short-term borrowings from financial institution</t>
  </si>
  <si>
    <t>Payments for short-term borrowings from financial institution</t>
  </si>
  <si>
    <t>Payments for long-term borrowings from financial institution</t>
  </si>
  <si>
    <t xml:space="preserve">Payments for lease  liabilities </t>
  </si>
  <si>
    <t xml:space="preserve">Net increase (decrease) in cash and cash equivalents </t>
  </si>
  <si>
    <t>(Sign) .........................……………………………….....………………..... Authorized director</t>
  </si>
  <si>
    <t xml:space="preserve">           (                                                                                                         )</t>
  </si>
  <si>
    <t xml:space="preserve"> share capital</t>
  </si>
  <si>
    <t>Total</t>
  </si>
  <si>
    <t>shareholders'equity</t>
  </si>
  <si>
    <t>Issued and paid-up</t>
  </si>
  <si>
    <t>(Sign) ...............................................……………………….....………………..... Authorized director</t>
  </si>
  <si>
    <t xml:space="preserve">            (                                                                                                                  )          </t>
  </si>
  <si>
    <t xml:space="preserve">          Authorized share capital</t>
  </si>
  <si>
    <t xml:space="preserve">     Share capital</t>
  </si>
  <si>
    <t xml:space="preserve">Liabilities and shareholders' equity (Cont'd)   </t>
  </si>
  <si>
    <t>Unit : Baht</t>
  </si>
  <si>
    <t>STATEMENTS OF FINANCIAL POSITION (Continued)</t>
  </si>
  <si>
    <t>Corporate income tax payable</t>
  </si>
  <si>
    <t xml:space="preserve">Current liabilities </t>
  </si>
  <si>
    <t xml:space="preserve">    Liabilities and shareholders' equity</t>
  </si>
  <si>
    <t>Non-current non-cash financial assets pledged as collateral</t>
  </si>
  <si>
    <t>December 31, 2025</t>
  </si>
  <si>
    <t>STATEMENTS OF FINANCIAL POSITION</t>
  </si>
  <si>
    <t>Balance as at January 1, 2026</t>
  </si>
  <si>
    <t>(Gain) Loss on disposal of assets</t>
  </si>
  <si>
    <t>Payments for purchase of equipment</t>
  </si>
  <si>
    <t>Deposits at financial institutions with restriction</t>
  </si>
  <si>
    <t>Profit from operating activities</t>
  </si>
  <si>
    <t xml:space="preserve">Profit before income tax </t>
  </si>
  <si>
    <t>Expected credit losses (reverse)</t>
  </si>
  <si>
    <t>The accompanying notes to interim condensed  financial information form an integral part of this financial information</t>
  </si>
  <si>
    <t>Changes in components of current assets, (increase) decrease</t>
  </si>
  <si>
    <t>Changes in the components of current liabilities, increase (decrease)</t>
  </si>
  <si>
    <t>AS AT JUNE 30, 2026</t>
  </si>
  <si>
    <t>June 30, 2026</t>
  </si>
  <si>
    <t>June 30, 2025</t>
  </si>
  <si>
    <t>Profit (loss) from operating activities</t>
  </si>
  <si>
    <t xml:space="preserve">Profit (loss) before income tax </t>
  </si>
  <si>
    <t>The accompanying condensed notes to interim financial information form an integral part of this financial information</t>
  </si>
  <si>
    <t>FOR THE THREE-MONTH PERIODS ENDED JUNE 30, 2026</t>
  </si>
  <si>
    <t>FOR THE SIX-MONTH PERIODS ENDED JUNE 30, 2026</t>
  </si>
  <si>
    <t>18</t>
  </si>
  <si>
    <t>Dividend paid</t>
  </si>
  <si>
    <t>Balance as at June 30, 2026</t>
  </si>
  <si>
    <t>Balance as at June 30, 2025</t>
  </si>
  <si>
    <t>Employee benefit paid</t>
  </si>
  <si>
    <t>Acquire of intangible assets, unpaid</t>
  </si>
  <si>
    <t xml:space="preserve">Unpaid dividend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</si>
</sst>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  <numFmt numFmtId="174" formatCode="#,##0.0000_ ;\(#,##0.000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theme="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7" fillId="0" borderId="0"/>
    <xf numFmtId="39" fontId="1" fillId="0" borderId="0"/>
    <xf numFmtId="0" fontId="8" fillId="0" borderId="0"/>
    <xf numFmtId="0" fontId="9" fillId="0" borderId="0"/>
    <xf numFmtId="0" fontId="3" fillId="0" borderId="0"/>
    <xf numFmtId="39" fontId="1" fillId="0" borderId="0"/>
    <xf numFmtId="0" fontId="11" fillId="0" borderId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7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89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0" fillId="0" borderId="0" xfId="16" quotePrefix="1" applyFont="1" applyFill="1" applyAlignment="1">
      <alignment horizontal="center"/>
    </xf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5" fontId="4" fillId="0" borderId="0" xfId="18" applyNumberFormat="1" applyFont="1" applyFill="1" applyAlignment="1">
      <alignment horizontal="right" vertical="center"/>
    </xf>
    <xf numFmtId="165" fontId="4" fillId="0" borderId="2" xfId="18" applyNumberFormat="1" applyFont="1" applyFill="1" applyBorder="1" applyAlignment="1">
      <alignment horizontal="right"/>
    </xf>
    <xf numFmtId="167" fontId="4" fillId="0" borderId="0" xfId="14" quotePrefix="1" applyNumberFormat="1" applyFont="1" applyFill="1" applyBorder="1" applyAlignment="1">
      <alignment horizontal="center"/>
    </xf>
    <xf numFmtId="167" fontId="4" fillId="0" borderId="2" xfId="14" quotePrefix="1" applyNumberFormat="1" applyFont="1" applyFill="1" applyBorder="1" applyAlignment="1">
      <alignment horizontal="center"/>
    </xf>
    <xf numFmtId="164" fontId="4" fillId="0" borderId="0" xfId="14" applyFont="1" applyFill="1" applyAlignment="1">
      <alignment horizontal="center"/>
    </xf>
    <xf numFmtId="164" fontId="4" fillId="0" borderId="1" xfId="14" applyFont="1" applyFill="1" applyBorder="1"/>
    <xf numFmtId="164" fontId="4" fillId="0" borderId="0" xfId="14" quotePrefix="1" applyFont="1" applyFill="1" applyAlignment="1">
      <alignment horizontal="center"/>
    </xf>
    <xf numFmtId="164" fontId="4" fillId="0" borderId="0" xfId="17" applyNumberFormat="1" applyFont="1" applyFill="1"/>
    <xf numFmtId="164" fontId="4" fillId="0" borderId="1" xfId="14" applyFont="1" applyFill="1" applyBorder="1" applyAlignment="1">
      <alignment horizontal="center"/>
    </xf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2" fillId="0" borderId="0" xfId="14" applyFont="1" applyFill="1"/>
    <xf numFmtId="173" fontId="12" fillId="0" borderId="0" xfId="16" applyNumberFormat="1" applyFont="1" applyFill="1"/>
    <xf numFmtId="173" fontId="4" fillId="0" borderId="0" xfId="16" applyNumberFormat="1" applyFont="1" applyFill="1"/>
    <xf numFmtId="173" fontId="4" fillId="0" borderId="0" xfId="17" applyNumberFormat="1" applyFont="1" applyFill="1" applyAlignment="1">
      <alignment horizontal="right"/>
    </xf>
    <xf numFmtId="164" fontId="4" fillId="0" borderId="0" xfId="17" applyNumberFormat="1" applyFont="1" applyFill="1" applyAlignment="1">
      <alignment horizontal="right"/>
    </xf>
    <xf numFmtId="10" fontId="10" fillId="0" borderId="0" xfId="23" applyNumberFormat="1" applyFont="1" applyFill="1"/>
    <xf numFmtId="165" fontId="4" fillId="0" borderId="5" xfId="18" applyNumberFormat="1" applyFont="1" applyFill="1" applyBorder="1"/>
    <xf numFmtId="166" fontId="4" fillId="0" borderId="0" xfId="19" applyNumberFormat="1" applyFont="1" applyFill="1"/>
    <xf numFmtId="165" fontId="4" fillId="0" borderId="0" xfId="3" applyNumberFormat="1" applyFont="1" applyFill="1"/>
    <xf numFmtId="165" fontId="2" fillId="0" borderId="0" xfId="17" applyNumberFormat="1" applyFont="1" applyFill="1" applyAlignment="1">
      <alignment horizontal="right"/>
    </xf>
    <xf numFmtId="167" fontId="4" fillId="0" borderId="0" xfId="14" applyNumberFormat="1" applyFont="1" applyFill="1" applyBorder="1"/>
    <xf numFmtId="165" fontId="4" fillId="0" borderId="0" xfId="18" applyNumberFormat="1" applyFont="1" applyFill="1" applyBorder="1"/>
    <xf numFmtId="165" fontId="4" fillId="0" borderId="0" xfId="18" applyNumberFormat="1" applyFont="1" applyFill="1" applyBorder="1" applyAlignment="1">
      <alignment horizontal="right" vertical="center" wrapText="1"/>
    </xf>
    <xf numFmtId="166" fontId="4" fillId="0" borderId="0" xfId="3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6" fillId="0" borderId="0" xfId="3" applyNumberFormat="1" applyFont="1" applyFill="1" applyBorder="1" applyAlignment="1"/>
    <xf numFmtId="166" fontId="6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Alignment="1"/>
    <xf numFmtId="164" fontId="4" fillId="0" borderId="0" xfId="3" applyNumberFormat="1" applyFont="1" applyFill="1"/>
    <xf numFmtId="166" fontId="4" fillId="0" borderId="1" xfId="3" applyNumberFormat="1" applyFont="1" applyFill="1" applyBorder="1" applyAlignment="1"/>
    <xf numFmtId="166" fontId="4" fillId="0" borderId="3" xfId="3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/>
    <xf numFmtId="167" fontId="4" fillId="0" borderId="5" xfId="1" applyNumberFormat="1" applyFont="1" applyFill="1" applyBorder="1"/>
    <xf numFmtId="167" fontId="4" fillId="0" borderId="0" xfId="1" quotePrefix="1" applyNumberFormat="1" applyFont="1" applyFill="1" applyBorder="1" applyAlignment="1">
      <alignment horizontal="center"/>
    </xf>
    <xf numFmtId="167" fontId="4" fillId="0" borderId="2" xfId="1" quotePrefix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applyNumberFormat="1" applyFont="1"/>
    <xf numFmtId="40" fontId="4" fillId="0" borderId="0" xfId="2" applyNumberFormat="1" applyFont="1"/>
    <xf numFmtId="165" fontId="4" fillId="0" borderId="0" xfId="2" applyNumberFormat="1" applyFont="1"/>
    <xf numFmtId="165" fontId="4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1" xfId="0" quotePrefix="1" applyNumberFormat="1" applyFont="1" applyBorder="1" applyAlignment="1">
      <alignment horizontal="center"/>
    </xf>
    <xf numFmtId="165" fontId="4" fillId="0" borderId="1" xfId="0" quotePrefix="1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2" quotePrefix="1" applyNumberFormat="1" applyFont="1" applyAlignment="1">
      <alignment horizontal="center"/>
    </xf>
    <xf numFmtId="165" fontId="4" fillId="0" borderId="2" xfId="2" applyNumberFormat="1" applyFont="1" applyBorder="1"/>
    <xf numFmtId="41" fontId="4" fillId="0" borderId="0" xfId="0" applyNumberFormat="1" applyFont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2" fillId="0" borderId="0" xfId="2" applyNumberFormat="1" applyFont="1"/>
    <xf numFmtId="0" fontId="4" fillId="0" borderId="0" xfId="2" applyNumberFormat="1" applyFont="1"/>
    <xf numFmtId="0" fontId="4" fillId="0" borderId="0" xfId="2" applyNumberFormat="1" applyFont="1" applyAlignment="1">
      <alignment horizontal="center"/>
    </xf>
    <xf numFmtId="165" fontId="15" fillId="0" borderId="0" xfId="2" applyNumberFormat="1" applyFont="1"/>
    <xf numFmtId="0" fontId="4" fillId="0" borderId="0" xfId="2" quotePrefix="1" applyNumberFormat="1" applyFont="1" applyAlignment="1">
      <alignment horizontal="center"/>
    </xf>
    <xf numFmtId="0" fontId="4" fillId="0" borderId="0" xfId="0" applyFont="1"/>
    <xf numFmtId="165" fontId="4" fillId="0" borderId="4" xfId="2" applyNumberFormat="1" applyFont="1" applyBorder="1"/>
    <xf numFmtId="174" fontId="4" fillId="0" borderId="0" xfId="0" applyNumberFormat="1" applyFont="1"/>
    <xf numFmtId="40" fontId="4" fillId="0" borderId="0" xfId="2" applyNumberFormat="1" applyFont="1" applyAlignment="1">
      <alignment horizontal="center"/>
    </xf>
    <xf numFmtId="40" fontId="4" fillId="0" borderId="0" xfId="24" applyNumberFormat="1" applyFont="1"/>
    <xf numFmtId="40" fontId="10" fillId="0" borderId="0" xfId="2" applyNumberFormat="1" applyFont="1" applyAlignment="1">
      <alignment horizontal="center"/>
    </xf>
    <xf numFmtId="40" fontId="10" fillId="0" borderId="1" xfId="2" applyNumberFormat="1" applyFont="1" applyBorder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38" fontId="4" fillId="0" borderId="0" xfId="24" applyNumberFormat="1" applyFont="1"/>
    <xf numFmtId="165" fontId="2" fillId="0" borderId="0" xfId="0" quotePrefix="1" applyNumberFormat="1" applyFont="1" applyAlignment="1">
      <alignment horizontal="center"/>
    </xf>
    <xf numFmtId="168" fontId="4" fillId="0" borderId="0" xfId="2" applyNumberFormat="1" applyFont="1" applyAlignment="1">
      <alignment horizontal="left"/>
    </xf>
    <xf numFmtId="169" fontId="4" fillId="0" borderId="0" xfId="2" applyNumberFormat="1" applyFont="1" applyAlignment="1">
      <alignment horizontal="right"/>
    </xf>
    <xf numFmtId="169" fontId="4" fillId="0" borderId="1" xfId="24" applyNumberFormat="1" applyFont="1" applyBorder="1"/>
    <xf numFmtId="168" fontId="4" fillId="0" borderId="0" xfId="2" applyNumberFormat="1" applyFont="1" applyAlignment="1">
      <alignment horizontal="left" indent="2"/>
    </xf>
    <xf numFmtId="169" fontId="4" fillId="0" borderId="2" xfId="24" applyNumberFormat="1" applyFont="1" applyBorder="1"/>
    <xf numFmtId="169" fontId="4" fillId="0" borderId="0" xfId="24" applyNumberFormat="1" applyFont="1"/>
    <xf numFmtId="40" fontId="4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left" indent="2"/>
    </xf>
    <xf numFmtId="40" fontId="6" fillId="0" borderId="0" xfId="2" applyNumberFormat="1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169" fontId="4" fillId="0" borderId="1" xfId="2" applyNumberFormat="1" applyFont="1" applyBorder="1"/>
    <xf numFmtId="40" fontId="6" fillId="0" borderId="0" xfId="0" applyNumberFormat="1" applyFont="1"/>
    <xf numFmtId="40" fontId="4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169" fontId="4" fillId="0" borderId="5" xfId="2" applyNumberFormat="1" applyFont="1" applyBorder="1" applyAlignment="1">
      <alignment horizontal="right"/>
    </xf>
    <xf numFmtId="40" fontId="10" fillId="0" borderId="0" xfId="24" applyNumberFormat="1" applyFont="1"/>
    <xf numFmtId="40" fontId="10" fillId="0" borderId="0" xfId="2" applyNumberFormat="1" applyFont="1"/>
    <xf numFmtId="41" fontId="4" fillId="0" borderId="1" xfId="2" applyNumberFormat="1" applyFont="1" applyBorder="1"/>
    <xf numFmtId="40" fontId="6" fillId="0" borderId="0" xfId="6" applyNumberFormat="1" applyFont="1" applyAlignment="1">
      <alignment horizontal="left"/>
    </xf>
    <xf numFmtId="169" fontId="4" fillId="0" borderId="3" xfId="6" applyNumberFormat="1" applyFont="1" applyBorder="1" applyAlignment="1">
      <alignment horizontal="right"/>
    </xf>
    <xf numFmtId="169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9" fontId="10" fillId="0" borderId="0" xfId="6" applyNumberFormat="1" applyFont="1" applyAlignment="1">
      <alignment horizontal="right"/>
    </xf>
    <xf numFmtId="170" fontId="10" fillId="0" borderId="0" xfId="24" applyNumberFormat="1" applyFont="1"/>
    <xf numFmtId="170" fontId="4" fillId="0" borderId="0" xfId="24" applyNumberFormat="1" applyFont="1"/>
    <xf numFmtId="40" fontId="4" fillId="0" borderId="0" xfId="0" applyNumberFormat="1" applyFont="1" applyAlignment="1">
      <alignment horizontal="left"/>
    </xf>
    <xf numFmtId="171" fontId="4" fillId="0" borderId="0" xfId="24" applyNumberFormat="1" applyFont="1"/>
    <xf numFmtId="165" fontId="2" fillId="0" borderId="0" xfId="0" applyNumberFormat="1" applyFont="1"/>
    <xf numFmtId="165" fontId="5" fillId="0" borderId="0" xfId="0" applyNumberFormat="1" applyFont="1"/>
    <xf numFmtId="39" fontId="4" fillId="0" borderId="0" xfId="7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0" fontId="4" fillId="0" borderId="0" xfId="8" quotePrefix="1" applyFont="1" applyAlignment="1">
      <alignment horizontal="center"/>
    </xf>
    <xf numFmtId="39" fontId="4" fillId="0" borderId="0" xfId="8" applyNumberFormat="1" applyFont="1"/>
    <xf numFmtId="39" fontId="4" fillId="0" borderId="0" xfId="8" applyNumberFormat="1" applyFont="1" applyAlignment="1">
      <alignment horizontal="center"/>
    </xf>
    <xf numFmtId="39" fontId="4" fillId="0" borderId="0" xfId="9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39" fontId="4" fillId="0" borderId="1" xfId="9" applyNumberFormat="1" applyFont="1" applyBorder="1"/>
    <xf numFmtId="39" fontId="4" fillId="0" borderId="1" xfId="8" applyNumberFormat="1" applyFont="1" applyBorder="1"/>
    <xf numFmtId="165" fontId="4" fillId="0" borderId="0" xfId="8" applyNumberFormat="1" applyFont="1"/>
    <xf numFmtId="166" fontId="4" fillId="0" borderId="0" xfId="4" applyNumberFormat="1" applyFont="1"/>
    <xf numFmtId="166" fontId="4" fillId="0" borderId="0" xfId="8" applyNumberFormat="1" applyFont="1"/>
    <xf numFmtId="165" fontId="4" fillId="0" borderId="0" xfId="4" applyNumberFormat="1" applyFont="1"/>
    <xf numFmtId="39" fontId="2" fillId="0" borderId="0" xfId="2" applyFont="1"/>
    <xf numFmtId="41" fontId="4" fillId="0" borderId="0" xfId="2" applyNumberFormat="1" applyFont="1"/>
    <xf numFmtId="49" fontId="4" fillId="0" borderId="0" xfId="2" quotePrefix="1" applyNumberFormat="1" applyFont="1" applyAlignment="1">
      <alignment horizontal="center"/>
    </xf>
    <xf numFmtId="165" fontId="4" fillId="0" borderId="1" xfId="4" applyNumberFormat="1" applyFont="1" applyBorder="1"/>
    <xf numFmtId="165" fontId="6" fillId="0" borderId="0" xfId="8" applyNumberFormat="1" applyFont="1"/>
    <xf numFmtId="166" fontId="6" fillId="0" borderId="0" xfId="4" applyNumberFormat="1" applyFont="1"/>
    <xf numFmtId="165" fontId="6" fillId="0" borderId="0" xfId="4" applyNumberFormat="1" applyFont="1"/>
    <xf numFmtId="39" fontId="10" fillId="0" borderId="0" xfId="8" quotePrefix="1" applyNumberFormat="1" applyFont="1" applyAlignment="1">
      <alignment horizontal="center"/>
    </xf>
    <xf numFmtId="39" fontId="10" fillId="0" borderId="0" xfId="8" applyNumberFormat="1" applyFont="1"/>
    <xf numFmtId="165" fontId="4" fillId="0" borderId="4" xfId="8" applyNumberFormat="1" applyFont="1" applyBorder="1"/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4" fillId="0" borderId="0" xfId="13" applyNumberFormat="1" applyFont="1" applyAlignment="1">
      <alignment horizontal="center"/>
    </xf>
    <xf numFmtId="0" fontId="14" fillId="0" borderId="0" xfId="20" applyNumberFormat="1" applyFont="1"/>
    <xf numFmtId="39" fontId="14" fillId="0" borderId="0" xfId="20" applyFont="1"/>
    <xf numFmtId="39" fontId="4" fillId="0" borderId="0" xfId="20" applyFont="1"/>
    <xf numFmtId="0" fontId="4" fillId="0" borderId="0" xfId="15" applyFont="1" applyAlignment="1">
      <alignment horizontal="left"/>
    </xf>
    <xf numFmtId="172" fontId="4" fillId="0" borderId="0" xfId="15" applyNumberFormat="1" applyFont="1"/>
    <xf numFmtId="0" fontId="14" fillId="0" borderId="0" xfId="15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67" fontId="4" fillId="0" borderId="0" xfId="2" applyNumberFormat="1" applyFont="1" applyAlignment="1">
      <alignment horizontal="center"/>
    </xf>
    <xf numFmtId="165" fontId="4" fillId="0" borderId="0" xfId="15" applyNumberFormat="1" applyFont="1" applyAlignment="1">
      <alignment horizontal="right"/>
    </xf>
    <xf numFmtId="0" fontId="2" fillId="0" borderId="0" xfId="13" applyFont="1"/>
    <xf numFmtId="0" fontId="2" fillId="0" borderId="0" xfId="15" applyFont="1"/>
    <xf numFmtId="49" fontId="15" fillId="0" borderId="0" xfId="2" applyNumberFormat="1" applyFont="1" applyAlignment="1">
      <alignment horizontal="center"/>
    </xf>
    <xf numFmtId="165" fontId="2" fillId="0" borderId="0" xfId="15" applyNumberFormat="1" applyFont="1"/>
    <xf numFmtId="165" fontId="2" fillId="0" borderId="0" xfId="18" applyNumberFormat="1" applyFont="1" applyFill="1"/>
    <xf numFmtId="169" fontId="2" fillId="0" borderId="0" xfId="15" applyNumberFormat="1" applyFont="1"/>
    <xf numFmtId="165" fontId="4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  <xf numFmtId="167" fontId="4" fillId="0" borderId="0" xfId="1" applyNumberFormat="1" applyFont="1"/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07" Type="http://schemas.openxmlformats.org/officeDocument/2006/relationships/customXml" Target="../customXml/item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theme" Target="theme/theme1.xml"/><Relationship Id="rId108" Type="http://schemas.openxmlformats.org/officeDocument/2006/relationships/customXml" Target="../customXml/item2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customXml" Target="../customXml/item3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?7BFA19B4" TargetMode="External"/><Relationship Id="rId1" Type="http://schemas.openxmlformats.org/officeDocument/2006/relationships/externalLinkPath" Target="file:///\\7BFA19B4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backupsic/NUTIYA/Budget/2017/1st%20Budget%202017/Received%20from%20Manager/1st%20discuss%20-%2023%20Nov'16/0_3rd%20-%202017%20Detailed%20sales%20forecast-target%2020161219%20-%20from%20K.Pun%2019%20Dec'16.xls?ECC74964" TargetMode="External"/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50-Aug51.xls?EB5DF4A0" TargetMode="External"/><Relationship Id="rId1" Type="http://schemas.openxmlformats.org/officeDocument/2006/relationships/externalLinkPath" Target="file:///\\EB5DF4A0\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jun50-aug50.xls?EB5DF4A0" TargetMode="External"/><Relationship Id="rId1" Type="http://schemas.openxmlformats.org/officeDocument/2006/relationships/externalLinkPath" Target="file:///\\EB5DF4A0\totalwkjun50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49-nov49.xls?EB5DF4A0" TargetMode="External"/><Relationship Id="rId1" Type="http://schemas.openxmlformats.org/officeDocument/2006/relationships/externalLinkPath" Target="file:///\\EB5DF4A0\totalwksep49-nov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wkdec48-feb49.xls?EB5DF4A0" TargetMode="External"/><Relationship Id="rId1" Type="http://schemas.openxmlformats.org/officeDocument/2006/relationships/externalLinkPath" Target="file:///\\EB5DF4A0\wkdec48-feb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B0D5633" TargetMode="External"/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BS"/>
      <sheetName val="Val_Ind"/>
      <sheetName val="KPI_Dict1"/>
      <sheetName val="KPI_Dict"/>
      <sheetName val="KPI_Dict2"/>
      <sheetName val="Standing Data"/>
      <sheetName val="Asset &amp; Liability"/>
      <sheetName val="Net asset value"/>
      <sheetName val="Machine2,3'04"/>
      <sheetName val="JJDHT"/>
      <sheetName val="Intro"/>
      <sheetName val="Master"/>
      <sheetName val="SKA"/>
      <sheetName val="db"/>
      <sheetName val="REPORT"/>
      <sheetName val="HP"/>
      <sheetName val="TMS2000"/>
      <sheetName val="CA Sheet"/>
      <sheetName val="FF-1"/>
      <sheetName val="FF-3"/>
      <sheetName val="FF_3"/>
      <sheetName val="MONTHLY"/>
      <sheetName val="BGT97STAFF"/>
      <sheetName val="description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pa group"/>
      <sheetName val="Newspaper"/>
      <sheetName val="BPR"/>
      <sheetName val="TrialBalance Q3-2002"/>
      <sheetName val="5) Parameters"/>
      <sheetName val="FF_21_a_"/>
      <sheetName val="FS"/>
      <sheetName val="Trial Balance"/>
      <sheetName val="GiaVL"/>
      <sheetName val="แผนงาน2012"/>
      <sheetName val="FKT_PJK"/>
      <sheetName val="IFS"/>
      <sheetName val="UF"/>
      <sheetName val="FF_2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total"/>
      <sheetName val="SAN REDUCED 1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/>
      <sheetData sheetId="27">
        <row r="12">
          <cell r="B12">
            <v>241100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/>
      <sheetData sheetId="31"/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 refreshError="1"/>
      <sheetData sheetId="47" refreshError="1"/>
      <sheetData sheetId="48">
        <row r="6">
          <cell r="J6">
            <v>0</v>
          </cell>
        </row>
      </sheetData>
      <sheetData sheetId="49"/>
      <sheetData sheetId="50">
        <row r="4">
          <cell r="G4">
            <v>7136</v>
          </cell>
        </row>
      </sheetData>
      <sheetData sheetId="51"/>
      <sheetData sheetId="52">
        <row r="12">
          <cell r="B12">
            <v>241100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J6">
            <v>0</v>
          </cell>
        </row>
      </sheetData>
      <sheetData sheetId="67"/>
      <sheetData sheetId="68"/>
      <sheetData sheetId="69"/>
      <sheetData sheetId="70"/>
      <sheetData sheetId="71"/>
      <sheetData sheetId="72">
        <row r="4">
          <cell r="G4">
            <v>7136</v>
          </cell>
        </row>
      </sheetData>
      <sheetData sheetId="73"/>
      <sheetData sheetId="74"/>
      <sheetData sheetId="75"/>
      <sheetData sheetId="76">
        <row r="4">
          <cell r="G4">
            <v>7136</v>
          </cell>
        </row>
      </sheetData>
      <sheetData sheetId="77"/>
      <sheetData sheetId="78"/>
      <sheetData sheetId="79"/>
      <sheetData sheetId="80">
        <row r="4">
          <cell r="G4">
            <v>7136</v>
          </cell>
        </row>
      </sheetData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>
        <row r="4">
          <cell r="G4">
            <v>7136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6">
          <cell r="J6">
            <v>0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Vat7%_ภายในเดือน_Junต้นฉบับ1"/>
      <sheetName val="1_accin_lcs_03_(2)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Sheet1"/>
      <sheetName val=" Index"/>
      <sheetName val="RATE"/>
      <sheetName val="1-57"/>
      <sheetName val="test 2"/>
      <sheetName val="AA-1"/>
      <sheetName val="อัตราค่าบรรทุก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FRECEFECBAILEYS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ex 1"/>
      <sheetName val="GL CB"/>
      <sheetName val="GL M"/>
      <sheetName val="10"/>
      <sheetName val="43"/>
      <sheetName val="Trial Balance"/>
      <sheetName val="TMS2000"/>
      <sheetName val="bblยังไม่จ่าย"/>
      <sheetName val="1) Asset Valuation"/>
      <sheetName val="5) Parameters"/>
      <sheetName val="งบทดลอง - ต.ค.2547"/>
      <sheetName val="FF_6"/>
      <sheetName val="TrialBalance Q3-2002"/>
      <sheetName val="D"/>
      <sheetName val="ชื่อหุ้น"/>
      <sheetName val="B&amp;S 1999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อัตรามรณะ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DATA ชำระโดย"/>
      <sheetName val="DATA ยืนยัน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B 200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pa_group5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งบดุล"/>
      <sheetName val="Fagor04-A3112e"/>
      <sheetName val="A"/>
      <sheetName val="STart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???????? "/>
      <sheetName val="発停サイクル表"/>
      <sheetName val="Trial Balance"/>
      <sheetName val="JJDHT"/>
      <sheetName val="งบการเงิน"/>
      <sheetName val="Standing data"/>
      <sheetName val="Sheet3"/>
      <sheetName val="Sale 0401"/>
      <sheetName val="criteria"/>
      <sheetName val="INFO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ยานพาหนะ"/>
      <sheetName val="D200-30.2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Asset &amp; Liability"/>
      <sheetName val="Net asset value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sheetNO"/>
      <sheetName val="K2"/>
      <sheetName val="CA"/>
      <sheetName val="AP 49"/>
      <sheetName val="TB12-42"/>
      <sheetName val="________ "/>
      <sheetName val="อัตราค่าบรรทุก"/>
      <sheetName val="VariableII  period"/>
      <sheetName val="TrialBalance Q3-2002"/>
      <sheetName val="Sum_THB"/>
      <sheetName val="JAN"/>
      <sheetName val="DPLA"/>
      <sheetName val="????????_"/>
      <sheetName val="ChqDemo-BBLApr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????????_1"/>
      <sheetName val="G_Chart1"/>
      <sheetName val="Trial_Balance1"/>
      <sheetName val="Q2_EXPECTED"/>
      <sheetName val="Wkgs_BS_Lead"/>
      <sheetName val="G_Chart2"/>
      <sheetName val="Staff_List3"/>
      <sheetName val="G_Chart3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RAMP Fin"/>
      <sheetName val="Machine2,3'04"/>
      <sheetName val="FF-1"/>
      <sheetName val="Code1"/>
      <sheetName val="QR_4.1"/>
      <sheetName val="HP"/>
      <sheetName val="_"/>
      <sheetName val="Ex-Rates"/>
      <sheetName val="C-3"/>
      <sheetName val="CL-DP"/>
      <sheetName val="Drop down"/>
      <sheetName val="Summary PL Y2020 RD ไม่รวมปันผล"/>
      <sheetName val="7_1_CUM2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Trial_Balance2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ale_05013"/>
      <sheetName val="Sale_04073"/>
      <sheetName val="Gain_Loss_Calculation3"/>
      <sheetName val="Sale_04083"/>
      <sheetName val="????????_3"/>
      <sheetName val="Trial_Balance3"/>
      <sheetName val="cal_(2)5"/>
      <sheetName val="ops_tb5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ale_05014"/>
      <sheetName val="Sale_04074"/>
      <sheetName val="Gain_Loss_Calculation4"/>
      <sheetName val="Sale_04084"/>
      <sheetName val="PL-Kip(after_adj)4"/>
      <sheetName val="????????_4"/>
      <sheetName val="Trial_Balance4"/>
      <sheetName val="Balance Sheet"/>
      <sheetName val="Income Statement"/>
      <sheetName val="REVENUE"/>
      <sheetName val="CRITERIA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เงินกู้ธนชาติ"/>
      <sheetName val="Stock Aging"/>
      <sheetName val="ตั๋วเงินรับ"/>
      <sheetName val="DEP12"/>
      <sheetName val="Sal+Car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Two Step Revenue Testing Master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PE-C4"/>
      <sheetName val="BS_Revise"/>
      <sheetName val="IS_Revise"/>
      <sheetName val="Country"/>
      <sheetName val="Customer"/>
      <sheetName val="Products"/>
      <sheetName val="Package"/>
      <sheetName val="MTO REV.0"/>
      <sheetName val="Capacity"/>
      <sheetName val="As"/>
      <sheetName val="Temp"/>
      <sheetName val="พนง.ทุกคน"/>
      <sheetName val="แบบฟอร์ม"/>
      <sheetName val="DataSheet"/>
      <sheetName val="Sheet2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 info"/>
      <sheetName val="F041"/>
      <sheetName val="Basic_Information"/>
      <sheetName val="Header"/>
      <sheetName val="Menu"/>
      <sheetName val="????"/>
      <sheetName val="ฝ่ายบัญชี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a"/>
      <sheetName val="FDR-Jan-99 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計算結果"/>
      <sheetName val="EX 1"/>
      <sheetName val="集計結果"/>
      <sheetName val=" analysis fp"/>
      <sheetName val="DGchitiet "/>
      <sheetName val="aa-1"/>
      <sheetName val="data_2002 Budget_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CODE A/R</v>
          </cell>
        </row>
      </sheetData>
      <sheetData sheetId="193">
        <row r="1">
          <cell r="A1" t="str">
            <v>CODE A/R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FF-4"/>
      <sheetName val="1 LeadSchedule"/>
      <sheetName val="ปัจจุบัน "/>
      <sheetName val="SALES"/>
      <sheetName val="FIXED FLOAT"/>
      <sheetName val="CODESS"/>
      <sheetName val="Ex-Rate"/>
      <sheetName val="Combine"/>
      <sheetName val="Index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FSA"/>
      <sheetName val="BAL42"/>
      <sheetName val="FF-1"/>
      <sheetName val="11922"/>
      <sheetName val="Details"/>
      <sheetName val="BPR"/>
      <sheetName val="BS"/>
      <sheetName val="ADJ - RATE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cost4-47"/>
      <sheetName val="CA Sheet"/>
      <sheetName val="ca comp"/>
      <sheetName val="FF_6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F1 Log On"/>
      <sheetName val="New Item"/>
      <sheetName val="group"/>
      <sheetName val="Data 2"/>
      <sheetName val="DEP1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bs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CODE,NAME"/>
      <sheetName val="Valuation"/>
      <sheetName val="Assumptions"/>
      <sheetName val="Customer"/>
      <sheetName val="ProductName"/>
      <sheetName val="DEP12"/>
      <sheetName val="FF_2"/>
      <sheetName val="feature"/>
      <sheetName val="B131 "/>
      <sheetName val="GL CB"/>
      <sheetName val="GL M"/>
      <sheetName val="FORMC94"/>
      <sheetName val="2002 Op Risk-I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40"/>
      <sheetName val="40-1"/>
      <sheetName val="40-2"/>
      <sheetName val="40-3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เรื่อง ค่ารับรอง (5200-06)</v>
          </cell>
        </row>
      </sheetData>
      <sheetData sheetId="28"/>
      <sheetData sheetId="29">
        <row r="2">
          <cell r="A2" t="str">
            <v>เรื่อง ค่ารับรอง (5200-06)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P&amp;L"/>
      <sheetName val="BS(old format)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BGT97STAFF"/>
      <sheetName val="พค45 "/>
      <sheetName val="PS-1995"/>
      <sheetName val="Sheet1"/>
      <sheetName val="EX 1"/>
      <sheetName val="HH"/>
      <sheetName val="AA-1"/>
      <sheetName val="CCL"/>
      <sheetName val="DY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LIM"/>
      <sheetName val="10-1 Media"/>
      <sheetName val="10-cut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งบการเงิน"/>
      <sheetName val="COST"/>
      <sheetName val="เงินกู้ธนชาติ"/>
      <sheetName val="เงินกู้ MGC"/>
      <sheetName val="EX_1"/>
      <sheetName val="วงเครดิต_3"/>
      <sheetName val="1214_Kartu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TO - SP"/>
      <sheetName val="List"/>
      <sheetName val="BPR"/>
      <sheetName val="FF_3"/>
      <sheetName val="FSA"/>
      <sheetName val="FF_2 _1_"/>
      <sheetName val="พค45_1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_Maincomp"/>
      <sheetName val="New Item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INTEREST"/>
      <sheetName val="Qty"/>
      <sheetName val="ELEC45-01"/>
      <sheetName val="Currency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Lead"/>
      <sheetName val="U4-Recruitment"/>
      <sheetName val="Ref"/>
      <sheetName val="Menu"/>
      <sheetName val="COMPUTER HARDWARE(IFM)_(A)"/>
      <sheetName val="Bedrreceptuur"/>
      <sheetName val="Vlookup"/>
      <sheetName val="STOCK CARD"/>
      <sheetName val="link location"/>
      <sheetName val="Company Info"/>
      <sheetName val="_2_ส่งข้อมูลต้นทุนฉีดให้บัญชี"/>
      <sheetName val="Summary"/>
      <sheetName val="CF"/>
      <sheetName val="SP37fin"/>
      <sheetName val="SP37mec"/>
      <sheetName val="SP37b"/>
      <sheetName val="frs_financial_2002 (2)"/>
      <sheetName val="ar1-6"/>
      <sheetName val="Links"/>
      <sheetName val="計算結果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GL_M"/>
      <sheetName val="GL_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1"/>
      <sheetName val="GL_CB1"/>
      <sheetName val="GL_M2"/>
      <sheetName val="GL_CB2"/>
      <sheetName val="#Lookup"/>
      <sheetName val="Exp"/>
      <sheetName val="TrialBalance Q3-2002"/>
      <sheetName val="180001"/>
      <sheetName val="FS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J2"/>
      <sheetName val="J1"/>
      <sheetName val="criteria"/>
      <sheetName val="Sale 0502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  <sheetName val="FF-6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รหัสทรัพย์สิน</v>
          </cell>
        </row>
      </sheetData>
      <sheetData sheetId="13">
        <row r="1">
          <cell r="A1" t="str">
            <v>รหัสทรัพย์สิน</v>
          </cell>
        </row>
      </sheetData>
      <sheetData sheetId="14" refreshError="1"/>
      <sheetData sheetId="15" refreshError="1"/>
      <sheetData sheetId="16"/>
      <sheetData sheetId="17"/>
      <sheetData sheetId="18" refreshError="1"/>
      <sheetData sheetId="19">
        <row r="1">
          <cell r="A1" t="str">
            <v>รหัสทรัพย์สิน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N002 Lead"/>
      <sheetName val="S33"/>
      <sheetName val="A4.3"/>
      <sheetName val="5_2547"/>
      <sheetName val="日別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substantive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DEP12"/>
      <sheetName val="FF_2 _1_"/>
      <sheetName val="B"/>
      <sheetName val="FSA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description"/>
      <sheetName val="Selection"/>
      <sheetName val="SSW_loan_OD"/>
      <sheetName val=""/>
      <sheetName val="B 60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DEPSYS47"/>
      <sheetName val="163040 LC-TR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  <sheetName val="IA Data"/>
      <sheetName val="H-110"/>
      <sheetName val="H-120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Location Codes"/>
      <sheetName val="feature"/>
      <sheetName val="FKT_PJK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J2"/>
      <sheetName val="J1"/>
      <sheetName val="10-1 Media"/>
      <sheetName val="10-cut"/>
      <sheetName val="Temp"/>
      <sheetName val="S33"/>
      <sheetName val="Zone1"/>
      <sheetName val="Zone2"/>
      <sheetName val="Standing data"/>
      <sheetName val="เงินกู้ธนชาติ"/>
      <sheetName val="เงินกู้ MGC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List"/>
      <sheetName val="Sniping to"/>
      <sheetName val="Drop Down"/>
      <sheetName val="Lookups"/>
      <sheetName val="P&amp;L"/>
      <sheetName val="TB_30-04-20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งบการเงิน"/>
      <sheetName val="cash flow 2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cation"/>
      <sheetName val="CUSTOMER"/>
      <sheetName val="cashflowcomp"/>
      <sheetName val="M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fagor04-a3112e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>
        <row r="1">
          <cell r="A1" t="str">
            <v>บริษัท เจเอสเอสอาร์ อ๊อกชั่น จำกัด</v>
          </cell>
        </row>
      </sheetData>
      <sheetData sheetId="110"/>
      <sheetData sheetId="111"/>
      <sheetData sheetId="112"/>
      <sheetData sheetId="113">
        <row r="1">
          <cell r="A1" t="str">
            <v>บริษัท เจเอสเอสอาร์ อ๊อกชั่น จำกัด</v>
          </cell>
        </row>
      </sheetData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>
        <row r="1">
          <cell r="A1" t="str">
            <v>ระยะทาง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ระยะทาง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1">
          <cell r="A1" t="str">
            <v>ระยะทาง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ระยะทาง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Order_Nov_w45"/>
      <sheetName val="Order_Oct_w40"/>
      <sheetName val="Order_Oct_w41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pa group"/>
      <sheetName val="GL CB"/>
      <sheetName val="GL M"/>
      <sheetName val="HH"/>
      <sheetName val="Machine2,3'04"/>
      <sheetName val="RSS9801"/>
      <sheetName val="Order_Nov_w45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sale0103"/>
      <sheetName val="ZENTEI2"/>
      <sheetName val="dBase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oan Calculator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TB_Worksheet"/>
      <sheetName val="TB_Worksheet1"/>
      <sheetName val="EQ4NTV"/>
      <sheetName val="Tra_bang"/>
      <sheetName val="Menu"/>
      <sheetName val="RS2005"/>
      <sheetName val="cash flow 2"/>
      <sheetName val="Sheet1"/>
      <sheetName val="List"/>
      <sheetName val="Project"/>
      <sheetName val="Detail_TB"/>
      <sheetName val="#ref"/>
      <sheetName val="Setup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/>
      <sheetData sheetId="166"/>
      <sheetData sheetId="167"/>
      <sheetData sheetId="168"/>
      <sheetData sheetId="16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อัตราค่าบรรทุก"/>
      <sheetName val="Employee"/>
      <sheetName val="JobOrder"/>
      <sheetName val="BUILD95"/>
      <sheetName val="事務所"/>
      <sheetName val="EQ4NTV"/>
      <sheetName val="MENU-DOP"/>
      <sheetName val="Temp"/>
      <sheetName val="พนง.ทุกคน"/>
      <sheetName val="219902"/>
      <sheetName val="Detail_TB"/>
      <sheetName val="Prod_Data"/>
      <sheetName val="Raw Data"/>
      <sheetName val="Statement"/>
      <sheetName val="ErrorUser"/>
      <sheetName val="Puu Pud pong"/>
      <sheetName val="Teriyaki"/>
      <sheetName val="Copy of STA_0306_SALE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Sale 0501"/>
      <sheetName val="stock1020v1.3"/>
      <sheetName val="JUNE EOH-MASTER (2)"/>
      <sheetName val="BS(old format)"/>
      <sheetName val="P&amp;L"/>
      <sheetName val="Actual 99 YTD"/>
      <sheetName val="Sampanny"/>
      <sheetName val="Donuts"/>
      <sheetName val="ศัพท์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Histogram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Graph"/>
      <sheetName val="Summary"/>
      <sheetName val="Raw_Data"/>
      <sheetName val="พนง_ทุกคน"/>
      <sheetName val="q1-2003"/>
      <sheetName val="???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Summary of Sale on June 2019</v>
          </cell>
        </row>
      </sheetData>
      <sheetData sheetId="55"/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/>
      <sheetData sheetId="60">
        <row r="1">
          <cell r="A1" t="str">
            <v>Summary of Sale on June 2019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SAMPANNY CO., LTD.</v>
          </cell>
        </row>
      </sheetData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RSS9801"/>
      <sheetName val="S33"/>
      <sheetName val="Bill No. 2 - Carpark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rm_list"/>
      <sheetName val="KHC_tax_computation_-05"/>
      <sheetName val="5 months (Interim)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FR管理工程図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ex 1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AR Data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CLIENT</v>
          </cell>
        </row>
      </sheetData>
      <sheetData sheetId="80"/>
      <sheetData sheetId="81">
        <row r="1">
          <cell r="A1" t="str">
            <v>CLIENT</v>
          </cell>
        </row>
      </sheetData>
      <sheetData sheetId="82"/>
      <sheetData sheetId="83"/>
      <sheetData sheetId="84"/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  <sheetName val="Key"/>
      <sheetName val="AssetType"/>
      <sheetName val="License BOI"/>
      <sheetName val="Asset Class"/>
      <sheetName val="Depre. Key"/>
      <sheetName val="type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L_to_20"/>
      <sheetName val="S201"/>
      <sheetName val="Elimination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CODE,NAME"/>
      <sheetName val="S33"/>
      <sheetName val="เขตการค้าย่อย"/>
      <sheetName val="Bill No. 2 - Carpark"/>
      <sheetName val="PIPE-HOT"/>
      <sheetName val="Machine2,3'04"/>
      <sheetName val="Input1"/>
      <sheetName val="Stock_Aging3"/>
      <sheetName val="หูใหม่"/>
      <sheetName val="CASE1"/>
      <sheetName val="STA HQ CESS 0311"/>
      <sheetName val="ตั๋วเงินรับ"/>
      <sheetName val="Project P&amp;L"/>
      <sheetName val="Header"/>
      <sheetName val="TB Worksheet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-DETAIL-STD04"/>
      <sheetName val="材料費明細(M)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กระทบ_CESS6"/>
      <sheetName val="CESS_03116"/>
      <sheetName val="Dtl_Adv_03116"/>
      <sheetName val="Dtl_Adv_03106"/>
      <sheetName val="Stock_Aging4"/>
      <sheetName val="Bill_No__2_-_Carpark"/>
      <sheetName val="BG-RM SUM BY TYPE"/>
      <sheetName val="tb09.30.04"/>
      <sheetName val="part-import"/>
      <sheetName val="part-local"/>
      <sheetName val="Order_Oct_w40"/>
      <sheetName val="Order_Oct_w41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SUM_EMC"/>
      <sheetName val="BQ (1)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Lead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PJ List"/>
      <sheetName val="C2"/>
      <sheetName val="佐賀"/>
      <sheetName val="栃木"/>
      <sheetName val="E001 Lead"/>
      <sheetName val="E100 Subledger with GL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Stock_Aging5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MA"/>
      <sheetName val="conso46"/>
      <sheetName val="Cash Flow"/>
      <sheetName val="Chart_of_Acc__1"/>
      <sheetName val="Cover_PC_Report1"/>
      <sheetName val="Chart_of_Acc__2"/>
      <sheetName val="Cover_PC_Report2"/>
      <sheetName val="Sale_0401"/>
      <sheetName val="data"/>
      <sheetName val="Chart_of_Acc__3"/>
      <sheetName val="Cover_PC_Report3"/>
      <sheetName val="Sale_04011"/>
      <sheetName val="Project_P&amp;L"/>
      <sheetName val="P001_Lead"/>
      <sheetName val="10-1_Media"/>
      <sheetName val="งบทดลอง_-_ต_ค_2547"/>
      <sheetName val="Staff_List"/>
      <sheetName val="GL_CB"/>
      <sheetName val="GL_M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CLIENT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ใบสำคัญจ่าย</v>
          </cell>
        </row>
      </sheetData>
      <sheetData sheetId="122"/>
      <sheetData sheetId="123" refreshError="1"/>
      <sheetData sheetId="124" refreshError="1"/>
      <sheetData sheetId="125">
        <row r="1">
          <cell r="A1" t="str">
            <v>ใบสำคัญจ่าย</v>
          </cell>
        </row>
      </sheetData>
      <sheetData sheetId="126">
        <row r="1">
          <cell r="A1" t="str">
            <v>ใบสำคัญจ่าย</v>
          </cell>
        </row>
      </sheetData>
      <sheetData sheetId="127">
        <row r="1">
          <cell r="A1" t="str">
            <v>ใบสำคัญจ่าย</v>
          </cell>
        </row>
      </sheetData>
      <sheetData sheetId="128">
        <row r="1">
          <cell r="A1" t="str">
            <v>ใบสำคัญจ่าย</v>
          </cell>
        </row>
      </sheetData>
      <sheetData sheetId="129">
        <row r="1">
          <cell r="A1" t="str">
            <v>ใบสำคัญจ่าย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ใบสำคัญจ่าย</v>
          </cell>
        </row>
      </sheetData>
      <sheetData sheetId="158"/>
      <sheetData sheetId="159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usdxau before"/>
      <sheetName val="workdone#1"/>
      <sheetName val="Sale0403"/>
      <sheetName val="งบการเงิน"/>
      <sheetName val="Bill No. 2 - Carpark"/>
      <sheetName val="BS"/>
      <sheetName val="emp111 Query"/>
      <sheetName val="List"/>
      <sheetName val="M_Maincomp"/>
      <sheetName val="D200-30.2"/>
      <sheetName val="Sale0402"/>
      <sheetName val="Header"/>
      <sheetName val="ELEC45-01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tb09.30.04"/>
      <sheetName val="PJ List"/>
      <sheetName val="all"/>
      <sheetName val="ตั๋วเงินรับ"/>
      <sheetName val="K-5"/>
      <sheetName val="CODE,NAME"/>
      <sheetName val="Deferred Charge"/>
      <sheetName val="U"/>
      <sheetName val="เงินกู้ MGC"/>
      <sheetName val="Staff List"/>
      <sheetName val="งบทดลองปภพ 4-47"/>
      <sheetName val="acs"/>
      <sheetName val="O3"/>
      <sheetName val="O4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เขตการค้าย่อย"/>
      <sheetName val="Mtl Summary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L to 20"/>
      <sheetName val="exp"/>
      <sheetName val="Cash Flow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Profit_Master"/>
      <sheetName val="Co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IPE-HOT"/>
      <sheetName val="Currency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1">
          <cell r="A1" t="str">
            <v>INVOICE</v>
          </cell>
        </row>
      </sheetData>
      <sheetData sheetId="57" refreshError="1"/>
      <sheetData sheetId="58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>
            <v>1</v>
          </cell>
        </row>
      </sheetData>
      <sheetData sheetId="247">
        <row r="1">
          <cell r="A1">
            <v>1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>
            <v>1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>
            <v>1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>
            <v>1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Siam Cee-Bee Chemical Co.,Ltd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Siam Cee-Bee Chemical Co.,Ltd</v>
          </cell>
        </row>
      </sheetData>
      <sheetData sheetId="315">
        <row r="1">
          <cell r="A1">
            <v>1</v>
          </cell>
        </row>
      </sheetData>
      <sheetData sheetId="316">
        <row r="1">
          <cell r="A1" t="str">
            <v>Siam Cee-Bee Chemical Co.,Ltd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>
            <v>1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Siam Cee-Bee Chemical Co.,Ltd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Siam Cee-Bee Chemical Co.,Ltd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Siam Cee-Bee Chemical Co.,Ltd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>
        <row r="1">
          <cell r="A1" t="str">
            <v>INVOICE</v>
          </cell>
        </row>
      </sheetData>
      <sheetData sheetId="355" refreshError="1"/>
      <sheetData sheetId="356">
        <row r="1">
          <cell r="A1" t="str">
            <v>INVOICE</v>
          </cell>
        </row>
      </sheetData>
      <sheetData sheetId="357" refreshError="1"/>
      <sheetData sheetId="358">
        <row r="1">
          <cell r="A1" t="str">
            <v>Siam Cee-Bee Chemical Co.,Ltd</v>
          </cell>
        </row>
      </sheetData>
      <sheetData sheetId="359" refreshError="1"/>
      <sheetData sheetId="360" refreshError="1"/>
      <sheetData sheetId="361" refreshError="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>
            <v>1</v>
          </cell>
        </row>
      </sheetData>
      <sheetData sheetId="385">
        <row r="1">
          <cell r="A1" t="str">
            <v>บริษัท ซี.เจ. เอ็กซ์เพรส กรุ๊ป จำกัด</v>
          </cell>
        </row>
      </sheetData>
      <sheetData sheetId="386">
        <row r="1">
          <cell r="A1" t="str">
            <v>บริษัท ซี.เจ. เอ็กซ์เพรส กรุ๊ป จำกัด</v>
          </cell>
        </row>
      </sheetData>
      <sheetData sheetId="387">
        <row r="1">
          <cell r="A1">
            <v>1</v>
          </cell>
        </row>
      </sheetData>
      <sheetData sheetId="388">
        <row r="1">
          <cell r="A1">
            <v>1</v>
          </cell>
        </row>
      </sheetData>
      <sheetData sheetId="389">
        <row r="1">
          <cell r="A1">
            <v>1</v>
          </cell>
        </row>
      </sheetData>
      <sheetData sheetId="390">
        <row r="1">
          <cell r="A1">
            <v>1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Assumptions"/>
      <sheetName val="TB-M"/>
      <sheetName val="Energy Rpt"/>
      <sheetName val="Entry"/>
      <sheetName val="Sale0307"/>
      <sheetName val="Sale0403"/>
      <sheetName val="Sale 0407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非固内訳"/>
      <sheetName val="งบทดลองปภพ 4-47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tb09_30_04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กระทบ_CESS8"/>
      <sheetName val="CESS_04028"/>
      <sheetName val="Dtl_Adv_04028"/>
      <sheetName val="Dtl_Adv_04018"/>
      <sheetName val="Sale_04018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MA"/>
      <sheetName val="Newspaper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"/>
      <sheetName val="เงินกู้_MGC"/>
      <sheetName val="คชจ_ดำเนินงาน6-43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"/>
      <sheetName val="Sale0307"/>
      <sheetName val="adj - rate"/>
      <sheetName val="Sale0406"/>
      <sheetName val="CODE,NAME"/>
      <sheetName val="ชื่อลูกค้า"/>
      <sheetName val="RSS9801"/>
      <sheetName val="SUMMARY (0)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AM_COST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TB"/>
      <sheetName val="Sale 0411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เขตการค้าย่อย"/>
      <sheetName val="PIPE-HOT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rod_Data"/>
      <sheetName val="Raw Data"/>
      <sheetName val="Cost_FG_12-09"/>
      <sheetName val="Cost_FG_12-091"/>
      <sheetName val="Cost_FG_12-092"/>
      <sheetName val="Sale_0404"/>
      <sheetName val="Names"/>
      <sheetName val="Selection"/>
      <sheetName val="12jun12"/>
      <sheetName val="15jun12"/>
      <sheetName val="16jun12"/>
      <sheetName val="9jun12"/>
      <sheetName val="aa-1"/>
      <sheetName val="STA HQ CESS 0403"/>
      <sheetName val="control testing procedures"/>
      <sheetName val="Cost_FG_12-093"/>
      <sheetName val="Sale_04041"/>
      <sheetName val="adj_-_rate"/>
      <sheetName val="Linkage_Quote"/>
      <sheetName val="เงินกู้_MGC"/>
      <sheetName val="คชจ_ดำเนินงาน6-43"/>
      <sheetName val="Thai_Summit_PKK-HW"/>
      <sheetName val="K_T.PrecisionDesign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Trial Balance"/>
      <sheetName val="PL_A05 APA Input"/>
      <sheetName val="Admin"/>
      <sheetName val="note_defect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Output sales tax (for internal use )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control_bs"/>
      <sheetName val="Comp_Mult_Calc"/>
      <sheetName val="Component Analysis"/>
      <sheetName val="Component Materiality"/>
      <sheetName val="Round"/>
      <sheetName val="Sale 0407"/>
      <sheetName val="Assumptions"/>
      <sheetName val="Data"/>
      <sheetName val="RATE"/>
      <sheetName val="#Lookup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FF_21_a_"/>
      <sheetName val="Job List1"/>
      <sheetName val="計画値"/>
      <sheetName val="FF-1"/>
      <sheetName val="個品ﾘｽﾄ"/>
      <sheetName val="STA HQ CESS 0404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J List"/>
      <sheetName val="invoice"/>
      <sheetName val="Sale0307"/>
      <sheetName val="Budget"/>
      <sheetName val="substantive procedures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PUF"/>
      <sheetName val="Component_Analysis"/>
      <sheetName val="Component_Materiality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/>
      <sheetData sheetId="224">
        <row r="1">
          <cell r="A1" t="str">
            <v>INVOICE</v>
          </cell>
        </row>
      </sheetData>
      <sheetData sheetId="225"/>
      <sheetData sheetId="226"/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component data"/>
      <sheetName val="BUDGET"/>
      <sheetName val="NOV"/>
      <sheetName val="Sale 0408"/>
      <sheetName val="ชื่อลูกค้า"/>
      <sheetName val="Customize Your Invoice"/>
      <sheetName val="aging local"/>
      <sheetName val="a"/>
      <sheetName val="RATE"/>
      <sheetName val="#Looku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UndueVat_P"/>
      <sheetName val="Cash"/>
      <sheetName val="Remittan2"/>
      <sheetName val="Paper box  (Small)"/>
      <sheetName val="ชื่อหุ้น"/>
      <sheetName val="B&amp;S 1999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2549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กระทบ_CESS8"/>
      <sheetName val="CESS_04068"/>
      <sheetName val="Dtl_Adv_04068"/>
      <sheetName val="Dtl_Adv_04058"/>
      <sheetName val="Sale_04048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Histogram"/>
      <sheetName val="Chart_of_Acc__1"/>
      <sheetName val="Cover_PC_Report1"/>
      <sheetName val="Chart_of_Acc__2"/>
      <sheetName val="Cover_PC_Report2"/>
      <sheetName val="Sale_0407"/>
      <sheetName val="Paper_box__(Small)"/>
      <sheetName val="description"/>
      <sheetName val="db"/>
      <sheetName val="REPORT"/>
      <sheetName val="Chart_of_Acc__3"/>
      <sheetName val="Cover_PC_Report3"/>
      <sheetName val="Sale_04071"/>
      <sheetName val="Paper_box__(Small)1"/>
      <sheetName val="component_data"/>
      <sheetName val="Stock_Aging"/>
      <sheetName val="B&amp;S_1999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INVOICE</v>
          </cell>
        </row>
      </sheetData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5">
          <cell r="A5" t="str">
            <v>Deferred Tax Assets</v>
          </cell>
        </row>
      </sheetData>
      <sheetData sheetId="257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 refreshError="1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data"/>
      <sheetName val="Sale 0411"/>
      <sheetName val="Sale_04011"/>
      <sheetName val="wcf"/>
      <sheetName val="#Lookup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Cash"/>
      <sheetName val="Outputtax_Undue"/>
      <sheetName val="0805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ELEC45-01"/>
      <sheetName val="Sale0307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08"/>
      <sheetName val="Sale_04081"/>
      <sheetName val="B-_1"/>
      <sheetName val="เงินกู้_MGC"/>
      <sheetName val="FY2019financial Graph Data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License BOI"/>
      <sheetName val="QR_4_1"/>
      <sheetName val="NewIndex_"/>
      <sheetName val="6A_CA"/>
      <sheetName val="CA_Sheet"/>
      <sheetName val="CORPORATE_TAX01"/>
      <sheetName val="ปัจจุบัน_"/>
      <sheetName val="FY2019financial_Graph_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BUILD95"/>
      <sheetName val="Sale 0501"/>
      <sheetName val="Data"/>
      <sheetName val="Asset group"/>
      <sheetName val="#Lookup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Input_Undue"/>
      <sheetName val="Deposit_Other"/>
      <sheetName val="cc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le_0411"/>
      <sheetName val="วงเครดิต 3"/>
      <sheetName val="a"/>
      <sheetName val="Sale_04111"/>
      <sheetName val="TB_Worksheet"/>
      <sheetName val="เงินกู้_MGC"/>
      <sheetName val="Thai_Summit_PKK-HW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(monthly)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 refreshError="1"/>
      <sheetData sheetId="62" refreshError="1"/>
      <sheetData sheetId="63">
        <row r="2">
          <cell r="A2" t="str">
            <v>L040278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>
        <row r="2">
          <cell r="A2" t="str">
            <v>L040278</v>
          </cell>
        </row>
      </sheetData>
      <sheetData sheetId="239">
        <row r="2">
          <cell r="A2" t="str">
            <v>L040278</v>
          </cell>
        </row>
      </sheetData>
      <sheetData sheetId="240">
        <row r="2">
          <cell r="A2" t="str">
            <v>L040278</v>
          </cell>
        </row>
      </sheetData>
      <sheetData sheetId="241">
        <row r="2">
          <cell r="A2" t="str">
            <v>L040278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A2" t="str">
            <v>L040278</v>
          </cell>
        </row>
      </sheetData>
      <sheetData sheetId="251">
        <row r="2">
          <cell r="A2" t="str">
            <v>L040278</v>
          </cell>
        </row>
      </sheetData>
      <sheetData sheetId="252">
        <row r="2">
          <cell r="A2" t="str">
            <v>L040278</v>
          </cell>
        </row>
      </sheetData>
      <sheetData sheetId="253"/>
      <sheetData sheetId="254"/>
      <sheetData sheetId="255"/>
      <sheetData sheetId="256">
        <row r="2">
          <cell r="A2" t="str">
            <v>L040278</v>
          </cell>
        </row>
      </sheetData>
      <sheetData sheetId="257"/>
      <sheetData sheetId="258"/>
      <sheetData sheetId="259"/>
      <sheetData sheetId="260">
        <row r="2">
          <cell r="A2" t="str">
            <v>L040278</v>
          </cell>
        </row>
      </sheetData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>
        <row r="2">
          <cell r="A2" t="str">
            <v>L040278</v>
          </cell>
        </row>
      </sheetData>
      <sheetData sheetId="285"/>
      <sheetData sheetId="286"/>
      <sheetData sheetId="287"/>
      <sheetData sheetId="288"/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2">
          <cell r="A2" t="str">
            <v>L040278</v>
          </cell>
        </row>
      </sheetData>
      <sheetData sheetId="298"/>
      <sheetData sheetId="299">
        <row r="2">
          <cell r="A2" t="str">
            <v>L040278</v>
          </cell>
        </row>
      </sheetData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"/>
      <sheetName val="Sale 0502"/>
      <sheetName val="Project P&amp;L"/>
      <sheetName val="Bill_No__2_-_Carpark3"/>
      <sheetName val="Sale04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คชจ.ดำเนินงาน6-43"/>
      <sheetName val="Account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Bill_No__2_-_Carpark5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คชจ_ดำเนินงาน6-43"/>
      <sheetName val="คชจ_ดำเนินงาน6-431"/>
      <sheetName val="คชจ_ดำเนินงาน6-432"/>
      <sheetName val="Sale_0501"/>
      <sheetName val="bgt97staff"/>
      <sheetName val="คชจ_ดำเนินงาน6-433"/>
      <sheetName val="Sale_05011"/>
      <sheetName val="Sale_0404"/>
      <sheetName val="CA_Sheet"/>
      <sheetName val="61_HR"/>
      <sheetName val="65_FINANCE"/>
      <sheetName val="งบทดลอง_-_ต_ค_25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?????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>
        <row r="1">
          <cell r="A1" t="str">
            <v>INVOICE</v>
          </cell>
        </row>
      </sheetData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_0404"/>
      <sheetName val="description"/>
      <sheetName val="Table"/>
      <sheetName val="M_Maincomp"/>
      <sheetName val="Sale_04041"/>
      <sheetName val="ลาออก"/>
      <sheetName val="Project P&amp;L"/>
      <sheetName val="Sale0403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Fagor04-A3112e"/>
      <sheetName val="SUM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ผ้าสำเร็จ"/>
      <sheetName val="LTX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Cash Flow"/>
      <sheetName val="Sale_0502"/>
      <sheetName val="สำนักงาน"/>
      <sheetName val="GL CB"/>
      <sheetName val="Sale_05021"/>
      <sheetName val="5)_Parameters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Variance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/>
      <sheetData sheetId="237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0406"/>
      <sheetName val="PS-199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Rv"/>
      <sheetName val="Data เวลา"/>
      <sheetName val="SUM"/>
      <sheetName val="VLOOKUP"/>
      <sheetName val="boq"/>
      <sheetName val="Sampling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Chart_of_Acc__1"/>
      <sheetName val="Cover_PC_Report1"/>
      <sheetName val="Chart_of_Acc__2"/>
      <sheetName val="Cover_PC_Report2"/>
      <sheetName val="Data_เวลา"/>
      <sheetName val="breakeven analysis"/>
      <sheetName val="ラミ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hart_of_Acc__3"/>
      <sheetName val="Cover_PC_Report3"/>
      <sheetName val="Data_เวลา1"/>
      <sheetName val="Sale_0407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???"/>
      <sheetName val="CST1198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Summary on June 25, 2019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Summary on June 25, 2019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&amp;C Centre"/>
      <sheetName val="Summary"/>
      <sheetName val="Data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Monthly_highlights"/>
      <sheetName val="MR5"/>
      <sheetName val="Detail"/>
      <sheetName val="Q2 EXPECTED"/>
      <sheetName val="Group"/>
      <sheetName val="C2"/>
      <sheetName val="Sale 0408"/>
      <sheetName val="EXｳｪｲﾄ0"/>
      <sheetName val="ปัจจุบัน "/>
      <sheetName val="Q2_EXPECTED"/>
      <sheetName val="งบดุล"/>
      <sheetName val="INFO"/>
      <sheetName val="EXIT"/>
      <sheetName val="chalinee ปี49"/>
      <sheetName val="RSS9801"/>
      <sheetName val="日程管理表"/>
      <sheetName val="title"/>
      <sheetName val="Formulas"/>
      <sheetName val="Excess Calc"/>
      <sheetName val="인원계획-미화"/>
      <sheetName val="110"/>
      <sheetName val="FF_6"/>
      <sheetName val="อุปกรณ์ a2"/>
      <sheetName val="อุปกรณ์ a1"/>
      <sheetName val="リスト"/>
      <sheetName val="Dropdownlist"/>
      <sheetName val="Tables"/>
      <sheetName val="Sheet1"/>
      <sheetName val="PS-1995"/>
      <sheetName val="Inventory &amp; Provision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SP amortize"/>
      <sheetName val="Trail"/>
      <sheetName val="BPI-LOP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Tax assets&amp;liab"/>
      <sheetName val="Sheet &amp; Coil (TTTC)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選択項目一覧"/>
      <sheetName val="ＣＡＭＹ　ＭⅢ"/>
      <sheetName val="InputPO_Del"/>
      <sheetName val="M001 - Lea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CA70-738A-46A5-9D89-925B0F726345}">
  <dimension ref="A1:M99"/>
  <sheetViews>
    <sheetView topLeftCell="A40" zoomScaleNormal="100" zoomScaleSheetLayoutView="100" workbookViewId="0">
      <selection activeCell="A69" sqref="A69:L69"/>
    </sheetView>
  </sheetViews>
  <sheetFormatPr defaultColWidth="9.140625" defaultRowHeight="21.75" x14ac:dyDescent="0.45"/>
  <cols>
    <col min="1" max="1" width="2.85546875" style="63" customWidth="1"/>
    <col min="2" max="2" width="7.140625" style="63" customWidth="1"/>
    <col min="3" max="3" width="9.140625" style="63"/>
    <col min="4" max="6" width="9.140625" style="63" customWidth="1"/>
    <col min="7" max="7" width="7.42578125" style="63" customWidth="1"/>
    <col min="8" max="8" width="8.85546875" style="63" customWidth="1"/>
    <col min="9" max="9" width="1.7109375" style="63" customWidth="1"/>
    <col min="10" max="10" width="14.7109375" style="63" customWidth="1"/>
    <col min="11" max="11" width="1.7109375" style="63" customWidth="1"/>
    <col min="12" max="12" width="14.7109375" style="63" customWidth="1"/>
    <col min="13" max="13" width="2.5703125" style="63" customWidth="1"/>
    <col min="14" max="16384" width="9.140625" style="63"/>
  </cols>
  <sheetData>
    <row r="1" spans="1:12" ht="25.5" customHeight="1" x14ac:dyDescent="0.45">
      <c r="A1" s="181" t="s">
        <v>65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25.5" customHeight="1" x14ac:dyDescent="0.45">
      <c r="A2" s="181" t="s">
        <v>133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25.5" customHeight="1" x14ac:dyDescent="0.45">
      <c r="A3" s="181" t="s">
        <v>144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25.5" customHeight="1" x14ac:dyDescent="0.4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25.5" customHeight="1" x14ac:dyDescent="0.45">
      <c r="A5" s="65"/>
      <c r="B5" s="65"/>
      <c r="C5" s="65"/>
      <c r="D5" s="65"/>
      <c r="E5" s="65"/>
      <c r="F5" s="65"/>
      <c r="G5" s="65"/>
      <c r="H5" s="65"/>
      <c r="I5" s="65"/>
      <c r="J5" s="66"/>
      <c r="K5" s="66"/>
      <c r="L5" s="67" t="s">
        <v>126</v>
      </c>
    </row>
    <row r="6" spans="1:12" ht="25.5" customHeight="1" x14ac:dyDescent="0.45">
      <c r="A6" s="65"/>
      <c r="B6" s="65"/>
      <c r="C6" s="65" t="s">
        <v>90</v>
      </c>
      <c r="D6" s="65"/>
      <c r="E6" s="65"/>
      <c r="F6" s="65"/>
      <c r="G6" s="65"/>
      <c r="H6" s="62" t="s">
        <v>3</v>
      </c>
      <c r="I6" s="62"/>
      <c r="J6" s="68" t="s">
        <v>145</v>
      </c>
      <c r="K6" s="62"/>
      <c r="L6" s="69" t="s">
        <v>132</v>
      </c>
    </row>
    <row r="7" spans="1:12" ht="25.5" customHeight="1" x14ac:dyDescent="0.45">
      <c r="A7" s="65"/>
      <c r="B7" s="65"/>
      <c r="C7" s="65"/>
      <c r="D7" s="65"/>
      <c r="E7" s="65"/>
      <c r="F7" s="65"/>
      <c r="G7" s="65"/>
      <c r="H7" s="62"/>
      <c r="I7" s="62"/>
      <c r="J7" s="70" t="s">
        <v>91</v>
      </c>
      <c r="K7" s="62"/>
      <c r="L7" s="70" t="s">
        <v>93</v>
      </c>
    </row>
    <row r="8" spans="1:12" ht="25.5" customHeight="1" x14ac:dyDescent="0.45">
      <c r="A8" s="65"/>
      <c r="B8" s="65"/>
      <c r="C8" s="65"/>
      <c r="D8" s="65"/>
      <c r="E8" s="65"/>
      <c r="F8" s="65"/>
      <c r="G8" s="65"/>
      <c r="H8" s="62"/>
      <c r="I8" s="62"/>
      <c r="J8" s="70" t="s">
        <v>92</v>
      </c>
      <c r="K8" s="62"/>
      <c r="L8" s="70" t="s">
        <v>94</v>
      </c>
    </row>
    <row r="9" spans="1:12" ht="25.5" customHeight="1" x14ac:dyDescent="0.45">
      <c r="A9" s="71" t="s">
        <v>4</v>
      </c>
      <c r="B9" s="65"/>
      <c r="C9" s="65"/>
      <c r="D9" s="65"/>
      <c r="E9" s="65"/>
      <c r="F9" s="65"/>
      <c r="G9" s="65"/>
      <c r="H9" s="65"/>
      <c r="I9" s="65"/>
      <c r="J9" s="72"/>
    </row>
    <row r="10" spans="1:12" ht="25.5" customHeight="1" x14ac:dyDescent="0.45">
      <c r="B10" s="73" t="s">
        <v>5</v>
      </c>
      <c r="C10" s="65"/>
      <c r="D10" s="65"/>
      <c r="E10" s="65"/>
      <c r="F10" s="65"/>
      <c r="G10" s="65"/>
      <c r="H10" s="74"/>
      <c r="I10" s="74"/>
      <c r="J10" s="65">
        <v>127145976</v>
      </c>
      <c r="L10" s="63">
        <v>176644887</v>
      </c>
    </row>
    <row r="11" spans="1:12" ht="25.5" customHeight="1" x14ac:dyDescent="0.45">
      <c r="B11" s="73" t="s">
        <v>6</v>
      </c>
      <c r="C11" s="65"/>
      <c r="D11" s="65"/>
      <c r="E11" s="65"/>
      <c r="F11" s="65"/>
      <c r="G11" s="65"/>
      <c r="H11" s="74">
        <v>4</v>
      </c>
      <c r="I11" s="74"/>
      <c r="J11" s="65">
        <v>111028961</v>
      </c>
      <c r="L11" s="63">
        <v>99310169</v>
      </c>
    </row>
    <row r="12" spans="1:12" ht="25.5" customHeight="1" x14ac:dyDescent="0.45">
      <c r="B12" s="73" t="s">
        <v>66</v>
      </c>
      <c r="C12" s="65"/>
      <c r="D12" s="65"/>
      <c r="E12" s="65"/>
      <c r="F12" s="65"/>
      <c r="G12" s="65"/>
      <c r="H12" s="74">
        <v>5</v>
      </c>
      <c r="I12" s="74"/>
      <c r="J12" s="65">
        <v>3447805</v>
      </c>
      <c r="L12" s="63">
        <v>3200166</v>
      </c>
    </row>
    <row r="13" spans="1:12" ht="25.5" customHeight="1" x14ac:dyDescent="0.45">
      <c r="B13" s="73" t="s">
        <v>7</v>
      </c>
      <c r="C13" s="65"/>
      <c r="D13" s="65"/>
      <c r="E13" s="65"/>
      <c r="F13" s="65"/>
      <c r="G13" s="65"/>
      <c r="H13" s="74">
        <v>6</v>
      </c>
      <c r="I13" s="74"/>
      <c r="J13" s="65">
        <v>163337212</v>
      </c>
      <c r="K13" s="65"/>
      <c r="L13" s="65">
        <v>140146221</v>
      </c>
    </row>
    <row r="14" spans="1:12" ht="25.5" customHeight="1" x14ac:dyDescent="0.45">
      <c r="B14" s="73" t="s">
        <v>8</v>
      </c>
      <c r="C14" s="65"/>
      <c r="D14" s="65"/>
      <c r="E14" s="65"/>
      <c r="F14" s="65"/>
      <c r="G14" s="65"/>
      <c r="H14" s="74"/>
      <c r="I14" s="74"/>
      <c r="J14" s="1">
        <v>90948</v>
      </c>
      <c r="K14" s="65"/>
      <c r="L14" s="65">
        <v>89689</v>
      </c>
    </row>
    <row r="15" spans="1:12" ht="25.5" customHeight="1" x14ac:dyDescent="0.45">
      <c r="A15" s="65"/>
      <c r="C15" s="73" t="s">
        <v>9</v>
      </c>
      <c r="D15" s="71"/>
      <c r="E15" s="71"/>
      <c r="F15" s="65"/>
      <c r="G15" s="65"/>
      <c r="H15" s="65"/>
      <c r="I15" s="65"/>
      <c r="J15" s="75">
        <f>SUM(J10:J14)</f>
        <v>405050902</v>
      </c>
      <c r="K15" s="65"/>
      <c r="L15" s="75">
        <f>SUM(L10:L14)</f>
        <v>419391132</v>
      </c>
    </row>
    <row r="16" spans="1:12" ht="25.5" customHeight="1" x14ac:dyDescent="0.45">
      <c r="A16" s="73" t="s">
        <v>10</v>
      </c>
      <c r="C16" s="71"/>
      <c r="D16" s="71"/>
      <c r="E16" s="71"/>
      <c r="F16" s="65"/>
      <c r="G16" s="65"/>
      <c r="H16" s="65"/>
      <c r="I16" s="65"/>
    </row>
    <row r="17" spans="1:13" ht="25.5" customHeight="1" x14ac:dyDescent="0.45">
      <c r="B17" s="71" t="s">
        <v>11</v>
      </c>
      <c r="C17" s="65"/>
      <c r="D17" s="65"/>
      <c r="E17" s="65"/>
      <c r="F17" s="65"/>
      <c r="G17" s="65"/>
      <c r="H17" s="74">
        <v>7</v>
      </c>
      <c r="I17" s="74"/>
      <c r="J17" s="1">
        <v>53781767</v>
      </c>
      <c r="L17" s="65">
        <v>50743022</v>
      </c>
    </row>
    <row r="18" spans="1:13" ht="25.5" customHeight="1" x14ac:dyDescent="0.45">
      <c r="B18" s="71" t="s">
        <v>12</v>
      </c>
      <c r="C18" s="65"/>
      <c r="D18" s="65"/>
      <c r="E18" s="65"/>
      <c r="F18" s="65"/>
      <c r="G18" s="65"/>
      <c r="H18" s="74">
        <v>8</v>
      </c>
      <c r="I18" s="74"/>
      <c r="J18" s="1">
        <v>6495598</v>
      </c>
      <c r="L18" s="1">
        <v>7552064</v>
      </c>
    </row>
    <row r="19" spans="1:13" ht="25.5" customHeight="1" x14ac:dyDescent="0.45">
      <c r="B19" s="71" t="s">
        <v>67</v>
      </c>
      <c r="C19" s="65"/>
      <c r="D19" s="65"/>
      <c r="E19" s="65"/>
      <c r="F19" s="65"/>
      <c r="G19" s="65"/>
      <c r="H19" s="74">
        <v>9</v>
      </c>
      <c r="I19" s="74"/>
      <c r="J19" s="1">
        <v>3874591</v>
      </c>
      <c r="K19" s="65"/>
      <c r="L19" s="65">
        <v>4158275</v>
      </c>
    </row>
    <row r="20" spans="1:13" ht="25.5" customHeight="1" x14ac:dyDescent="0.45">
      <c r="B20" s="71" t="s">
        <v>68</v>
      </c>
      <c r="C20" s="65"/>
      <c r="D20" s="65"/>
      <c r="E20" s="65"/>
      <c r="F20" s="65"/>
      <c r="G20" s="65"/>
      <c r="H20" s="74">
        <v>5</v>
      </c>
      <c r="I20" s="74"/>
      <c r="J20" s="1">
        <v>4729007</v>
      </c>
      <c r="K20" s="65"/>
      <c r="L20" s="65">
        <v>6517125</v>
      </c>
    </row>
    <row r="21" spans="1:13" ht="25.5" customHeight="1" x14ac:dyDescent="0.45">
      <c r="B21" s="71" t="s">
        <v>13</v>
      </c>
      <c r="C21" s="65"/>
      <c r="D21" s="65"/>
      <c r="E21" s="65"/>
      <c r="F21" s="65"/>
      <c r="G21" s="65"/>
      <c r="H21" s="72"/>
      <c r="I21" s="74"/>
      <c r="J21" s="1">
        <v>6775813</v>
      </c>
      <c r="K21" s="65"/>
      <c r="L21" s="65">
        <v>6215472</v>
      </c>
    </row>
    <row r="22" spans="1:13" ht="25.5" customHeight="1" x14ac:dyDescent="0.45">
      <c r="B22" s="71" t="s">
        <v>131</v>
      </c>
      <c r="C22" s="65"/>
      <c r="D22" s="65"/>
      <c r="E22" s="65"/>
      <c r="F22" s="65"/>
      <c r="G22" s="65"/>
      <c r="I22" s="74"/>
      <c r="J22" s="1">
        <v>44201000</v>
      </c>
      <c r="K22" s="65"/>
      <c r="L22" s="76">
        <v>20001000</v>
      </c>
    </row>
    <row r="23" spans="1:13" ht="25.5" customHeight="1" x14ac:dyDescent="0.45">
      <c r="B23" s="71" t="s">
        <v>14</v>
      </c>
      <c r="C23" s="65"/>
      <c r="D23" s="65"/>
      <c r="E23" s="65"/>
      <c r="F23" s="65"/>
      <c r="G23" s="65"/>
      <c r="H23" s="74">
        <v>10</v>
      </c>
      <c r="I23" s="65"/>
      <c r="J23" s="1">
        <v>443629</v>
      </c>
      <c r="K23" s="40"/>
      <c r="L23" s="77">
        <v>407729</v>
      </c>
    </row>
    <row r="24" spans="1:13" ht="25.5" customHeight="1" x14ac:dyDescent="0.45">
      <c r="B24" s="71"/>
      <c r="C24" s="73" t="s">
        <v>15</v>
      </c>
      <c r="D24" s="71"/>
      <c r="E24" s="71"/>
      <c r="F24" s="65"/>
      <c r="G24" s="65"/>
      <c r="H24" s="65"/>
      <c r="I24" s="65"/>
      <c r="J24" s="75">
        <f>SUM(J17:J23)</f>
        <v>120301405</v>
      </c>
      <c r="K24" s="65"/>
      <c r="L24" s="75">
        <f>SUM(L17:L23)</f>
        <v>95594687</v>
      </c>
    </row>
    <row r="25" spans="1:13" ht="25.5" customHeight="1" thickBot="1" x14ac:dyDescent="0.5">
      <c r="A25" s="73" t="s">
        <v>16</v>
      </c>
      <c r="B25" s="65"/>
      <c r="C25" s="65"/>
      <c r="D25" s="65"/>
      <c r="E25" s="65"/>
      <c r="F25" s="65"/>
      <c r="G25" s="65"/>
      <c r="H25" s="65"/>
      <c r="I25" s="65"/>
      <c r="J25" s="78">
        <f>J15+J24</f>
        <v>525352307</v>
      </c>
      <c r="K25" s="65"/>
      <c r="L25" s="78">
        <f>L15+L24</f>
        <v>514985819</v>
      </c>
    </row>
    <row r="26" spans="1:13" ht="25.5" customHeight="1" thickTop="1" x14ac:dyDescent="0.45">
      <c r="A26" s="71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</row>
    <row r="27" spans="1:13" ht="25.5" customHeight="1" x14ac:dyDescent="0.45">
      <c r="A27" s="71"/>
      <c r="C27" s="65"/>
      <c r="D27" s="65"/>
      <c r="E27" s="65"/>
      <c r="F27" s="65"/>
      <c r="G27" s="65"/>
      <c r="H27" s="65"/>
      <c r="I27" s="65"/>
      <c r="J27" s="65"/>
      <c r="K27" s="65"/>
      <c r="L27" s="65"/>
    </row>
    <row r="28" spans="1:13" ht="25.5" customHeight="1" x14ac:dyDescent="0.45">
      <c r="A28" s="73" t="s">
        <v>141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</row>
    <row r="29" spans="1:13" ht="25.5" customHeight="1" x14ac:dyDescent="0.45"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37"/>
      <c r="M29" s="37"/>
    </row>
    <row r="30" spans="1:13" ht="25.5" customHeight="1" x14ac:dyDescent="0.45">
      <c r="B30" s="65"/>
      <c r="C30" s="71"/>
      <c r="D30" s="71"/>
      <c r="E30" s="71"/>
      <c r="F30" s="65"/>
      <c r="G30" s="65"/>
      <c r="H30" s="65"/>
      <c r="I30" s="65"/>
      <c r="J30" s="65"/>
      <c r="K30" s="65"/>
      <c r="L30" s="65"/>
    </row>
    <row r="31" spans="1:13" ht="25.5" customHeight="1" x14ac:dyDescent="0.45">
      <c r="A31" s="88"/>
      <c r="B31" s="125"/>
      <c r="C31" s="79" t="s">
        <v>115</v>
      </c>
      <c r="D31" s="125"/>
      <c r="E31" s="64"/>
      <c r="F31" s="64"/>
      <c r="G31" s="114"/>
      <c r="H31" s="64"/>
      <c r="I31" s="64"/>
      <c r="J31" s="65"/>
      <c r="K31" s="65"/>
      <c r="L31" s="65"/>
    </row>
    <row r="32" spans="1:13" ht="25.5" customHeight="1" x14ac:dyDescent="0.45">
      <c r="A32" s="79"/>
      <c r="B32" s="126"/>
      <c r="C32" s="79" t="s">
        <v>116</v>
      </c>
      <c r="D32" s="79"/>
      <c r="E32" s="64"/>
      <c r="F32" s="64"/>
      <c r="G32" s="114"/>
      <c r="H32" s="64"/>
      <c r="I32" s="64"/>
      <c r="J32" s="65"/>
      <c r="K32" s="65"/>
      <c r="L32" s="65"/>
    </row>
    <row r="33" spans="1:13" x14ac:dyDescent="0.45">
      <c r="A33" s="65"/>
      <c r="D33" s="65"/>
      <c r="E33" s="65"/>
      <c r="F33" s="65"/>
      <c r="G33" s="65"/>
      <c r="H33" s="65"/>
      <c r="I33" s="65"/>
      <c r="J33" s="65"/>
      <c r="K33" s="65"/>
      <c r="L33" s="65"/>
    </row>
    <row r="34" spans="1:13" ht="25.5" customHeight="1" x14ac:dyDescent="0.45">
      <c r="A34" s="181" t="s">
        <v>0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</row>
    <row r="35" spans="1:13" ht="25.5" customHeight="1" x14ac:dyDescent="0.45">
      <c r="A35" s="181" t="str">
        <f>A1</f>
        <v>SEI MEDICAL PUBLIC COMPANY LIMITED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</row>
    <row r="36" spans="1:13" ht="25.5" customHeight="1" x14ac:dyDescent="0.45">
      <c r="A36" s="181" t="s">
        <v>127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</row>
    <row r="37" spans="1:13" ht="25.5" customHeight="1" x14ac:dyDescent="0.45">
      <c r="A37" s="181" t="str">
        <f>A3</f>
        <v>AS AT JUNE 30, 2026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</row>
    <row r="38" spans="1:13" ht="25.5" customHeight="1" x14ac:dyDescent="0.4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</row>
    <row r="39" spans="1:13" ht="25.5" customHeight="1" x14ac:dyDescent="0.45">
      <c r="A39" s="62"/>
      <c r="B39" s="62"/>
      <c r="C39" s="62"/>
      <c r="D39" s="62"/>
      <c r="E39" s="62"/>
      <c r="F39" s="62"/>
      <c r="G39" s="62"/>
      <c r="H39" s="62"/>
      <c r="I39" s="62"/>
      <c r="J39" s="66"/>
      <c r="K39" s="66"/>
      <c r="L39" s="67" t="s">
        <v>126</v>
      </c>
    </row>
    <row r="40" spans="1:13" ht="25.5" customHeight="1" x14ac:dyDescent="0.45">
      <c r="B40" s="65"/>
      <c r="C40" s="65" t="s">
        <v>130</v>
      </c>
      <c r="D40" s="65"/>
      <c r="E40" s="65"/>
      <c r="F40" s="65"/>
      <c r="G40" s="65"/>
      <c r="H40" s="62" t="s">
        <v>3</v>
      </c>
      <c r="I40" s="62"/>
      <c r="J40" s="69" t="str">
        <f>+J6</f>
        <v>June 30, 2026</v>
      </c>
      <c r="K40" s="62"/>
      <c r="L40" s="69" t="s">
        <v>132</v>
      </c>
    </row>
    <row r="41" spans="1:13" ht="25.5" customHeight="1" x14ac:dyDescent="0.45">
      <c r="B41" s="65"/>
      <c r="C41" s="65"/>
      <c r="D41" s="65"/>
      <c r="E41" s="65"/>
      <c r="F41" s="65"/>
      <c r="G41" s="65"/>
      <c r="H41" s="62"/>
      <c r="I41" s="62"/>
      <c r="J41" s="70" t="s">
        <v>91</v>
      </c>
      <c r="K41" s="62"/>
      <c r="L41" s="70" t="s">
        <v>93</v>
      </c>
    </row>
    <row r="42" spans="1:13" ht="25.5" customHeight="1" x14ac:dyDescent="0.45">
      <c r="B42" s="65"/>
      <c r="C42" s="65"/>
      <c r="D42" s="65"/>
      <c r="E42" s="65"/>
      <c r="F42" s="65"/>
      <c r="G42" s="65"/>
      <c r="H42" s="62"/>
      <c r="I42" s="62"/>
      <c r="J42" s="70" t="s">
        <v>92</v>
      </c>
      <c r="K42" s="62"/>
      <c r="L42" s="70" t="s">
        <v>94</v>
      </c>
    </row>
    <row r="43" spans="1:13" ht="25.5" customHeight="1" x14ac:dyDescent="0.45">
      <c r="A43" s="71" t="s">
        <v>129</v>
      </c>
      <c r="C43" s="65"/>
      <c r="D43" s="65"/>
      <c r="E43" s="65"/>
      <c r="F43" s="65"/>
      <c r="G43" s="65"/>
      <c r="H43" s="80"/>
      <c r="I43" s="65"/>
      <c r="J43" s="72"/>
    </row>
    <row r="44" spans="1:13" ht="25.5" customHeight="1" x14ac:dyDescent="0.45">
      <c r="A44" s="71"/>
      <c r="B44" s="63" t="s">
        <v>98</v>
      </c>
      <c r="C44" s="65"/>
      <c r="D44" s="65"/>
      <c r="E44" s="65"/>
      <c r="F44" s="65"/>
      <c r="G44" s="65"/>
      <c r="H44" s="81">
        <v>11</v>
      </c>
      <c r="I44" s="65"/>
      <c r="J44" s="1">
        <v>118804233</v>
      </c>
      <c r="L44" s="65">
        <v>83130849</v>
      </c>
    </row>
    <row r="45" spans="1:13" ht="25.5" customHeight="1" x14ac:dyDescent="0.45">
      <c r="B45" s="71" t="s">
        <v>17</v>
      </c>
      <c r="C45" s="65"/>
      <c r="D45" s="65"/>
      <c r="E45" s="65"/>
      <c r="F45" s="65"/>
      <c r="G45" s="65"/>
      <c r="H45" s="81">
        <v>12</v>
      </c>
      <c r="I45" s="74"/>
      <c r="J45" s="1">
        <v>58078068</v>
      </c>
      <c r="L45" s="1">
        <v>76363220</v>
      </c>
      <c r="M45" s="82"/>
    </row>
    <row r="46" spans="1:13" ht="25.5" customHeight="1" x14ac:dyDescent="0.45">
      <c r="A46" s="71"/>
      <c r="B46" s="71" t="s">
        <v>69</v>
      </c>
      <c r="C46" s="65"/>
      <c r="D46" s="65"/>
      <c r="E46" s="65"/>
      <c r="F46" s="65"/>
      <c r="G46" s="65"/>
      <c r="H46" s="81">
        <v>13</v>
      </c>
      <c r="I46" s="74"/>
      <c r="J46" s="1">
        <v>3785438</v>
      </c>
      <c r="K46" s="65"/>
      <c r="L46" s="1">
        <v>3807721</v>
      </c>
    </row>
    <row r="47" spans="1:13" ht="25.5" customHeight="1" x14ac:dyDescent="0.45">
      <c r="A47" s="71"/>
      <c r="B47" s="71" t="s">
        <v>95</v>
      </c>
      <c r="C47" s="65"/>
      <c r="D47" s="65"/>
      <c r="E47" s="65"/>
      <c r="F47" s="65"/>
      <c r="G47" s="65"/>
      <c r="H47" s="72">
        <v>14</v>
      </c>
      <c r="I47" s="74"/>
      <c r="J47" s="1">
        <v>2166195</v>
      </c>
      <c r="K47" s="65"/>
      <c r="L47" s="1">
        <v>2030268</v>
      </c>
    </row>
    <row r="48" spans="1:13" ht="25.5" customHeight="1" x14ac:dyDescent="0.45">
      <c r="B48" s="71" t="s">
        <v>128</v>
      </c>
      <c r="C48" s="65"/>
      <c r="D48" s="65"/>
      <c r="E48" s="65"/>
      <c r="F48" s="65"/>
      <c r="G48" s="65"/>
      <c r="H48" s="83"/>
      <c r="I48" s="74"/>
      <c r="J48" s="1">
        <v>3154910</v>
      </c>
      <c r="K48" s="65"/>
      <c r="L48" s="63">
        <v>3734872</v>
      </c>
    </row>
    <row r="49" spans="1:13" ht="25.5" customHeight="1" x14ac:dyDescent="0.45">
      <c r="B49" s="71" t="s">
        <v>96</v>
      </c>
      <c r="C49" s="65"/>
      <c r="D49" s="65"/>
      <c r="E49" s="65"/>
      <c r="F49" s="65"/>
      <c r="G49" s="65"/>
      <c r="H49" s="81"/>
      <c r="I49" s="74"/>
      <c r="J49" s="1">
        <v>10669527</v>
      </c>
      <c r="K49" s="65"/>
      <c r="L49" s="65">
        <v>10965588</v>
      </c>
    </row>
    <row r="50" spans="1:13" ht="25.5" customHeight="1" x14ac:dyDescent="0.45">
      <c r="B50" s="71" t="s">
        <v>18</v>
      </c>
      <c r="C50" s="65"/>
      <c r="D50" s="65"/>
      <c r="E50" s="65"/>
      <c r="F50" s="65"/>
      <c r="G50" s="65"/>
      <c r="H50" s="83"/>
      <c r="I50" s="74"/>
      <c r="J50" s="1">
        <v>1423121</v>
      </c>
      <c r="K50" s="65"/>
      <c r="L50" s="1">
        <v>1268394</v>
      </c>
    </row>
    <row r="51" spans="1:13" ht="25.5" customHeight="1" x14ac:dyDescent="0.45">
      <c r="A51" s="65"/>
      <c r="C51" s="73" t="s">
        <v>19</v>
      </c>
      <c r="D51" s="71"/>
      <c r="E51" s="71"/>
      <c r="F51" s="65"/>
      <c r="G51" s="65"/>
      <c r="H51" s="80"/>
      <c r="I51" s="65"/>
      <c r="J51" s="75">
        <f>SUM(J44:J50)</f>
        <v>198081492</v>
      </c>
      <c r="K51" s="65"/>
      <c r="L51" s="75">
        <f>SUM(L44:L50)</f>
        <v>181300912</v>
      </c>
    </row>
    <row r="52" spans="1:13" ht="25.5" customHeight="1" x14ac:dyDescent="0.45">
      <c r="A52" s="73" t="s">
        <v>20</v>
      </c>
      <c r="C52" s="71"/>
      <c r="D52" s="71"/>
      <c r="E52" s="71"/>
      <c r="F52" s="65"/>
      <c r="G52" s="65"/>
      <c r="H52" s="80"/>
      <c r="I52" s="65"/>
    </row>
    <row r="53" spans="1:13" ht="25.5" customHeight="1" x14ac:dyDescent="0.45">
      <c r="B53" s="73" t="s">
        <v>71</v>
      </c>
      <c r="C53" s="65"/>
      <c r="D53" s="65"/>
      <c r="E53" s="65"/>
      <c r="F53" s="65"/>
      <c r="G53" s="65"/>
      <c r="H53" s="81">
        <v>13</v>
      </c>
      <c r="I53" s="74"/>
      <c r="J53" s="63">
        <v>3884608</v>
      </c>
      <c r="K53" s="65"/>
      <c r="L53" s="1">
        <v>5773073</v>
      </c>
    </row>
    <row r="54" spans="1:13" ht="25.5" customHeight="1" x14ac:dyDescent="0.45">
      <c r="B54" s="73" t="s">
        <v>21</v>
      </c>
      <c r="C54" s="65"/>
      <c r="D54" s="65"/>
      <c r="E54" s="65"/>
      <c r="F54" s="65"/>
      <c r="G54" s="65"/>
      <c r="H54" s="72">
        <v>14</v>
      </c>
      <c r="I54" s="74"/>
      <c r="J54" s="1">
        <v>4963022</v>
      </c>
      <c r="K54" s="65"/>
      <c r="L54" s="1">
        <v>6071117</v>
      </c>
    </row>
    <row r="55" spans="1:13" ht="25.5" customHeight="1" x14ac:dyDescent="0.45">
      <c r="B55" s="73" t="s">
        <v>22</v>
      </c>
      <c r="C55" s="65"/>
      <c r="D55" s="65"/>
      <c r="E55" s="65"/>
      <c r="F55" s="65"/>
      <c r="G55" s="65"/>
      <c r="H55" s="81">
        <v>15</v>
      </c>
      <c r="I55" s="74"/>
      <c r="J55" s="1">
        <v>10270528</v>
      </c>
      <c r="K55" s="65"/>
      <c r="L55" s="1">
        <v>9451371</v>
      </c>
    </row>
    <row r="56" spans="1:13" ht="25.5" customHeight="1" x14ac:dyDescent="0.45">
      <c r="B56" s="73" t="s">
        <v>97</v>
      </c>
      <c r="C56" s="65"/>
      <c r="D56" s="65"/>
      <c r="E56" s="65"/>
      <c r="F56" s="65"/>
      <c r="G56" s="65"/>
      <c r="H56" s="83"/>
      <c r="I56" s="74"/>
      <c r="J56" s="2">
        <v>387465</v>
      </c>
      <c r="K56" s="65"/>
      <c r="L56" s="2">
        <v>382851</v>
      </c>
    </row>
    <row r="57" spans="1:13" ht="25.5" customHeight="1" x14ac:dyDescent="0.45">
      <c r="A57" s="71"/>
      <c r="B57" s="65"/>
      <c r="C57" s="73" t="s">
        <v>23</v>
      </c>
      <c r="D57" s="71"/>
      <c r="E57" s="71"/>
      <c r="F57" s="65"/>
      <c r="G57" s="65"/>
      <c r="H57" s="84"/>
      <c r="J57" s="65">
        <f>SUM(J53:J56)</f>
        <v>19505623</v>
      </c>
      <c r="K57" s="65"/>
      <c r="L57" s="65">
        <f>SUM(L53:L56)</f>
        <v>21678412</v>
      </c>
    </row>
    <row r="58" spans="1:13" ht="25.5" customHeight="1" x14ac:dyDescent="0.45">
      <c r="A58" s="65"/>
      <c r="C58" s="73" t="s">
        <v>24</v>
      </c>
      <c r="D58" s="71"/>
      <c r="E58" s="71"/>
      <c r="F58" s="65"/>
      <c r="G58" s="65"/>
      <c r="H58" s="80"/>
      <c r="I58" s="65"/>
      <c r="J58" s="75">
        <f>J51+J57</f>
        <v>217587115</v>
      </c>
      <c r="K58" s="65"/>
      <c r="L58" s="75">
        <f>L51+L57</f>
        <v>202979324</v>
      </c>
    </row>
    <row r="59" spans="1:13" ht="25.5" customHeight="1" x14ac:dyDescent="0.45">
      <c r="A59" s="65"/>
      <c r="C59" s="71"/>
      <c r="D59" s="71"/>
      <c r="E59" s="71"/>
      <c r="F59" s="65"/>
      <c r="G59" s="65"/>
      <c r="H59" s="65"/>
      <c r="I59" s="65"/>
      <c r="J59" s="65"/>
      <c r="K59" s="65"/>
      <c r="L59" s="65"/>
    </row>
    <row r="60" spans="1:13" ht="25.5" customHeight="1" x14ac:dyDescent="0.45">
      <c r="A60" s="65"/>
      <c r="C60" s="71"/>
      <c r="D60" s="71"/>
      <c r="E60" s="71"/>
      <c r="F60" s="65"/>
      <c r="G60" s="65"/>
      <c r="H60" s="65"/>
      <c r="I60" s="65"/>
      <c r="J60" s="65"/>
      <c r="K60" s="65"/>
      <c r="L60" s="65"/>
    </row>
    <row r="61" spans="1:13" ht="25.5" customHeight="1" x14ac:dyDescent="0.45">
      <c r="A61" s="73" t="s">
        <v>141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37"/>
      <c r="M61" s="37"/>
    </row>
    <row r="62" spans="1:13" ht="25.5" customHeight="1" x14ac:dyDescent="0.45">
      <c r="A62" s="71"/>
      <c r="B62" s="65"/>
      <c r="C62" s="65"/>
      <c r="D62" s="65"/>
      <c r="E62" s="65"/>
      <c r="F62" s="65"/>
      <c r="G62" s="65"/>
      <c r="H62" s="65"/>
      <c r="I62" s="65"/>
      <c r="J62" s="3"/>
      <c r="K62" s="65"/>
      <c r="L62" s="65"/>
    </row>
    <row r="63" spans="1:13" ht="25.5" customHeight="1" x14ac:dyDescent="0.45">
      <c r="A63" s="71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</row>
    <row r="64" spans="1:13" x14ac:dyDescent="0.45">
      <c r="A64" s="88"/>
      <c r="B64" s="125"/>
      <c r="C64" s="79" t="s">
        <v>115</v>
      </c>
      <c r="D64" s="125"/>
      <c r="E64" s="64"/>
      <c r="F64" s="64"/>
      <c r="G64" s="114"/>
      <c r="H64" s="64"/>
      <c r="I64" s="64"/>
      <c r="J64" s="65"/>
      <c r="K64" s="65"/>
      <c r="L64" s="65"/>
    </row>
    <row r="65" spans="1:12" x14ac:dyDescent="0.45">
      <c r="A65" s="79"/>
      <c r="B65" s="126"/>
      <c r="C65" s="79" t="s">
        <v>116</v>
      </c>
      <c r="D65" s="79"/>
      <c r="E65" s="64"/>
      <c r="F65" s="64"/>
      <c r="G65" s="114"/>
      <c r="H65" s="64"/>
      <c r="I65" s="64"/>
      <c r="J65" s="65"/>
      <c r="K65" s="65"/>
      <c r="L65" s="65"/>
    </row>
    <row r="66" spans="1:12" x14ac:dyDescent="0.45">
      <c r="A66" s="65"/>
      <c r="D66" s="65"/>
      <c r="E66" s="65"/>
      <c r="F66" s="65"/>
      <c r="G66" s="65"/>
      <c r="H66" s="65"/>
      <c r="I66" s="65"/>
      <c r="J66" s="65"/>
      <c r="K66" s="65"/>
      <c r="L66" s="65"/>
    </row>
    <row r="67" spans="1:12" ht="25.5" customHeight="1" x14ac:dyDescent="0.45">
      <c r="A67" s="181" t="s">
        <v>1</v>
      </c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</row>
    <row r="68" spans="1:12" ht="25.5" customHeight="1" x14ac:dyDescent="0.45">
      <c r="A68" s="181" t="str">
        <f>A1</f>
        <v>SEI MEDICAL PUBLIC COMPANY LIMITED</v>
      </c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</row>
    <row r="69" spans="1:12" ht="25.5" customHeight="1" x14ac:dyDescent="0.45">
      <c r="A69" s="181" t="s">
        <v>127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</row>
    <row r="70" spans="1:12" ht="25.5" customHeight="1" x14ac:dyDescent="0.45">
      <c r="A70" s="181" t="str">
        <f>A3</f>
        <v>AS AT JUNE 30, 2026</v>
      </c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</row>
    <row r="71" spans="1:12" ht="25.5" customHeight="1" x14ac:dyDescent="0.45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</row>
    <row r="72" spans="1:12" ht="25.5" customHeight="1" x14ac:dyDescent="0.45">
      <c r="A72" s="62"/>
      <c r="B72" s="62"/>
      <c r="C72" s="62"/>
      <c r="D72" s="62"/>
      <c r="E72" s="62"/>
      <c r="F72" s="62"/>
      <c r="G72" s="62"/>
      <c r="H72" s="62"/>
      <c r="I72" s="62"/>
      <c r="J72" s="66"/>
      <c r="K72" s="66"/>
      <c r="L72" s="67" t="s">
        <v>126</v>
      </c>
    </row>
    <row r="73" spans="1:12" ht="25.5" customHeight="1" x14ac:dyDescent="0.45">
      <c r="B73" s="65"/>
      <c r="C73" s="65" t="s">
        <v>125</v>
      </c>
      <c r="D73" s="65"/>
      <c r="E73" s="65"/>
      <c r="F73" s="65"/>
      <c r="G73" s="65"/>
      <c r="H73" s="62" t="s">
        <v>3</v>
      </c>
      <c r="I73" s="62"/>
      <c r="J73" s="69" t="str">
        <f>J6</f>
        <v>June 30, 2026</v>
      </c>
      <c r="K73" s="62"/>
      <c r="L73" s="69" t="s">
        <v>132</v>
      </c>
    </row>
    <row r="74" spans="1:12" ht="25.5" customHeight="1" x14ac:dyDescent="0.45">
      <c r="B74" s="65"/>
      <c r="C74" s="65"/>
      <c r="D74" s="65"/>
      <c r="E74" s="65"/>
      <c r="F74" s="65"/>
      <c r="G74" s="65"/>
      <c r="H74" s="62"/>
      <c r="I74" s="62"/>
      <c r="J74" s="70" t="s">
        <v>91</v>
      </c>
      <c r="K74" s="62"/>
      <c r="L74" s="70" t="s">
        <v>93</v>
      </c>
    </row>
    <row r="75" spans="1:12" ht="25.5" customHeight="1" x14ac:dyDescent="0.45">
      <c r="B75" s="65"/>
      <c r="C75" s="65"/>
      <c r="D75" s="65"/>
      <c r="E75" s="65"/>
      <c r="F75" s="65"/>
      <c r="G75" s="65"/>
      <c r="H75" s="62"/>
      <c r="I75" s="62"/>
      <c r="J75" s="70" t="s">
        <v>92</v>
      </c>
      <c r="K75" s="62"/>
      <c r="L75" s="70" t="s">
        <v>94</v>
      </c>
    </row>
    <row r="76" spans="1:12" ht="25.5" customHeight="1" x14ac:dyDescent="0.45">
      <c r="A76" s="71" t="s">
        <v>25</v>
      </c>
      <c r="B76" s="65"/>
      <c r="C76" s="65"/>
      <c r="D76" s="65"/>
      <c r="E76" s="65"/>
      <c r="F76" s="65"/>
      <c r="G76" s="65"/>
      <c r="H76" s="65"/>
      <c r="I76" s="65"/>
    </row>
    <row r="77" spans="1:12" ht="25.5" customHeight="1" x14ac:dyDescent="0.45">
      <c r="B77" s="71" t="s">
        <v>124</v>
      </c>
      <c r="C77" s="65"/>
      <c r="D77" s="65"/>
      <c r="E77" s="65"/>
      <c r="F77" s="65"/>
      <c r="G77" s="65"/>
      <c r="H77" s="62"/>
      <c r="I77" s="65"/>
    </row>
    <row r="78" spans="1:12" ht="25.5" customHeight="1" x14ac:dyDescent="0.45">
      <c r="B78" s="71" t="s">
        <v>123</v>
      </c>
      <c r="C78" s="65"/>
      <c r="D78" s="65"/>
      <c r="E78" s="65"/>
      <c r="F78" s="65"/>
      <c r="G78" s="65"/>
      <c r="H78" s="74"/>
      <c r="I78" s="74"/>
    </row>
    <row r="79" spans="1:12" ht="25.5" customHeight="1" thickBot="1" x14ac:dyDescent="0.5">
      <c r="B79" s="71"/>
      <c r="C79" s="71" t="s">
        <v>72</v>
      </c>
      <c r="D79" s="65"/>
      <c r="E79" s="65"/>
      <c r="F79" s="65"/>
      <c r="G79" s="65"/>
      <c r="H79" s="74"/>
      <c r="I79" s="74"/>
      <c r="J79" s="85">
        <f>170000000*0.5</f>
        <v>85000000</v>
      </c>
      <c r="L79" s="85">
        <f>170000000*0.5</f>
        <v>85000000</v>
      </c>
    </row>
    <row r="80" spans="1:12" ht="25.5" customHeight="1" thickTop="1" x14ac:dyDescent="0.45">
      <c r="B80" s="73" t="s">
        <v>102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</row>
    <row r="81" spans="1:13" ht="25.5" customHeight="1" x14ac:dyDescent="0.45">
      <c r="B81" s="71"/>
      <c r="C81" s="71" t="s">
        <v>72</v>
      </c>
      <c r="D81" s="65"/>
      <c r="E81" s="65"/>
      <c r="F81" s="65"/>
      <c r="G81" s="65"/>
      <c r="H81" s="74"/>
      <c r="I81" s="65"/>
      <c r="J81" s="65">
        <v>85000000</v>
      </c>
      <c r="K81" s="65"/>
      <c r="L81" s="65">
        <v>85000000</v>
      </c>
    </row>
    <row r="82" spans="1:13" ht="25.5" customHeight="1" x14ac:dyDescent="0.45">
      <c r="B82" s="73" t="s">
        <v>26</v>
      </c>
      <c r="C82" s="65"/>
      <c r="D82" s="65"/>
      <c r="E82" s="65"/>
      <c r="F82" s="65"/>
      <c r="G82" s="65"/>
      <c r="H82" s="74"/>
      <c r="I82" s="65"/>
      <c r="J82" s="63">
        <v>125236454</v>
      </c>
      <c r="K82" s="65"/>
      <c r="L82" s="65">
        <v>125236454</v>
      </c>
    </row>
    <row r="83" spans="1:13" ht="25.5" customHeight="1" x14ac:dyDescent="0.45">
      <c r="A83" s="71"/>
      <c r="B83" s="79" t="s">
        <v>99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</row>
    <row r="84" spans="1:13" ht="25.5" customHeight="1" x14ac:dyDescent="0.45">
      <c r="A84" s="71"/>
      <c r="B84" s="79" t="s">
        <v>58</v>
      </c>
      <c r="C84" s="65"/>
      <c r="D84" s="65"/>
      <c r="E84" s="65"/>
      <c r="F84" s="65"/>
      <c r="G84" s="65"/>
      <c r="H84" s="62">
        <v>16</v>
      </c>
      <c r="I84" s="65"/>
      <c r="J84" s="65">
        <f>'Shareholders'' Equity'!L14</f>
        <v>8300000</v>
      </c>
      <c r="K84" s="65"/>
      <c r="L84" s="65">
        <v>7500000</v>
      </c>
    </row>
    <row r="85" spans="1:13" ht="25.5" customHeight="1" x14ac:dyDescent="0.45">
      <c r="B85" s="73" t="s">
        <v>28</v>
      </c>
      <c r="C85" s="65"/>
      <c r="D85" s="65"/>
      <c r="E85" s="65"/>
      <c r="F85" s="65"/>
      <c r="G85" s="65"/>
      <c r="H85" s="62">
        <v>17</v>
      </c>
      <c r="I85" s="65"/>
      <c r="J85" s="63">
        <f>'Shareholders'' Equity'!N14</f>
        <v>89228738</v>
      </c>
      <c r="K85" s="65"/>
      <c r="L85" s="65">
        <v>94270041</v>
      </c>
    </row>
    <row r="86" spans="1:13" ht="25.5" customHeight="1" x14ac:dyDescent="0.45">
      <c r="B86" s="65"/>
      <c r="C86" s="73" t="s">
        <v>29</v>
      </c>
      <c r="D86" s="71"/>
      <c r="E86" s="71"/>
      <c r="F86" s="65"/>
      <c r="G86" s="65"/>
      <c r="H86" s="65"/>
      <c r="I86" s="65"/>
      <c r="J86" s="75">
        <f>SUM(J81:J85)</f>
        <v>307765192</v>
      </c>
      <c r="K86" s="65"/>
      <c r="L86" s="75">
        <f>SUM(L81:L85)</f>
        <v>312006495</v>
      </c>
    </row>
    <row r="87" spans="1:13" ht="25.5" customHeight="1" thickBot="1" x14ac:dyDescent="0.5">
      <c r="A87" s="73" t="s">
        <v>30</v>
      </c>
      <c r="B87" s="65"/>
      <c r="C87" s="65"/>
      <c r="D87" s="65"/>
      <c r="E87" s="65"/>
      <c r="F87" s="65"/>
      <c r="G87" s="65"/>
      <c r="H87" s="65"/>
      <c r="I87" s="65"/>
      <c r="J87" s="85">
        <f>+J58+J86</f>
        <v>525352307</v>
      </c>
      <c r="K87" s="65"/>
      <c r="L87" s="85">
        <f>+L58+L86</f>
        <v>514985819</v>
      </c>
    </row>
    <row r="88" spans="1:13" ht="25.5" customHeight="1" thickTop="1" x14ac:dyDescent="0.45">
      <c r="A88" s="71"/>
      <c r="B88" s="65"/>
      <c r="C88" s="65"/>
      <c r="D88" s="65"/>
      <c r="E88" s="65"/>
      <c r="F88" s="65"/>
      <c r="G88" s="65"/>
      <c r="H88" s="65"/>
      <c r="I88" s="65"/>
      <c r="J88" s="52"/>
      <c r="K88" s="65"/>
      <c r="L88" s="65"/>
      <c r="M88" s="86"/>
    </row>
    <row r="89" spans="1:13" ht="25.5" customHeight="1" x14ac:dyDescent="0.45">
      <c r="A89" s="71"/>
      <c r="B89" s="65"/>
      <c r="C89" s="65"/>
      <c r="D89" s="65"/>
      <c r="E89" s="65"/>
      <c r="F89" s="65"/>
      <c r="G89" s="65"/>
      <c r="H89" s="65"/>
      <c r="I89" s="65"/>
      <c r="J89" s="12"/>
      <c r="K89" s="65"/>
      <c r="L89" s="65"/>
      <c r="M89" s="86"/>
    </row>
    <row r="90" spans="1:13" ht="25.5" customHeight="1" x14ac:dyDescent="0.45"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37"/>
      <c r="M90" s="37"/>
    </row>
    <row r="91" spans="1:13" ht="25.5" customHeight="1" x14ac:dyDescent="0.45">
      <c r="A91" s="71"/>
      <c r="B91" s="65"/>
      <c r="C91" s="65"/>
      <c r="D91" s="65"/>
      <c r="E91" s="65"/>
      <c r="F91" s="65"/>
      <c r="G91" s="65"/>
      <c r="H91" s="65"/>
      <c r="I91" s="65"/>
      <c r="J91" s="3"/>
      <c r="K91" s="65"/>
      <c r="L91" s="65"/>
    </row>
    <row r="92" spans="1:13" ht="25.5" customHeight="1" x14ac:dyDescent="0.45">
      <c r="A92" s="71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</row>
    <row r="93" spans="1:13" ht="25.5" customHeight="1" x14ac:dyDescent="0.45"/>
    <row r="94" spans="1:13" ht="25.5" customHeight="1" x14ac:dyDescent="0.45">
      <c r="A94" s="73" t="s">
        <v>141</v>
      </c>
    </row>
    <row r="95" spans="1:13" ht="25.5" customHeight="1" x14ac:dyDescent="0.45"/>
    <row r="98" spans="1:9" x14ac:dyDescent="0.45">
      <c r="A98" s="88"/>
      <c r="B98" s="125"/>
      <c r="C98" s="79" t="s">
        <v>115</v>
      </c>
      <c r="D98" s="125"/>
      <c r="E98" s="64"/>
      <c r="F98" s="64"/>
      <c r="G98" s="114"/>
      <c r="H98" s="64"/>
      <c r="I98" s="64"/>
    </row>
    <row r="99" spans="1:9" x14ac:dyDescent="0.45">
      <c r="A99" s="79"/>
      <c r="B99" s="126"/>
      <c r="C99" s="79" t="s">
        <v>116</v>
      </c>
      <c r="D99" s="79"/>
      <c r="E99" s="64"/>
      <c r="F99" s="64"/>
      <c r="G99" s="114"/>
      <c r="H99" s="64"/>
      <c r="I99" s="64"/>
    </row>
  </sheetData>
  <mergeCells count="11">
    <mergeCell ref="A36:L36"/>
    <mergeCell ref="A1:L1"/>
    <mergeCell ref="A2:L2"/>
    <mergeCell ref="A3:L3"/>
    <mergeCell ref="A34:L34"/>
    <mergeCell ref="A35:L35"/>
    <mergeCell ref="A37:L37"/>
    <mergeCell ref="A67:L67"/>
    <mergeCell ref="A68:L68"/>
    <mergeCell ref="A69:L69"/>
    <mergeCell ref="A70:L70"/>
  </mergeCells>
  <pageMargins left="0.98425196850393704" right="0.19685039370078741" top="0.59055118110236227" bottom="0.19685039370078741" header="0.31496062992125984" footer="0.35433070866141736"/>
  <pageSetup paperSize="9" scale="95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6B4F9-54EE-4F0D-A362-1C974C1810D5}">
  <dimension ref="A1:K38"/>
  <sheetViews>
    <sheetView topLeftCell="A13" zoomScaleNormal="100" zoomScaleSheetLayoutView="100" workbookViewId="0">
      <selection activeCell="I30" sqref="I30"/>
    </sheetView>
  </sheetViews>
  <sheetFormatPr defaultColWidth="9.140625" defaultRowHeight="23.25" customHeight="1" x14ac:dyDescent="0.45"/>
  <cols>
    <col min="1" max="1" width="5.7109375" style="88" customWidth="1"/>
    <col min="2" max="2" width="9.140625" style="88" customWidth="1"/>
    <col min="3" max="3" width="9.140625" style="88"/>
    <col min="4" max="4" width="28.7109375" style="88" customWidth="1"/>
    <col min="5" max="5" width="9.140625" style="88" customWidth="1"/>
    <col min="6" max="6" width="1.5703125" style="88" customWidth="1"/>
    <col min="7" max="7" width="15.42578125" style="113" customWidth="1"/>
    <col min="8" max="8" width="1.7109375" style="88" customWidth="1"/>
    <col min="9" max="9" width="15.42578125" style="88" customWidth="1"/>
    <col min="10" max="10" width="1.5703125" style="88" customWidth="1"/>
    <col min="11" max="11" width="13.5703125" style="88" bestFit="1" customWidth="1"/>
    <col min="12" max="16384" width="9.140625" style="88"/>
  </cols>
  <sheetData>
    <row r="1" spans="1:11" ht="23.25" customHeight="1" x14ac:dyDescent="0.45">
      <c r="A1" s="182" t="s">
        <v>65</v>
      </c>
      <c r="B1" s="182"/>
      <c r="C1" s="182"/>
      <c r="D1" s="182"/>
      <c r="E1" s="182"/>
      <c r="F1" s="182"/>
      <c r="G1" s="182"/>
      <c r="H1" s="182"/>
      <c r="I1" s="182"/>
    </row>
    <row r="2" spans="1:11" ht="23.25" customHeight="1" x14ac:dyDescent="0.45">
      <c r="A2" s="182" t="s">
        <v>54</v>
      </c>
      <c r="B2" s="182"/>
      <c r="C2" s="182"/>
      <c r="D2" s="182"/>
      <c r="E2" s="182"/>
      <c r="F2" s="182"/>
      <c r="G2" s="182"/>
      <c r="H2" s="182"/>
      <c r="I2" s="182"/>
    </row>
    <row r="3" spans="1:11" ht="23.25" customHeight="1" x14ac:dyDescent="0.45">
      <c r="A3" s="182" t="s">
        <v>150</v>
      </c>
      <c r="B3" s="182"/>
      <c r="C3" s="182"/>
      <c r="D3" s="182"/>
      <c r="E3" s="182"/>
      <c r="F3" s="182"/>
      <c r="G3" s="182"/>
      <c r="H3" s="182"/>
      <c r="I3" s="182"/>
      <c r="J3" s="87"/>
    </row>
    <row r="4" spans="1:11" customFormat="1" ht="23.25" customHeight="1" x14ac:dyDescent="0.5">
      <c r="A4" s="182" t="s">
        <v>53</v>
      </c>
      <c r="B4" s="182"/>
      <c r="C4" s="182"/>
      <c r="D4" s="182"/>
      <c r="E4" s="182"/>
      <c r="F4" s="182"/>
      <c r="G4" s="182"/>
      <c r="H4" s="182"/>
      <c r="I4" s="182"/>
      <c r="J4" s="87"/>
    </row>
    <row r="5" spans="1:11" ht="23.25" customHeight="1" x14ac:dyDescent="0.45">
      <c r="A5" s="87"/>
      <c r="B5" s="87"/>
      <c r="C5" s="87"/>
      <c r="D5" s="87"/>
      <c r="E5" s="87"/>
      <c r="F5" s="87"/>
      <c r="G5" s="89"/>
      <c r="H5" s="87"/>
      <c r="I5" s="87"/>
    </row>
    <row r="6" spans="1:11" ht="23.25" customHeight="1" x14ac:dyDescent="0.45">
      <c r="A6" s="64"/>
      <c r="B6" s="64"/>
      <c r="C6" s="64"/>
      <c r="D6" s="64"/>
      <c r="E6" s="64"/>
      <c r="F6" s="64"/>
      <c r="G6" s="90"/>
      <c r="H6" s="91"/>
      <c r="I6" s="92" t="s">
        <v>2</v>
      </c>
    </row>
    <row r="7" spans="1:11" ht="23.25" customHeight="1" x14ac:dyDescent="0.45">
      <c r="A7" s="64"/>
      <c r="B7" s="64"/>
      <c r="C7" s="64"/>
      <c r="D7" s="64"/>
      <c r="E7" s="87" t="s">
        <v>3</v>
      </c>
      <c r="F7" s="64"/>
      <c r="G7" s="68" t="s">
        <v>145</v>
      </c>
      <c r="H7" s="87"/>
      <c r="I7" s="68" t="s">
        <v>146</v>
      </c>
      <c r="K7" s="93"/>
    </row>
    <row r="8" spans="1:11" ht="23.25" customHeight="1" x14ac:dyDescent="0.45">
      <c r="A8" s="64" t="s">
        <v>73</v>
      </c>
      <c r="B8" s="64"/>
      <c r="C8" s="64"/>
      <c r="D8" s="64"/>
      <c r="E8" s="87"/>
      <c r="F8" s="64"/>
      <c r="G8" s="94"/>
      <c r="H8" s="87"/>
      <c r="I8" s="94"/>
      <c r="K8" s="93"/>
    </row>
    <row r="9" spans="1:11" ht="23.25" customHeight="1" x14ac:dyDescent="0.45">
      <c r="A9" s="95" t="s">
        <v>100</v>
      </c>
      <c r="C9" s="64"/>
      <c r="D9" s="64"/>
      <c r="E9" s="64"/>
      <c r="F9" s="64"/>
      <c r="G9" s="65">
        <v>97923332</v>
      </c>
      <c r="H9" s="96"/>
      <c r="I9" s="65">
        <v>90776884</v>
      </c>
      <c r="K9" s="93"/>
    </row>
    <row r="10" spans="1:11" ht="23.25" customHeight="1" x14ac:dyDescent="0.45">
      <c r="A10" s="95" t="s">
        <v>101</v>
      </c>
      <c r="C10" s="64"/>
      <c r="D10" s="64"/>
      <c r="E10" s="64"/>
      <c r="F10" s="64"/>
      <c r="G10" s="97">
        <v>13101767</v>
      </c>
      <c r="H10" s="96"/>
      <c r="I10" s="97">
        <v>11512832</v>
      </c>
      <c r="K10" s="93"/>
    </row>
    <row r="11" spans="1:11" ht="23.25" customHeight="1" x14ac:dyDescent="0.45">
      <c r="A11" s="95" t="s">
        <v>74</v>
      </c>
      <c r="C11" s="64"/>
      <c r="D11" s="64"/>
      <c r="E11" s="64"/>
      <c r="F11" s="64"/>
      <c r="G11" s="99">
        <f>SUM(G9:G10)</f>
        <v>111025099</v>
      </c>
      <c r="H11" s="100"/>
      <c r="I11" s="99">
        <f>SUM(I9:I10)</f>
        <v>102289716</v>
      </c>
      <c r="K11" s="93"/>
    </row>
    <row r="12" spans="1:11" ht="23.25" customHeight="1" x14ac:dyDescent="0.45">
      <c r="A12" s="95" t="s">
        <v>75</v>
      </c>
      <c r="C12" s="64"/>
      <c r="D12" s="64"/>
      <c r="E12" s="64"/>
      <c r="F12" s="64"/>
      <c r="G12" s="65"/>
      <c r="H12" s="96"/>
      <c r="I12" s="65"/>
      <c r="K12" s="93"/>
    </row>
    <row r="13" spans="1:11" ht="23.25" customHeight="1" x14ac:dyDescent="0.45">
      <c r="A13" s="95" t="s">
        <v>76</v>
      </c>
      <c r="C13" s="64"/>
      <c r="D13" s="64"/>
      <c r="E13" s="64"/>
      <c r="F13" s="64"/>
      <c r="G13" s="100">
        <v>-63264449</v>
      </c>
      <c r="H13" s="96"/>
      <c r="I13" s="100">
        <v>-62324879</v>
      </c>
      <c r="K13" s="93"/>
    </row>
    <row r="14" spans="1:11" ht="23.25" customHeight="1" x14ac:dyDescent="0.45">
      <c r="A14" s="101" t="s">
        <v>77</v>
      </c>
      <c r="C14" s="64"/>
      <c r="D14" s="64"/>
      <c r="E14" s="64"/>
      <c r="F14" s="64"/>
      <c r="G14" s="97">
        <v>-9092611</v>
      </c>
      <c r="H14" s="96"/>
      <c r="I14" s="97">
        <v>-9216185</v>
      </c>
      <c r="K14" s="93"/>
    </row>
    <row r="15" spans="1:11" ht="23.25" customHeight="1" x14ac:dyDescent="0.45">
      <c r="A15" s="101" t="s">
        <v>78</v>
      </c>
      <c r="C15" s="64"/>
      <c r="D15" s="64"/>
      <c r="E15" s="64"/>
      <c r="F15" s="64"/>
      <c r="G15" s="97">
        <f>SUM(G13:G14)</f>
        <v>-72357060</v>
      </c>
      <c r="H15" s="100"/>
      <c r="I15" s="97">
        <f>SUM(I13:I14)</f>
        <v>-71541064</v>
      </c>
      <c r="K15" s="93"/>
    </row>
    <row r="16" spans="1:11" ht="23.25" customHeight="1" x14ac:dyDescent="0.45">
      <c r="A16" s="103" t="s">
        <v>31</v>
      </c>
      <c r="C16" s="101"/>
      <c r="D16" s="64"/>
      <c r="E16" s="64"/>
      <c r="F16" s="64"/>
      <c r="G16" s="100">
        <f>+G11+G15</f>
        <v>38668039</v>
      </c>
      <c r="H16" s="100"/>
      <c r="I16" s="100">
        <f>+I11+I15</f>
        <v>30748652</v>
      </c>
    </row>
    <row r="17" spans="1:9" ht="23.25" customHeight="1" x14ac:dyDescent="0.45">
      <c r="A17" s="84" t="s">
        <v>32</v>
      </c>
      <c r="C17" s="101"/>
      <c r="D17" s="64"/>
      <c r="E17" s="64"/>
      <c r="F17" s="64"/>
      <c r="G17" s="100">
        <v>153286</v>
      </c>
      <c r="H17" s="96"/>
      <c r="I17" s="100">
        <v>1562547</v>
      </c>
    </row>
    <row r="18" spans="1:9" ht="23.25" customHeight="1" x14ac:dyDescent="0.45">
      <c r="A18" s="84" t="s">
        <v>35</v>
      </c>
      <c r="C18" s="101"/>
      <c r="D18" s="64"/>
      <c r="E18" s="64"/>
      <c r="F18" s="64"/>
      <c r="G18" s="100">
        <v>326326</v>
      </c>
      <c r="H18" s="96"/>
      <c r="I18" s="100">
        <v>434986</v>
      </c>
    </row>
    <row r="19" spans="1:9" ht="23.25" customHeight="1" x14ac:dyDescent="0.45">
      <c r="A19" s="95" t="s">
        <v>33</v>
      </c>
      <c r="B19" s="104"/>
      <c r="C19" s="105"/>
      <c r="D19" s="64"/>
      <c r="E19" s="64"/>
      <c r="F19" s="64"/>
      <c r="G19" s="106">
        <v>-19931972</v>
      </c>
      <c r="H19" s="96"/>
      <c r="I19" s="106">
        <v>-13178474</v>
      </c>
    </row>
    <row r="20" spans="1:9" ht="23.25" customHeight="1" x14ac:dyDescent="0.45">
      <c r="A20" s="95" t="s">
        <v>34</v>
      </c>
      <c r="B20" s="104"/>
      <c r="C20" s="105"/>
      <c r="D20" s="64"/>
      <c r="E20" s="64"/>
      <c r="F20" s="64"/>
      <c r="G20" s="107">
        <v>-10085292</v>
      </c>
      <c r="H20" s="96"/>
      <c r="I20" s="107">
        <v>-9037575</v>
      </c>
    </row>
    <row r="21" spans="1:9" ht="23.25" customHeight="1" x14ac:dyDescent="0.45">
      <c r="A21" s="108" t="s">
        <v>147</v>
      </c>
      <c r="B21" s="104"/>
      <c r="C21" s="105"/>
      <c r="D21" s="64"/>
      <c r="E21" s="64"/>
      <c r="F21" s="64"/>
      <c r="G21" s="96">
        <f>SUM(G16:G20)</f>
        <v>9130387</v>
      </c>
      <c r="H21" s="96"/>
      <c r="I21" s="96">
        <f>SUM(I16:I20)</f>
        <v>10530136</v>
      </c>
    </row>
    <row r="22" spans="1:9" ht="23.25" customHeight="1" x14ac:dyDescent="0.45">
      <c r="A22" s="109" t="s">
        <v>36</v>
      </c>
      <c r="C22" s="101"/>
      <c r="D22" s="64"/>
      <c r="E22" s="64"/>
      <c r="F22" s="64"/>
      <c r="G22" s="107">
        <v>-672438</v>
      </c>
      <c r="H22" s="96"/>
      <c r="I22" s="107">
        <v>-589489</v>
      </c>
    </row>
    <row r="23" spans="1:9" ht="23.25" customHeight="1" x14ac:dyDescent="0.45">
      <c r="A23" s="108" t="s">
        <v>148</v>
      </c>
      <c r="C23" s="101"/>
      <c r="D23" s="64"/>
      <c r="E23" s="64"/>
      <c r="F23" s="64"/>
      <c r="G23" s="96">
        <f>SUM(G21:G22)</f>
        <v>8457949</v>
      </c>
      <c r="H23" s="96"/>
      <c r="I23" s="96">
        <f>SUM(I21:I22)</f>
        <v>9940647</v>
      </c>
    </row>
    <row r="24" spans="1:9" ht="23.25" customHeight="1" x14ac:dyDescent="0.45">
      <c r="A24" s="109" t="s">
        <v>64</v>
      </c>
      <c r="C24" s="101"/>
      <c r="D24" s="64"/>
      <c r="E24" s="177" t="s">
        <v>152</v>
      </c>
      <c r="F24" s="64"/>
      <c r="G24" s="111">
        <v>-1768108</v>
      </c>
      <c r="H24" s="111"/>
      <c r="I24" s="111">
        <v>-2035724</v>
      </c>
    </row>
    <row r="25" spans="1:9" ht="23.25" customHeight="1" x14ac:dyDescent="0.45">
      <c r="A25" s="103" t="s">
        <v>61</v>
      </c>
      <c r="C25" s="101"/>
      <c r="D25" s="64"/>
      <c r="E25" s="64"/>
      <c r="F25" s="64"/>
      <c r="G25" s="112">
        <f>SUM(G23:G24)</f>
        <v>6689841</v>
      </c>
      <c r="H25" s="96"/>
      <c r="I25" s="112">
        <f>SUM(I23:I24)</f>
        <v>7904923</v>
      </c>
    </row>
    <row r="26" spans="1:9" s="113" customFormat="1" ht="23.25" customHeight="1" x14ac:dyDescent="0.45">
      <c r="A26" s="108" t="s">
        <v>62</v>
      </c>
      <c r="C26" s="114"/>
      <c r="D26" s="114"/>
      <c r="E26" s="114"/>
      <c r="F26" s="114"/>
      <c r="G26" s="115">
        <v>0</v>
      </c>
      <c r="H26" s="96"/>
      <c r="I26" s="115">
        <v>0</v>
      </c>
    </row>
    <row r="27" spans="1:9" ht="23.25" customHeight="1" thickBot="1" x14ac:dyDescent="0.5">
      <c r="A27" s="116" t="s">
        <v>55</v>
      </c>
      <c r="C27" s="64"/>
      <c r="D27" s="64"/>
      <c r="E27" s="64"/>
      <c r="F27" s="64"/>
      <c r="G27" s="117">
        <f>G25+G26</f>
        <v>6689841</v>
      </c>
      <c r="H27" s="118"/>
      <c r="I27" s="117">
        <f>I25+I26</f>
        <v>7904923</v>
      </c>
    </row>
    <row r="28" spans="1:9" ht="11.25" customHeight="1" thickTop="1" x14ac:dyDescent="0.45">
      <c r="A28" s="119"/>
      <c r="C28" s="64"/>
      <c r="D28" s="64"/>
      <c r="E28" s="64"/>
      <c r="F28" s="64"/>
      <c r="G28" s="120"/>
      <c r="H28" s="96"/>
      <c r="I28" s="118"/>
    </row>
    <row r="29" spans="1:9" ht="23.25" customHeight="1" x14ac:dyDescent="0.45">
      <c r="A29" s="103" t="s">
        <v>59</v>
      </c>
      <c r="C29" s="64"/>
      <c r="D29" s="64"/>
      <c r="E29" s="64"/>
      <c r="F29" s="64"/>
      <c r="G29" s="121"/>
      <c r="H29" s="64"/>
      <c r="I29" s="122"/>
    </row>
    <row r="30" spans="1:9" ht="23.25" customHeight="1" x14ac:dyDescent="0.45">
      <c r="A30" s="64"/>
      <c r="B30" s="123" t="s">
        <v>60</v>
      </c>
      <c r="C30" s="64"/>
      <c r="D30" s="64"/>
      <c r="E30" s="110"/>
      <c r="F30" s="64"/>
      <c r="G30" s="124">
        <f>+G25/G31</f>
        <v>3.9352005882352943E-2</v>
      </c>
      <c r="H30" s="124"/>
      <c r="I30" s="124">
        <f>+I25/I31</f>
        <v>4.6499547058823532E-2</v>
      </c>
    </row>
    <row r="31" spans="1:9" ht="23.25" customHeight="1" x14ac:dyDescent="0.45">
      <c r="A31" s="119"/>
      <c r="B31" s="109" t="s">
        <v>37</v>
      </c>
      <c r="C31" s="64"/>
      <c r="D31" s="64"/>
      <c r="E31" s="64"/>
      <c r="F31" s="64"/>
      <c r="G31" s="118">
        <v>170000000</v>
      </c>
      <c r="H31" s="96"/>
      <c r="I31" s="118">
        <v>170000000</v>
      </c>
    </row>
    <row r="32" spans="1:9" ht="23.25" customHeight="1" x14ac:dyDescent="0.45">
      <c r="A32" s="119"/>
      <c r="C32" s="64"/>
      <c r="D32" s="64"/>
      <c r="E32" s="64"/>
      <c r="F32" s="64"/>
      <c r="G32" s="120"/>
      <c r="H32" s="96"/>
      <c r="I32" s="118"/>
    </row>
    <row r="33" spans="1:11" ht="23.25" customHeight="1" x14ac:dyDescent="0.45">
      <c r="A33" s="73" t="s">
        <v>149</v>
      </c>
      <c r="B33" s="79"/>
      <c r="C33" s="79"/>
      <c r="D33" s="79"/>
      <c r="E33" s="79"/>
      <c r="F33" s="79"/>
      <c r="G33" s="79"/>
      <c r="H33" s="79"/>
      <c r="I33" s="37"/>
      <c r="J33" s="79"/>
      <c r="K33" s="37"/>
    </row>
    <row r="34" spans="1:11" ht="23.25" customHeight="1" x14ac:dyDescent="0.45">
      <c r="B34" s="64"/>
      <c r="C34" s="64"/>
      <c r="D34" s="64"/>
      <c r="E34" s="64"/>
      <c r="F34" s="64"/>
      <c r="G34" s="121"/>
      <c r="H34" s="64"/>
      <c r="I34" s="122"/>
    </row>
    <row r="35" spans="1:11" ht="23.25" customHeight="1" x14ac:dyDescent="0.45">
      <c r="B35" s="64"/>
      <c r="C35" s="64"/>
      <c r="D35" s="64"/>
      <c r="E35" s="64"/>
      <c r="F35" s="64"/>
      <c r="G35" s="121"/>
      <c r="H35" s="64"/>
      <c r="I35" s="122"/>
    </row>
    <row r="36" spans="1:11" ht="23.25" customHeight="1" x14ac:dyDescent="0.45">
      <c r="B36" s="125"/>
      <c r="C36" s="79" t="s">
        <v>115</v>
      </c>
      <c r="D36" s="125"/>
      <c r="E36" s="64"/>
      <c r="F36" s="64"/>
      <c r="G36" s="114"/>
      <c r="H36" s="64"/>
      <c r="I36" s="64"/>
    </row>
    <row r="37" spans="1:11" ht="23.25" customHeight="1" x14ac:dyDescent="0.45">
      <c r="A37" s="79"/>
      <c r="B37" s="126"/>
      <c r="C37" s="79" t="s">
        <v>116</v>
      </c>
      <c r="D37" s="79"/>
      <c r="E37" s="64"/>
      <c r="F37" s="64"/>
      <c r="G37" s="114"/>
      <c r="H37" s="64"/>
      <c r="I37" s="64"/>
    </row>
    <row r="38" spans="1:11" ht="23.25" customHeight="1" x14ac:dyDescent="0.45">
      <c r="C38" s="79"/>
      <c r="D38" s="64"/>
      <c r="E38" s="64"/>
      <c r="F38" s="64"/>
      <c r="G38" s="114"/>
      <c r="H38" s="64"/>
      <c r="I38" s="64"/>
    </row>
  </sheetData>
  <mergeCells count="4">
    <mergeCell ref="A1:I1"/>
    <mergeCell ref="A2:I2"/>
    <mergeCell ref="A3:I3"/>
    <mergeCell ref="A4:I4"/>
  </mergeCells>
  <pageMargins left="0.98425196850393704" right="0.19685039370078741" top="0.59055118110236227" bottom="0.39370078740157483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8"/>
  <sheetViews>
    <sheetView topLeftCell="A22" zoomScale="90" zoomScaleNormal="90" zoomScaleSheetLayoutView="100" workbookViewId="0">
      <selection activeCell="E24" sqref="E24"/>
    </sheetView>
  </sheetViews>
  <sheetFormatPr defaultColWidth="9.140625" defaultRowHeight="23.25" customHeight="1" x14ac:dyDescent="0.45"/>
  <cols>
    <col min="1" max="1" width="5.7109375" style="88" customWidth="1"/>
    <col min="2" max="2" width="9.140625" style="88" customWidth="1"/>
    <col min="3" max="3" width="9.140625" style="88"/>
    <col min="4" max="4" width="28.7109375" style="88" customWidth="1"/>
    <col min="5" max="5" width="9.140625" style="88" customWidth="1"/>
    <col min="6" max="6" width="1.5703125" style="88" customWidth="1"/>
    <col min="7" max="7" width="16.28515625" style="113" customWidth="1"/>
    <col min="8" max="8" width="1.7109375" style="88" customWidth="1"/>
    <col min="9" max="9" width="16.28515625" style="88" customWidth="1"/>
    <col min="10" max="10" width="1.5703125" style="88" customWidth="1"/>
    <col min="11" max="11" width="13.5703125" style="88" bestFit="1" customWidth="1"/>
    <col min="12" max="16384" width="9.140625" style="88"/>
  </cols>
  <sheetData>
    <row r="1" spans="1:11" ht="23.25" customHeight="1" x14ac:dyDescent="0.45">
      <c r="A1" s="182" t="s">
        <v>65</v>
      </c>
      <c r="B1" s="182"/>
      <c r="C1" s="182"/>
      <c r="D1" s="182"/>
      <c r="E1" s="182"/>
      <c r="F1" s="182"/>
      <c r="G1" s="182"/>
      <c r="H1" s="182"/>
      <c r="I1" s="182"/>
    </row>
    <row r="2" spans="1:11" ht="23.25" customHeight="1" x14ac:dyDescent="0.45">
      <c r="A2" s="182" t="s">
        <v>54</v>
      </c>
      <c r="B2" s="182"/>
      <c r="C2" s="182"/>
      <c r="D2" s="182"/>
      <c r="E2" s="182"/>
      <c r="F2" s="182"/>
      <c r="G2" s="182"/>
      <c r="H2" s="182"/>
      <c r="I2" s="182"/>
    </row>
    <row r="3" spans="1:11" ht="23.25" customHeight="1" x14ac:dyDescent="0.45">
      <c r="A3" s="182" t="s">
        <v>151</v>
      </c>
      <c r="B3" s="182"/>
      <c r="C3" s="182"/>
      <c r="D3" s="182"/>
      <c r="E3" s="182"/>
      <c r="F3" s="182"/>
      <c r="G3" s="182"/>
      <c r="H3" s="182"/>
      <c r="I3" s="182"/>
      <c r="J3" s="87"/>
    </row>
    <row r="4" spans="1:11" customFormat="1" ht="23.25" customHeight="1" x14ac:dyDescent="0.5">
      <c r="A4" s="182" t="s">
        <v>53</v>
      </c>
      <c r="B4" s="182"/>
      <c r="C4" s="182"/>
      <c r="D4" s="182"/>
      <c r="E4" s="182"/>
      <c r="F4" s="182"/>
      <c r="G4" s="182"/>
      <c r="H4" s="182"/>
      <c r="I4" s="182"/>
      <c r="J4" s="87"/>
    </row>
    <row r="5" spans="1:11" ht="23.25" customHeight="1" x14ac:dyDescent="0.45">
      <c r="A5" s="87"/>
      <c r="B5" s="87"/>
      <c r="C5" s="87"/>
      <c r="D5" s="87"/>
      <c r="E5" s="87"/>
      <c r="F5" s="87"/>
      <c r="G5" s="89"/>
      <c r="H5" s="87"/>
      <c r="I5" s="87"/>
    </row>
    <row r="6" spans="1:11" ht="23.25" customHeight="1" x14ac:dyDescent="0.45">
      <c r="A6" s="64"/>
      <c r="B6" s="64"/>
      <c r="C6" s="64"/>
      <c r="D6" s="64"/>
      <c r="E6" s="64"/>
      <c r="F6" s="64"/>
      <c r="G6" s="90"/>
      <c r="H6" s="91"/>
      <c r="I6" s="92" t="s">
        <v>2</v>
      </c>
    </row>
    <row r="7" spans="1:11" ht="23.25" customHeight="1" x14ac:dyDescent="0.45">
      <c r="A7" s="64"/>
      <c r="B7" s="64"/>
      <c r="C7" s="64"/>
      <c r="D7" s="64"/>
      <c r="E7" s="87" t="s">
        <v>3</v>
      </c>
      <c r="F7" s="64"/>
      <c r="G7" s="68" t="s">
        <v>145</v>
      </c>
      <c r="H7" s="87"/>
      <c r="I7" s="68" t="s">
        <v>146</v>
      </c>
      <c r="K7" s="93"/>
    </row>
    <row r="8" spans="1:11" ht="23.25" customHeight="1" x14ac:dyDescent="0.45">
      <c r="A8" s="64" t="s">
        <v>73</v>
      </c>
      <c r="B8" s="64"/>
      <c r="C8" s="64"/>
      <c r="D8" s="64"/>
      <c r="E8" s="87"/>
      <c r="F8" s="64"/>
      <c r="G8" s="94"/>
      <c r="H8" s="87"/>
      <c r="I8" s="94"/>
      <c r="K8" s="93"/>
    </row>
    <row r="9" spans="1:11" ht="23.25" customHeight="1" x14ac:dyDescent="0.45">
      <c r="A9" s="95" t="s">
        <v>100</v>
      </c>
      <c r="C9" s="64"/>
      <c r="D9" s="64"/>
      <c r="E9" s="64"/>
      <c r="F9" s="64"/>
      <c r="G9" s="65">
        <v>187529815</v>
      </c>
      <c r="H9" s="96"/>
      <c r="I9" s="65">
        <v>224333724</v>
      </c>
      <c r="K9" s="93"/>
    </row>
    <row r="10" spans="1:11" ht="23.25" customHeight="1" x14ac:dyDescent="0.45">
      <c r="A10" s="95" t="s">
        <v>101</v>
      </c>
      <c r="C10" s="64"/>
      <c r="D10" s="64"/>
      <c r="E10" s="64"/>
      <c r="F10" s="64"/>
      <c r="G10" s="97">
        <v>23698925</v>
      </c>
      <c r="H10" s="96"/>
      <c r="I10" s="97">
        <v>25062362</v>
      </c>
      <c r="K10" s="93"/>
    </row>
    <row r="11" spans="1:11" ht="23.25" customHeight="1" x14ac:dyDescent="0.45">
      <c r="A11" s="98" t="s">
        <v>74</v>
      </c>
      <c r="C11" s="64"/>
      <c r="D11" s="64"/>
      <c r="E11" s="64"/>
      <c r="F11" s="64"/>
      <c r="G11" s="99">
        <f>SUM(G9:G10)</f>
        <v>211228740</v>
      </c>
      <c r="H11" s="100"/>
      <c r="I11" s="99">
        <f>SUM(I9:I10)</f>
        <v>249396086</v>
      </c>
      <c r="K11" s="93"/>
    </row>
    <row r="12" spans="1:11" ht="23.25" customHeight="1" x14ac:dyDescent="0.45">
      <c r="A12" s="95" t="s">
        <v>75</v>
      </c>
      <c r="C12" s="64"/>
      <c r="D12" s="64"/>
      <c r="E12" s="64"/>
      <c r="F12" s="64"/>
      <c r="G12" s="65"/>
      <c r="H12" s="96"/>
      <c r="I12" s="65"/>
      <c r="K12" s="93"/>
    </row>
    <row r="13" spans="1:11" ht="23.25" customHeight="1" x14ac:dyDescent="0.45">
      <c r="A13" s="95" t="s">
        <v>76</v>
      </c>
      <c r="C13" s="64"/>
      <c r="D13" s="64"/>
      <c r="E13" s="64"/>
      <c r="F13" s="64"/>
      <c r="G13" s="100">
        <v>-119119747</v>
      </c>
      <c r="H13" s="96"/>
      <c r="I13" s="100">
        <v>-149254642</v>
      </c>
      <c r="K13" s="93"/>
    </row>
    <row r="14" spans="1:11" ht="23.25" customHeight="1" x14ac:dyDescent="0.45">
      <c r="A14" s="101" t="s">
        <v>77</v>
      </c>
      <c r="C14" s="64"/>
      <c r="D14" s="64"/>
      <c r="E14" s="64"/>
      <c r="F14" s="64"/>
      <c r="G14" s="97">
        <v>-14901479</v>
      </c>
      <c r="H14" s="96"/>
      <c r="I14" s="97">
        <v>-18969555</v>
      </c>
      <c r="K14" s="93"/>
    </row>
    <row r="15" spans="1:11" ht="23.25" customHeight="1" x14ac:dyDescent="0.45">
      <c r="A15" s="102" t="s">
        <v>78</v>
      </c>
      <c r="C15" s="64"/>
      <c r="D15" s="64"/>
      <c r="E15" s="64"/>
      <c r="F15" s="64"/>
      <c r="G15" s="97">
        <f>SUM(G13:G14)</f>
        <v>-134021226</v>
      </c>
      <c r="H15" s="100"/>
      <c r="I15" s="97">
        <f>SUM(I13:I14)</f>
        <v>-168224197</v>
      </c>
      <c r="K15" s="93"/>
    </row>
    <row r="16" spans="1:11" ht="23.25" customHeight="1" x14ac:dyDescent="0.45">
      <c r="A16" s="103" t="s">
        <v>31</v>
      </c>
      <c r="C16" s="101"/>
      <c r="D16" s="64"/>
      <c r="E16" s="64"/>
      <c r="F16" s="64"/>
      <c r="G16" s="100">
        <f>+G11+G15</f>
        <v>77207514</v>
      </c>
      <c r="H16" s="100"/>
      <c r="I16" s="100">
        <f>+I11+I15</f>
        <v>81171889</v>
      </c>
    </row>
    <row r="17" spans="1:9" ht="23.25" customHeight="1" x14ac:dyDescent="0.45">
      <c r="A17" s="84" t="s">
        <v>32</v>
      </c>
      <c r="C17" s="101"/>
      <c r="D17" s="64"/>
      <c r="E17" s="64"/>
      <c r="F17" s="64"/>
      <c r="G17" s="100">
        <v>173099</v>
      </c>
      <c r="H17" s="96"/>
      <c r="I17" s="100">
        <v>1615674</v>
      </c>
    </row>
    <row r="18" spans="1:9" ht="23.25" customHeight="1" x14ac:dyDescent="0.45">
      <c r="A18" s="84" t="s">
        <v>35</v>
      </c>
      <c r="C18" s="101"/>
      <c r="D18" s="64"/>
      <c r="E18" s="64"/>
      <c r="F18" s="64"/>
      <c r="G18" s="100">
        <v>681354</v>
      </c>
      <c r="H18" s="96"/>
      <c r="I18" s="100">
        <v>894698</v>
      </c>
    </row>
    <row r="19" spans="1:9" ht="23.25" customHeight="1" x14ac:dyDescent="0.45">
      <c r="A19" s="95" t="s">
        <v>33</v>
      </c>
      <c r="B19" s="104"/>
      <c r="C19" s="105"/>
      <c r="D19" s="64"/>
      <c r="E19" s="64"/>
      <c r="F19" s="64"/>
      <c r="G19" s="106">
        <v>-39514921</v>
      </c>
      <c r="H19" s="96"/>
      <c r="I19" s="106">
        <v>-26346305</v>
      </c>
    </row>
    <row r="20" spans="1:9" ht="23.25" customHeight="1" x14ac:dyDescent="0.45">
      <c r="A20" s="95" t="s">
        <v>34</v>
      </c>
      <c r="B20" s="104"/>
      <c r="C20" s="105"/>
      <c r="D20" s="64"/>
      <c r="E20" s="64"/>
      <c r="F20" s="64"/>
      <c r="G20" s="107">
        <v>-18921450</v>
      </c>
      <c r="H20" s="96"/>
      <c r="I20" s="107">
        <v>-18496911</v>
      </c>
    </row>
    <row r="21" spans="1:9" ht="23.25" customHeight="1" x14ac:dyDescent="0.45">
      <c r="A21" s="108" t="s">
        <v>138</v>
      </c>
      <c r="B21" s="104"/>
      <c r="C21" s="105"/>
      <c r="D21" s="64"/>
      <c r="E21" s="64"/>
      <c r="F21" s="64"/>
      <c r="G21" s="96">
        <f>SUM(G16:G20)</f>
        <v>19625596</v>
      </c>
      <c r="H21" s="96"/>
      <c r="I21" s="96">
        <f>SUM(I16:I20)</f>
        <v>38839045</v>
      </c>
    </row>
    <row r="22" spans="1:9" ht="23.25" customHeight="1" x14ac:dyDescent="0.45">
      <c r="A22" s="109" t="s">
        <v>36</v>
      </c>
      <c r="C22" s="101"/>
      <c r="D22" s="64"/>
      <c r="E22" s="64"/>
      <c r="F22" s="64"/>
      <c r="G22" s="107">
        <v>-1378732</v>
      </c>
      <c r="H22" s="96"/>
      <c r="I22" s="107">
        <v>-1169953</v>
      </c>
    </row>
    <row r="23" spans="1:9" ht="23.25" customHeight="1" x14ac:dyDescent="0.45">
      <c r="A23" s="108" t="s">
        <v>139</v>
      </c>
      <c r="C23" s="101"/>
      <c r="D23" s="64"/>
      <c r="E23" s="64"/>
      <c r="F23" s="64"/>
      <c r="G23" s="96">
        <f>SUM(G21:G22)</f>
        <v>18246864</v>
      </c>
      <c r="H23" s="96"/>
      <c r="I23" s="96">
        <f>SUM(I21:I22)</f>
        <v>37669092</v>
      </c>
    </row>
    <row r="24" spans="1:9" ht="23.25" customHeight="1" x14ac:dyDescent="0.45">
      <c r="A24" s="109" t="s">
        <v>64</v>
      </c>
      <c r="C24" s="101"/>
      <c r="D24" s="64"/>
      <c r="E24" s="110" t="s">
        <v>152</v>
      </c>
      <c r="F24" s="64"/>
      <c r="G24" s="111">
        <v>-3788167</v>
      </c>
      <c r="H24" s="111"/>
      <c r="I24" s="111">
        <v>-7581413</v>
      </c>
    </row>
    <row r="25" spans="1:9" ht="23.25" customHeight="1" x14ac:dyDescent="0.45">
      <c r="A25" s="103" t="s">
        <v>61</v>
      </c>
      <c r="C25" s="101"/>
      <c r="D25" s="64"/>
      <c r="E25" s="64"/>
      <c r="F25" s="64"/>
      <c r="G25" s="112">
        <f>SUM(G23:G24)</f>
        <v>14458697</v>
      </c>
      <c r="H25" s="96"/>
      <c r="I25" s="112">
        <f>SUM(I23:I24)</f>
        <v>30087679</v>
      </c>
    </row>
    <row r="26" spans="1:9" s="113" customFormat="1" ht="23.25" customHeight="1" x14ac:dyDescent="0.45">
      <c r="A26" s="108" t="s">
        <v>62</v>
      </c>
      <c r="C26" s="114"/>
      <c r="D26" s="114"/>
      <c r="E26" s="114"/>
      <c r="F26" s="114"/>
      <c r="G26" s="115">
        <v>0</v>
      </c>
      <c r="H26" s="96"/>
      <c r="I26" s="115">
        <v>0</v>
      </c>
    </row>
    <row r="27" spans="1:9" ht="23.25" customHeight="1" thickBot="1" x14ac:dyDescent="0.5">
      <c r="A27" s="116" t="s">
        <v>55</v>
      </c>
      <c r="C27" s="64"/>
      <c r="D27" s="64"/>
      <c r="E27" s="64"/>
      <c r="F27" s="64"/>
      <c r="G27" s="117">
        <f>G25+G26</f>
        <v>14458697</v>
      </c>
      <c r="H27" s="118"/>
      <c r="I27" s="117">
        <f>I25+I26</f>
        <v>30087679</v>
      </c>
    </row>
    <row r="28" spans="1:9" ht="11.25" customHeight="1" thickTop="1" x14ac:dyDescent="0.45">
      <c r="A28" s="119"/>
      <c r="C28" s="64"/>
      <c r="D28" s="64"/>
      <c r="E28" s="64"/>
      <c r="F28" s="64"/>
      <c r="G28" s="120"/>
      <c r="H28" s="96"/>
      <c r="I28" s="118"/>
    </row>
    <row r="29" spans="1:9" ht="23.25" customHeight="1" x14ac:dyDescent="0.45">
      <c r="A29" s="103" t="s">
        <v>59</v>
      </c>
      <c r="C29" s="64"/>
      <c r="D29" s="64"/>
      <c r="E29" s="64"/>
      <c r="F29" s="64"/>
      <c r="G29" s="121"/>
      <c r="H29" s="64"/>
      <c r="I29" s="122"/>
    </row>
    <row r="30" spans="1:9" ht="23.25" customHeight="1" x14ac:dyDescent="0.45">
      <c r="A30" s="64"/>
      <c r="B30" s="123" t="s">
        <v>60</v>
      </c>
      <c r="C30" s="64"/>
      <c r="D30" s="64"/>
      <c r="E30" s="110"/>
      <c r="F30" s="64"/>
      <c r="G30" s="124">
        <f>+G25/G31</f>
        <v>8.5051158823529413E-2</v>
      </c>
      <c r="H30" s="124"/>
      <c r="I30" s="124">
        <f>+I25/I31</f>
        <v>0.17698634705882352</v>
      </c>
    </row>
    <row r="31" spans="1:9" ht="23.25" customHeight="1" x14ac:dyDescent="0.45">
      <c r="A31" s="119"/>
      <c r="B31" s="109" t="s">
        <v>37</v>
      </c>
      <c r="C31" s="64"/>
      <c r="D31" s="64"/>
      <c r="E31" s="64"/>
      <c r="F31" s="64"/>
      <c r="G31" s="118">
        <v>170000000</v>
      </c>
      <c r="H31" s="96"/>
      <c r="I31" s="118">
        <v>170000000</v>
      </c>
    </row>
    <row r="32" spans="1:9" ht="23.25" customHeight="1" x14ac:dyDescent="0.45">
      <c r="A32" s="119"/>
      <c r="C32" s="64"/>
      <c r="D32" s="64"/>
      <c r="E32" s="64"/>
      <c r="F32" s="64"/>
      <c r="G32" s="120"/>
      <c r="H32" s="96"/>
      <c r="I32" s="118"/>
    </row>
    <row r="33" spans="1:14" ht="23.25" customHeight="1" x14ac:dyDescent="0.45">
      <c r="A33" s="73" t="s">
        <v>141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37"/>
      <c r="M33" s="79"/>
      <c r="N33" s="37"/>
    </row>
    <row r="34" spans="1:14" ht="23.25" customHeight="1" x14ac:dyDescent="0.45">
      <c r="A34" s="73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37"/>
      <c r="M34" s="79"/>
      <c r="N34" s="37"/>
    </row>
    <row r="35" spans="1:14" ht="23.25" customHeight="1" x14ac:dyDescent="0.45">
      <c r="B35" s="64"/>
      <c r="C35" s="64"/>
      <c r="D35" s="64"/>
      <c r="E35" s="64"/>
      <c r="F35" s="64"/>
      <c r="G35" s="121"/>
      <c r="H35" s="64"/>
      <c r="I35" s="122"/>
    </row>
    <row r="36" spans="1:14" ht="23.25" customHeight="1" x14ac:dyDescent="0.45">
      <c r="B36" s="125"/>
      <c r="C36" s="79" t="s">
        <v>115</v>
      </c>
      <c r="D36" s="125"/>
      <c r="E36" s="64"/>
      <c r="F36" s="64"/>
      <c r="G36" s="114"/>
      <c r="H36" s="64"/>
      <c r="I36" s="64"/>
    </row>
    <row r="37" spans="1:14" ht="23.25" customHeight="1" x14ac:dyDescent="0.45">
      <c r="A37" s="79"/>
      <c r="B37" s="126"/>
      <c r="C37" s="79" t="s">
        <v>116</v>
      </c>
      <c r="D37" s="79"/>
      <c r="E37" s="64"/>
      <c r="F37" s="64"/>
      <c r="G37" s="114"/>
      <c r="H37" s="64"/>
      <c r="I37" s="64"/>
    </row>
    <row r="38" spans="1:14" ht="23.25" customHeight="1" x14ac:dyDescent="0.45">
      <c r="C38" s="79"/>
      <c r="D38" s="64"/>
      <c r="E38" s="64"/>
      <c r="F38" s="64"/>
      <c r="G38" s="114"/>
      <c r="H38" s="64"/>
      <c r="I38" s="64"/>
    </row>
  </sheetData>
  <mergeCells count="4">
    <mergeCell ref="A4:I4"/>
    <mergeCell ref="A1:I1"/>
    <mergeCell ref="A2:I2"/>
    <mergeCell ref="A3:I3"/>
  </mergeCells>
  <pageMargins left="0.98425196850393704" right="0.27559055118110237" top="0.59055118110236227" bottom="0.47244094488188981" header="0.35433070866141736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zoomScale="90" zoomScaleNormal="90" zoomScaleSheetLayoutView="100" workbookViewId="0">
      <selection activeCell="F11" sqref="F11:F12"/>
    </sheetView>
  </sheetViews>
  <sheetFormatPr defaultColWidth="9.140625" defaultRowHeight="25.5" customHeight="1" x14ac:dyDescent="0.45"/>
  <cols>
    <col min="1" max="3" width="9.140625" style="129"/>
    <col min="4" max="4" width="9.140625" style="129" customWidth="1"/>
    <col min="5" max="5" width="1.140625" style="129" customWidth="1"/>
    <col min="6" max="6" width="7.140625" style="129" customWidth="1"/>
    <col min="7" max="7" width="0.85546875" style="133" customWidth="1"/>
    <col min="8" max="8" width="14.7109375" style="133" customWidth="1"/>
    <col min="9" max="9" width="0.85546875" style="133" customWidth="1"/>
    <col min="10" max="10" width="14.7109375" style="133" customWidth="1"/>
    <col min="11" max="11" width="0.85546875" style="133" customWidth="1"/>
    <col min="12" max="12" width="14.7109375" style="133" customWidth="1"/>
    <col min="13" max="13" width="0.85546875" style="133" customWidth="1"/>
    <col min="14" max="14" width="14.7109375" style="133" customWidth="1"/>
    <col min="15" max="15" width="0.85546875" style="133" customWidth="1"/>
    <col min="16" max="16" width="14.7109375" style="133" customWidth="1"/>
    <col min="17" max="17" width="1.28515625" style="129" customWidth="1"/>
    <col min="18" max="18" width="5.42578125" style="129" customWidth="1"/>
    <col min="19" max="16384" width="9.140625" style="129"/>
  </cols>
  <sheetData>
    <row r="1" spans="1:17" ht="25.5" customHeight="1" x14ac:dyDescent="0.45">
      <c r="A1" s="183" t="s">
        <v>65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28"/>
    </row>
    <row r="2" spans="1:17" ht="25.5" customHeight="1" x14ac:dyDescent="0.45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28"/>
    </row>
    <row r="3" spans="1:17" ht="25.5" customHeight="1" x14ac:dyDescent="0.45">
      <c r="A3" s="183" t="s">
        <v>151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28"/>
    </row>
    <row r="4" spans="1:17" customFormat="1" ht="25.5" customHeight="1" x14ac:dyDescent="0.5">
      <c r="A4" s="183" t="s">
        <v>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7" ht="25.5" customHeight="1" x14ac:dyDescent="0.4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8"/>
    </row>
    <row r="6" spans="1:17" ht="25.5" customHeight="1" x14ac:dyDescent="0.45">
      <c r="A6" s="127"/>
      <c r="B6" s="127"/>
      <c r="C6" s="127"/>
      <c r="D6" s="127"/>
      <c r="E6" s="127"/>
      <c r="F6" s="127"/>
      <c r="G6" s="127"/>
      <c r="H6" s="130"/>
      <c r="I6" s="130"/>
      <c r="J6" s="130"/>
      <c r="K6" s="130"/>
      <c r="L6" s="130"/>
      <c r="M6" s="130"/>
      <c r="N6" s="130"/>
      <c r="O6" s="130"/>
      <c r="P6" s="131" t="s">
        <v>2</v>
      </c>
      <c r="Q6" s="128"/>
    </row>
    <row r="7" spans="1:17" ht="25.5" customHeight="1" x14ac:dyDescent="0.45">
      <c r="F7" s="132" t="s">
        <v>3</v>
      </c>
      <c r="H7" s="134" t="s">
        <v>120</v>
      </c>
      <c r="J7" s="135" t="s">
        <v>39</v>
      </c>
      <c r="K7" s="135"/>
      <c r="L7" s="184" t="s">
        <v>27</v>
      </c>
      <c r="M7" s="184"/>
      <c r="N7" s="184"/>
      <c r="P7" s="134" t="s">
        <v>118</v>
      </c>
    </row>
    <row r="8" spans="1:17" ht="25.5" customHeight="1" x14ac:dyDescent="0.45">
      <c r="H8" s="136" t="s">
        <v>117</v>
      </c>
      <c r="J8" s="137"/>
      <c r="K8" s="135"/>
      <c r="L8" s="136" t="s">
        <v>40</v>
      </c>
      <c r="N8" s="136" t="s">
        <v>41</v>
      </c>
      <c r="P8" s="138" t="s">
        <v>119</v>
      </c>
    </row>
    <row r="9" spans="1:17" ht="25.5" customHeight="1" x14ac:dyDescent="0.45">
      <c r="A9" s="129" t="s">
        <v>134</v>
      </c>
      <c r="H9" s="45">
        <v>85000000</v>
      </c>
      <c r="I9" s="139"/>
      <c r="J9" s="45">
        <v>125236454</v>
      </c>
      <c r="K9" s="140"/>
      <c r="L9" s="45">
        <v>7500000</v>
      </c>
      <c r="M9" s="141"/>
      <c r="N9" s="45">
        <v>94270041</v>
      </c>
      <c r="O9" s="46"/>
      <c r="P9" s="142">
        <f>SUM(H9:O9)</f>
        <v>312006495</v>
      </c>
    </row>
    <row r="10" spans="1:17" ht="25.5" customHeight="1" x14ac:dyDescent="0.45">
      <c r="A10" s="143" t="s">
        <v>104</v>
      </c>
      <c r="H10" s="45"/>
      <c r="I10" s="139"/>
      <c r="J10" s="45"/>
      <c r="K10" s="140"/>
      <c r="L10" s="45"/>
      <c r="M10" s="141"/>
      <c r="N10" s="45"/>
      <c r="O10" s="46"/>
      <c r="P10" s="142"/>
    </row>
    <row r="11" spans="1:17" ht="25.5" customHeight="1" x14ac:dyDescent="0.45">
      <c r="A11" s="129" t="s">
        <v>79</v>
      </c>
      <c r="F11" s="62">
        <v>16</v>
      </c>
      <c r="H11" s="144">
        <v>0</v>
      </c>
      <c r="I11" s="139"/>
      <c r="J11" s="144">
        <v>0</v>
      </c>
      <c r="K11" s="140"/>
      <c r="L11" s="45">
        <v>800000</v>
      </c>
      <c r="M11" s="141"/>
      <c r="N11" s="50">
        <v>-800000</v>
      </c>
      <c r="O11" s="46"/>
      <c r="P11" s="1">
        <f>SUM(H11:O11)</f>
        <v>0</v>
      </c>
    </row>
    <row r="12" spans="1:17" ht="25.5" customHeight="1" x14ac:dyDescent="0.45">
      <c r="A12" s="129" t="s">
        <v>153</v>
      </c>
      <c r="F12" s="62">
        <v>17</v>
      </c>
      <c r="H12" s="144">
        <v>0</v>
      </c>
      <c r="I12" s="139"/>
      <c r="J12" s="144">
        <v>0</v>
      </c>
      <c r="K12" s="140"/>
      <c r="L12" s="45">
        <v>0</v>
      </c>
      <c r="M12" s="141"/>
      <c r="N12" s="50">
        <v>-18700000</v>
      </c>
      <c r="O12" s="46"/>
      <c r="P12" s="1">
        <f>SUM(H12:O12)</f>
        <v>-18700000</v>
      </c>
    </row>
    <row r="13" spans="1:17" ht="25.5" customHeight="1" x14ac:dyDescent="0.45">
      <c r="A13" s="129" t="s">
        <v>61</v>
      </c>
      <c r="H13" s="144">
        <v>0</v>
      </c>
      <c r="I13" s="139"/>
      <c r="J13" s="144">
        <v>0</v>
      </c>
      <c r="K13" s="140"/>
      <c r="L13" s="144">
        <v>0</v>
      </c>
      <c r="M13" s="141"/>
      <c r="N13" s="53">
        <f>'PL (6M)'!G27</f>
        <v>14458697</v>
      </c>
      <c r="O13" s="46"/>
      <c r="P13" s="1">
        <f>SUM(H13:O13)</f>
        <v>14458697</v>
      </c>
    </row>
    <row r="14" spans="1:17" ht="25.5" customHeight="1" thickBot="1" x14ac:dyDescent="0.5">
      <c r="A14" s="129" t="s">
        <v>154</v>
      </c>
      <c r="F14" s="145"/>
      <c r="H14" s="54">
        <f>SUM(H9:H13)</f>
        <v>85000000</v>
      </c>
      <c r="I14" s="139"/>
      <c r="J14" s="54">
        <f>SUM(J9:J13)</f>
        <v>125236454</v>
      </c>
      <c r="K14" s="140"/>
      <c r="L14" s="54">
        <f>SUM(L9:L13)</f>
        <v>8300000</v>
      </c>
      <c r="M14" s="141"/>
      <c r="N14" s="54">
        <f>SUM(N9:N13)</f>
        <v>89228738</v>
      </c>
      <c r="O14" s="47"/>
      <c r="P14" s="54">
        <f>SUM(P9:P13)</f>
        <v>307765192</v>
      </c>
    </row>
    <row r="15" spans="1:17" ht="25.5" customHeight="1" thickTop="1" x14ac:dyDescent="0.45">
      <c r="F15" s="145"/>
      <c r="H15" s="45"/>
      <c r="I15" s="139"/>
      <c r="J15" s="45"/>
      <c r="K15" s="140"/>
      <c r="L15" s="45"/>
      <c r="M15" s="141"/>
      <c r="N15" s="45"/>
      <c r="O15" s="47"/>
      <c r="P15" s="45"/>
    </row>
    <row r="16" spans="1:17" ht="25.5" customHeight="1" x14ac:dyDescent="0.45">
      <c r="A16" s="129" t="s">
        <v>88</v>
      </c>
      <c r="H16" s="45">
        <v>85000000</v>
      </c>
      <c r="I16" s="139"/>
      <c r="J16" s="45">
        <v>125236454</v>
      </c>
      <c r="K16" s="140"/>
      <c r="L16" s="45">
        <v>4600000</v>
      </c>
      <c r="M16" s="141"/>
      <c r="N16" s="45">
        <v>68053555</v>
      </c>
      <c r="O16" s="46"/>
      <c r="P16" s="142">
        <f>SUM(H16:O16)</f>
        <v>282890009</v>
      </c>
    </row>
    <row r="17" spans="1:17" ht="25.5" customHeight="1" x14ac:dyDescent="0.45">
      <c r="A17" s="129" t="s">
        <v>89</v>
      </c>
      <c r="F17" s="132"/>
      <c r="H17" s="115">
        <v>0</v>
      </c>
      <c r="I17" s="139"/>
      <c r="J17" s="115">
        <v>0</v>
      </c>
      <c r="K17" s="140"/>
      <c r="L17" s="115">
        <v>0</v>
      </c>
      <c r="M17" s="141"/>
      <c r="N17" s="146">
        <v>-1190887</v>
      </c>
      <c r="O17" s="46"/>
      <c r="P17" s="146">
        <f>SUM(H17:O17)</f>
        <v>-1190887</v>
      </c>
    </row>
    <row r="18" spans="1:17" ht="25.5" customHeight="1" x14ac:dyDescent="0.45">
      <c r="A18" s="129" t="s">
        <v>103</v>
      </c>
      <c r="F18" s="145"/>
      <c r="H18" s="45">
        <f>SUM(H16:H17)</f>
        <v>85000000</v>
      </c>
      <c r="I18" s="139"/>
      <c r="J18" s="45">
        <f>SUM(J16:J17)</f>
        <v>125236454</v>
      </c>
      <c r="K18" s="140"/>
      <c r="L18" s="45">
        <f>SUM(L16:L17)</f>
        <v>4600000</v>
      </c>
      <c r="M18" s="141"/>
      <c r="N18" s="45">
        <f>SUM(N16:N17)</f>
        <v>66862668</v>
      </c>
      <c r="O18" s="47"/>
      <c r="P18" s="45">
        <f>SUM(P16:P17)</f>
        <v>281699122</v>
      </c>
    </row>
    <row r="19" spans="1:17" ht="25.5" customHeight="1" x14ac:dyDescent="0.45">
      <c r="A19" s="143" t="s">
        <v>104</v>
      </c>
      <c r="B19" s="143"/>
      <c r="C19" s="143"/>
      <c r="F19" s="145"/>
      <c r="H19" s="48"/>
      <c r="I19" s="147"/>
      <c r="J19" s="48"/>
      <c r="K19" s="148"/>
      <c r="L19" s="48"/>
      <c r="M19" s="141"/>
      <c r="N19" s="48"/>
      <c r="O19" s="49"/>
      <c r="P19" s="149"/>
    </row>
    <row r="20" spans="1:17" ht="25.5" customHeight="1" x14ac:dyDescent="0.45">
      <c r="A20" s="129" t="s">
        <v>79</v>
      </c>
      <c r="F20" s="150"/>
      <c r="H20" s="144">
        <v>0</v>
      </c>
      <c r="I20" s="50"/>
      <c r="J20" s="144">
        <v>0</v>
      </c>
      <c r="K20" s="50"/>
      <c r="L20" s="50">
        <v>1900000</v>
      </c>
      <c r="M20" s="50"/>
      <c r="N20" s="50">
        <v>-1900000</v>
      </c>
      <c r="O20" s="50"/>
      <c r="P20" s="1">
        <f>SUM(H20:O20)</f>
        <v>0</v>
      </c>
    </row>
    <row r="21" spans="1:17" ht="25.5" customHeight="1" x14ac:dyDescent="0.45">
      <c r="A21" s="129" t="s">
        <v>153</v>
      </c>
      <c r="F21" s="150"/>
      <c r="H21" s="144">
        <v>0</v>
      </c>
      <c r="I21" s="139"/>
      <c r="J21" s="144">
        <v>0</v>
      </c>
      <c r="K21" s="140"/>
      <c r="L21" s="144">
        <v>0</v>
      </c>
      <c r="M21" s="141"/>
      <c r="N21" s="1">
        <v>-20400000</v>
      </c>
      <c r="O21" s="50"/>
      <c r="P21" s="1">
        <f>SUM(H21:O21)</f>
        <v>-20400000</v>
      </c>
    </row>
    <row r="22" spans="1:17" ht="25.5" customHeight="1" x14ac:dyDescent="0.45">
      <c r="A22" s="129" t="s">
        <v>61</v>
      </c>
      <c r="F22" s="151"/>
      <c r="H22" s="115">
        <v>0</v>
      </c>
      <c r="I22" s="51"/>
      <c r="J22" s="115">
        <v>0</v>
      </c>
      <c r="K22" s="51"/>
      <c r="L22" s="115">
        <v>0</v>
      </c>
      <c r="M22" s="51"/>
      <c r="N22" s="115">
        <f>'PL (6M)'!I27</f>
        <v>30087679</v>
      </c>
      <c r="O22" s="51"/>
      <c r="P22" s="146">
        <f>SUM(H22:O22)</f>
        <v>30087679</v>
      </c>
    </row>
    <row r="23" spans="1:17" ht="25.5" customHeight="1" thickBot="1" x14ac:dyDescent="0.5">
      <c r="A23" s="129" t="s">
        <v>155</v>
      </c>
      <c r="F23" s="133"/>
      <c r="H23" s="152">
        <f>SUM(H18:H22)</f>
        <v>85000000</v>
      </c>
      <c r="I23" s="139"/>
      <c r="J23" s="152">
        <f>SUM(J18:J22)</f>
        <v>125236454</v>
      </c>
      <c r="K23" s="139"/>
      <c r="L23" s="152">
        <f>SUM(L18:L22)</f>
        <v>6500000</v>
      </c>
      <c r="M23" s="139"/>
      <c r="N23" s="152">
        <f>SUM(N18:N22)</f>
        <v>74650347</v>
      </c>
      <c r="O23" s="139"/>
      <c r="P23" s="152">
        <f>SUM(P18:P22)</f>
        <v>291386801</v>
      </c>
    </row>
    <row r="24" spans="1:17" ht="25.5" customHeight="1" thickTop="1" x14ac:dyDescent="0.45"/>
    <row r="25" spans="1:17" ht="25.5" customHeight="1" x14ac:dyDescent="0.45">
      <c r="F25" s="133"/>
    </row>
    <row r="26" spans="1:17" ht="25.5" customHeight="1" x14ac:dyDescent="0.45">
      <c r="A26" s="153"/>
      <c r="B26" s="153"/>
      <c r="C26" s="153"/>
      <c r="F26" s="133"/>
    </row>
    <row r="27" spans="1:17" ht="25.5" customHeight="1" x14ac:dyDescent="0.45">
      <c r="A27" s="73" t="s">
        <v>141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37"/>
      <c r="M27" s="79"/>
      <c r="N27" s="37"/>
    </row>
    <row r="28" spans="1:17" ht="25.5" customHeight="1" x14ac:dyDescent="0.45">
      <c r="A28" s="153"/>
      <c r="B28" s="153"/>
      <c r="C28" s="153"/>
      <c r="F28" s="133"/>
    </row>
    <row r="29" spans="1:17" ht="25.5" customHeight="1" x14ac:dyDescent="0.45">
      <c r="A29" s="153"/>
      <c r="B29" s="153"/>
      <c r="C29" s="153"/>
      <c r="F29" s="133"/>
    </row>
    <row r="30" spans="1:17" ht="25.5" customHeight="1" x14ac:dyDescent="0.45">
      <c r="A30" s="153"/>
      <c r="B30" s="153"/>
      <c r="C30" s="153"/>
      <c r="F30" s="133"/>
    </row>
    <row r="31" spans="1:17" s="154" customFormat="1" ht="25.5" customHeight="1" x14ac:dyDescent="0.45">
      <c r="B31" s="64"/>
      <c r="C31" s="64"/>
      <c r="D31" s="64" t="s">
        <v>121</v>
      </c>
      <c r="E31" s="155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</row>
    <row r="32" spans="1:17" s="154" customFormat="1" ht="25.5" customHeight="1" x14ac:dyDescent="0.45">
      <c r="B32" s="79"/>
      <c r="C32" s="79"/>
      <c r="D32" s="79" t="s">
        <v>122</v>
      </c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</row>
  </sheetData>
  <mergeCells count="5">
    <mergeCell ref="A1:P1"/>
    <mergeCell ref="A2:P2"/>
    <mergeCell ref="A3:P3"/>
    <mergeCell ref="L7:N7"/>
    <mergeCell ref="A4:P4"/>
  </mergeCells>
  <pageMargins left="0.78740157480314965" right="0.35433070866141736" top="0.59055118110236227" bottom="0.59055118110236227" header="0.39370078740157483" footer="0.5511811023622047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78"/>
  <sheetViews>
    <sheetView tabSelected="1" topLeftCell="A55" zoomScaleNormal="100" zoomScaleSheetLayoutView="100" workbookViewId="0">
      <selection activeCell="B71" sqref="B71"/>
    </sheetView>
  </sheetViews>
  <sheetFormatPr defaultColWidth="9.140625" defaultRowHeight="24.95" customHeight="1" x14ac:dyDescent="0.45"/>
  <cols>
    <col min="1" max="3" width="2.7109375" style="157" customWidth="1"/>
    <col min="4" max="7" width="9.140625" style="157" customWidth="1"/>
    <col min="8" max="8" width="5.7109375" style="157" customWidth="1"/>
    <col min="9" max="9" width="1.140625" style="157" customWidth="1"/>
    <col min="10" max="10" width="9.85546875" style="157" customWidth="1"/>
    <col min="11" max="11" width="1.140625" style="157" customWidth="1"/>
    <col min="12" max="12" width="15.7109375" style="6" customWidth="1"/>
    <col min="13" max="13" width="1.7109375" style="157" customWidth="1"/>
    <col min="14" max="14" width="15.7109375" style="157" customWidth="1"/>
    <col min="15" max="15" width="1.5703125" style="157" customWidth="1"/>
    <col min="16" max="16384" width="9.140625" style="157"/>
  </cols>
  <sheetData>
    <row r="1" spans="1:25" ht="23.45" customHeight="1" x14ac:dyDescent="0.45">
      <c r="A1" s="186" t="s">
        <v>65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25" ht="23.45" customHeight="1" x14ac:dyDescent="0.45">
      <c r="A2" s="187" t="s">
        <v>105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25" ht="23.45" customHeight="1" x14ac:dyDescent="0.45">
      <c r="A3" s="185" t="s">
        <v>151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25" customFormat="1" ht="23.45" customHeight="1" x14ac:dyDescent="0.5">
      <c r="A4" s="183" t="s">
        <v>53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</row>
    <row r="5" spans="1:25" ht="23.45" customHeight="1" x14ac:dyDescent="0.4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9"/>
      <c r="M5" s="158"/>
      <c r="N5" s="158"/>
    </row>
    <row r="6" spans="1:25" ht="23.45" customHeight="1" x14ac:dyDescent="0.45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20"/>
      <c r="M6" s="91"/>
      <c r="N6" s="159" t="s">
        <v>2</v>
      </c>
    </row>
    <row r="7" spans="1:25" ht="23.45" customHeight="1" x14ac:dyDescent="0.45">
      <c r="B7" s="160"/>
      <c r="C7" s="160"/>
      <c r="D7" s="160"/>
      <c r="E7" s="160"/>
      <c r="F7" s="160"/>
      <c r="G7" s="160"/>
      <c r="H7" s="160"/>
      <c r="I7" s="160"/>
      <c r="J7" s="62"/>
      <c r="K7" s="87"/>
      <c r="L7" s="68" t="s">
        <v>145</v>
      </c>
      <c r="M7" s="89"/>
      <c r="N7" s="68" t="s">
        <v>146</v>
      </c>
    </row>
    <row r="8" spans="1:25" ht="23.45" customHeight="1" x14ac:dyDescent="0.45">
      <c r="A8" s="160" t="s">
        <v>43</v>
      </c>
      <c r="B8" s="160"/>
      <c r="C8" s="160"/>
      <c r="D8" s="160"/>
      <c r="E8" s="160"/>
      <c r="F8" s="160"/>
      <c r="G8" s="160"/>
      <c r="H8" s="160"/>
      <c r="I8" s="160"/>
      <c r="J8" s="87"/>
      <c r="K8" s="87"/>
      <c r="L8" s="21"/>
      <c r="M8" s="87"/>
      <c r="N8" s="161"/>
    </row>
    <row r="9" spans="1:25" ht="23.45" customHeight="1" x14ac:dyDescent="0.45">
      <c r="A9" s="160"/>
      <c r="B9" s="64" t="s">
        <v>61</v>
      </c>
      <c r="C9" s="160"/>
      <c r="D9" s="160"/>
      <c r="E9" s="160"/>
      <c r="F9" s="160"/>
      <c r="G9" s="160"/>
      <c r="H9" s="160"/>
      <c r="I9" s="160"/>
      <c r="J9" s="8"/>
      <c r="K9" s="8"/>
      <c r="L9" s="5">
        <v>14458697</v>
      </c>
      <c r="M9" s="9"/>
      <c r="N9" s="5">
        <v>30087679</v>
      </c>
    </row>
    <row r="10" spans="1:25" ht="23.45" customHeight="1" x14ac:dyDescent="0.45">
      <c r="A10" s="160"/>
      <c r="B10" s="160" t="s">
        <v>44</v>
      </c>
      <c r="C10" s="160"/>
      <c r="D10" s="160"/>
      <c r="E10" s="160"/>
      <c r="F10" s="160"/>
      <c r="G10" s="160"/>
      <c r="H10" s="160"/>
      <c r="I10" s="160"/>
      <c r="J10" s="8"/>
      <c r="K10" s="8"/>
      <c r="M10" s="9"/>
      <c r="N10" s="6"/>
    </row>
    <row r="11" spans="1:25" ht="23.45" customHeight="1" x14ac:dyDescent="0.45">
      <c r="A11" s="160"/>
      <c r="B11" s="160"/>
      <c r="C11" s="160" t="s">
        <v>64</v>
      </c>
      <c r="D11" s="160"/>
      <c r="E11" s="160"/>
      <c r="F11" s="160"/>
      <c r="G11" s="160"/>
      <c r="H11" s="160"/>
      <c r="I11" s="160"/>
      <c r="J11" s="8"/>
      <c r="K11" s="8"/>
      <c r="L11" s="1">
        <v>3788167</v>
      </c>
      <c r="M11" s="1"/>
      <c r="N11" s="1">
        <v>7581413</v>
      </c>
    </row>
    <row r="12" spans="1:25" ht="23.45" customHeight="1" x14ac:dyDescent="0.45">
      <c r="A12" s="160"/>
      <c r="C12" s="160" t="s">
        <v>80</v>
      </c>
      <c r="I12" s="160"/>
      <c r="J12" s="13"/>
      <c r="K12" s="8"/>
      <c r="L12" s="4">
        <v>7698894</v>
      </c>
      <c r="N12" s="188">
        <v>5323284</v>
      </c>
    </row>
    <row r="13" spans="1:25" ht="23.45" customHeight="1" x14ac:dyDescent="0.45">
      <c r="A13" s="160"/>
      <c r="C13" s="160" t="s">
        <v>81</v>
      </c>
      <c r="I13" s="160"/>
      <c r="J13" s="11"/>
      <c r="K13" s="8"/>
      <c r="L13" s="4">
        <v>1056466</v>
      </c>
      <c r="M13" s="9"/>
      <c r="N13" s="14">
        <v>1056466</v>
      </c>
    </row>
    <row r="14" spans="1:25" ht="23.45" customHeight="1" x14ac:dyDescent="0.45">
      <c r="A14" s="160"/>
      <c r="C14" s="160" t="s">
        <v>82</v>
      </c>
      <c r="I14" s="160"/>
      <c r="J14" s="11"/>
      <c r="K14" s="8"/>
      <c r="L14" s="4">
        <v>290484</v>
      </c>
      <c r="M14" s="9"/>
      <c r="N14" s="7">
        <v>181855</v>
      </c>
    </row>
    <row r="15" spans="1:25" ht="23.45" customHeight="1" x14ac:dyDescent="0.45">
      <c r="A15" s="160"/>
      <c r="C15" s="160" t="s">
        <v>135</v>
      </c>
      <c r="I15" s="160"/>
      <c r="J15" s="8"/>
      <c r="K15" s="8"/>
      <c r="L15" s="1">
        <v>-14018</v>
      </c>
      <c r="M15" s="1"/>
      <c r="N15" s="1">
        <v>-645634</v>
      </c>
    </row>
    <row r="16" spans="1:25" ht="23.45" customHeight="1" x14ac:dyDescent="0.45">
      <c r="A16" s="160"/>
      <c r="C16" s="157" t="s">
        <v>140</v>
      </c>
      <c r="I16" s="160"/>
      <c r="J16" s="10"/>
      <c r="K16" s="8"/>
      <c r="L16" s="4">
        <v>-672539</v>
      </c>
      <c r="M16" s="9"/>
      <c r="N16" s="7">
        <v>-169665</v>
      </c>
    </row>
    <row r="17" spans="1:14" ht="23.45" customHeight="1" x14ac:dyDescent="0.45">
      <c r="C17" s="160" t="s">
        <v>106</v>
      </c>
      <c r="I17" s="160"/>
      <c r="J17" s="8"/>
      <c r="K17" s="8"/>
      <c r="L17" s="4">
        <v>1835565</v>
      </c>
      <c r="M17" s="9"/>
      <c r="N17" s="14">
        <v>558301</v>
      </c>
    </row>
    <row r="18" spans="1:14" ht="23.45" customHeight="1" x14ac:dyDescent="0.45">
      <c r="C18" s="160" t="s">
        <v>83</v>
      </c>
      <c r="I18" s="160"/>
      <c r="J18" s="8"/>
      <c r="K18" s="8"/>
      <c r="L18" s="4">
        <v>819157</v>
      </c>
      <c r="M18" s="9"/>
      <c r="N18" s="14">
        <v>699011</v>
      </c>
    </row>
    <row r="19" spans="1:14" ht="23.45" customHeight="1" x14ac:dyDescent="0.45">
      <c r="C19" s="109" t="s">
        <v>84</v>
      </c>
      <c r="I19" s="160"/>
      <c r="J19" s="8"/>
      <c r="K19" s="8"/>
      <c r="L19" s="4">
        <v>-834139</v>
      </c>
      <c r="M19" s="9"/>
      <c r="N19" s="14">
        <v>-1234313</v>
      </c>
    </row>
    <row r="20" spans="1:14" ht="23.45" customHeight="1" x14ac:dyDescent="0.45">
      <c r="A20" s="160"/>
      <c r="C20" s="160" t="s">
        <v>36</v>
      </c>
      <c r="I20" s="160"/>
      <c r="J20" s="8"/>
      <c r="K20" s="8"/>
      <c r="L20" s="42">
        <v>1378732</v>
      </c>
      <c r="M20" s="9"/>
      <c r="N20" s="43">
        <v>1169953</v>
      </c>
    </row>
    <row r="21" spans="1:14" ht="23.45" customHeight="1" x14ac:dyDescent="0.45">
      <c r="A21" s="160"/>
      <c r="C21" s="162" t="s">
        <v>142</v>
      </c>
      <c r="I21" s="160"/>
      <c r="J21" s="8"/>
      <c r="K21" s="8"/>
      <c r="M21" s="9"/>
      <c r="N21" s="6"/>
    </row>
    <row r="22" spans="1:14" ht="23.45" customHeight="1" x14ac:dyDescent="0.45">
      <c r="A22" s="160"/>
      <c r="D22" s="163" t="s">
        <v>6</v>
      </c>
      <c r="E22" s="163"/>
      <c r="F22" s="163"/>
      <c r="G22" s="163"/>
      <c r="H22" s="164"/>
      <c r="I22" s="160"/>
      <c r="J22" s="8"/>
      <c r="K22" s="8"/>
      <c r="L22" s="1">
        <v>-11046253</v>
      </c>
      <c r="M22" s="1"/>
      <c r="N22" s="1">
        <v>-3843047</v>
      </c>
    </row>
    <row r="23" spans="1:14" ht="23.45" customHeight="1" x14ac:dyDescent="0.45">
      <c r="A23" s="160"/>
      <c r="D23" s="163" t="s">
        <v>85</v>
      </c>
      <c r="E23" s="163"/>
      <c r="F23" s="163"/>
      <c r="G23" s="163"/>
      <c r="H23" s="164"/>
      <c r="I23" s="160"/>
      <c r="J23" s="8"/>
      <c r="K23" s="8"/>
      <c r="L23" s="1">
        <v>1540479</v>
      </c>
      <c r="M23" s="1"/>
      <c r="N23" s="1">
        <v>1327136</v>
      </c>
    </row>
    <row r="24" spans="1:14" ht="23.45" customHeight="1" x14ac:dyDescent="0.45">
      <c r="A24" s="160"/>
      <c r="D24" s="160" t="s">
        <v>7</v>
      </c>
      <c r="E24" s="160"/>
      <c r="F24" s="160"/>
      <c r="G24" s="160"/>
      <c r="H24" s="160"/>
      <c r="I24" s="160"/>
      <c r="J24" s="8"/>
      <c r="K24" s="8"/>
      <c r="L24" s="1">
        <v>-25026556</v>
      </c>
      <c r="M24" s="1"/>
      <c r="N24" s="1">
        <v>19229081</v>
      </c>
    </row>
    <row r="25" spans="1:14" ht="23.45" customHeight="1" x14ac:dyDescent="0.45">
      <c r="A25" s="160"/>
      <c r="D25" s="165" t="s">
        <v>45</v>
      </c>
      <c r="E25" s="165"/>
      <c r="F25" s="165"/>
      <c r="G25" s="165"/>
      <c r="H25" s="160"/>
      <c r="I25" s="160"/>
      <c r="J25" s="8"/>
      <c r="K25" s="8"/>
      <c r="L25" s="1">
        <v>-1259</v>
      </c>
      <c r="M25" s="1"/>
      <c r="N25" s="1">
        <v>-67398</v>
      </c>
    </row>
    <row r="26" spans="1:14" ht="23.45" customHeight="1" x14ac:dyDescent="0.45">
      <c r="A26" s="160"/>
      <c r="D26" s="165" t="s">
        <v>14</v>
      </c>
      <c r="E26" s="165"/>
      <c r="F26" s="165"/>
      <c r="G26" s="165"/>
      <c r="H26" s="165"/>
      <c r="I26" s="160"/>
      <c r="J26" s="8"/>
      <c r="K26" s="8"/>
      <c r="L26" s="1">
        <v>-35900</v>
      </c>
      <c r="M26" s="1"/>
      <c r="N26" s="144">
        <v>79750</v>
      </c>
    </row>
    <row r="27" spans="1:14" ht="23.45" customHeight="1" x14ac:dyDescent="0.45">
      <c r="A27" s="160"/>
      <c r="C27" s="162" t="s">
        <v>143</v>
      </c>
      <c r="I27" s="160"/>
      <c r="J27" s="8"/>
      <c r="K27" s="8"/>
      <c r="L27" s="14"/>
      <c r="M27" s="9"/>
      <c r="N27" s="14"/>
    </row>
    <row r="28" spans="1:14" ht="23.45" customHeight="1" x14ac:dyDescent="0.45">
      <c r="A28" s="160"/>
      <c r="D28" s="160" t="s">
        <v>46</v>
      </c>
      <c r="E28" s="160"/>
      <c r="F28" s="160"/>
      <c r="G28" s="160"/>
      <c r="H28" s="160"/>
      <c r="I28" s="160"/>
      <c r="J28" s="8"/>
      <c r="K28" s="8"/>
      <c r="L28" s="15">
        <v>-17522180</v>
      </c>
      <c r="M28" s="9"/>
      <c r="N28" s="15">
        <v>18105938</v>
      </c>
    </row>
    <row r="29" spans="1:14" ht="23.45" customHeight="1" x14ac:dyDescent="0.45">
      <c r="A29" s="160"/>
      <c r="D29" s="160" t="s">
        <v>18</v>
      </c>
      <c r="E29" s="160"/>
      <c r="F29" s="160"/>
      <c r="G29" s="160"/>
      <c r="H29" s="160"/>
      <c r="I29" s="160"/>
      <c r="J29" s="8"/>
      <c r="K29" s="8"/>
      <c r="L29" s="4">
        <v>154727</v>
      </c>
      <c r="M29" s="9"/>
      <c r="N29" s="4">
        <v>-1429519</v>
      </c>
    </row>
    <row r="30" spans="1:14" ht="23.45" customHeight="1" x14ac:dyDescent="0.45">
      <c r="A30" s="160"/>
      <c r="D30" s="160" t="s">
        <v>70</v>
      </c>
      <c r="E30" s="160"/>
      <c r="F30" s="160"/>
      <c r="G30" s="160"/>
      <c r="H30" s="160"/>
      <c r="I30" s="160"/>
      <c r="J30" s="11"/>
      <c r="K30" s="8"/>
      <c r="L30" s="44">
        <v>-296061</v>
      </c>
      <c r="M30" s="9"/>
      <c r="N30" s="44">
        <v>1487878</v>
      </c>
    </row>
    <row r="31" spans="1:14" ht="23.45" customHeight="1" x14ac:dyDescent="0.45">
      <c r="A31" s="160"/>
      <c r="B31" s="160"/>
      <c r="C31" s="160"/>
      <c r="D31" s="160"/>
      <c r="E31" s="160"/>
      <c r="F31" s="160"/>
      <c r="G31" s="160"/>
      <c r="H31" s="160"/>
      <c r="I31" s="166"/>
      <c r="J31" s="160"/>
      <c r="K31" s="160"/>
      <c r="M31" s="160"/>
      <c r="N31" s="22"/>
    </row>
    <row r="32" spans="1:14" ht="23.45" customHeight="1" x14ac:dyDescent="0.45">
      <c r="A32" s="73" t="s">
        <v>141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37"/>
      <c r="M32" s="79"/>
      <c r="N32" s="37"/>
    </row>
    <row r="33" spans="1:14" ht="23.45" customHeight="1" x14ac:dyDescent="0.45">
      <c r="A33" s="73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37"/>
      <c r="M33" s="79"/>
      <c r="N33" s="37"/>
    </row>
    <row r="34" spans="1:14" ht="23.45" customHeight="1" x14ac:dyDescent="0.45">
      <c r="A34" s="167"/>
      <c r="B34" s="160"/>
      <c r="C34" s="160"/>
      <c r="D34" s="160"/>
      <c r="E34" s="160"/>
      <c r="F34" s="160"/>
      <c r="G34" s="160"/>
      <c r="H34" s="160"/>
      <c r="I34" s="166"/>
      <c r="J34" s="160"/>
      <c r="K34" s="160"/>
      <c r="M34" s="160"/>
      <c r="N34" s="8"/>
    </row>
    <row r="35" spans="1:14" s="160" customFormat="1" ht="23.45" customHeight="1" x14ac:dyDescent="0.45">
      <c r="A35" s="64"/>
      <c r="C35" s="168"/>
      <c r="D35" s="169"/>
      <c r="E35" s="79" t="s">
        <v>115</v>
      </c>
      <c r="F35" s="125"/>
      <c r="G35" s="169"/>
      <c r="H35" s="169"/>
      <c r="I35" s="169"/>
      <c r="J35" s="169"/>
      <c r="K35" s="169"/>
      <c r="L35" s="6"/>
      <c r="M35" s="169"/>
      <c r="N35" s="169"/>
    </row>
    <row r="36" spans="1:14" s="160" customFormat="1" ht="23.45" customHeight="1" x14ac:dyDescent="0.45">
      <c r="A36" s="79"/>
      <c r="C36" s="168"/>
      <c r="D36" s="169"/>
      <c r="E36" s="79" t="s">
        <v>116</v>
      </c>
      <c r="F36" s="79"/>
      <c r="G36" s="169"/>
      <c r="H36" s="169"/>
      <c r="I36" s="169"/>
      <c r="J36" s="169"/>
      <c r="K36" s="169"/>
      <c r="L36" s="6"/>
      <c r="M36" s="169"/>
      <c r="N36" s="169"/>
    </row>
    <row r="37" spans="1:14" s="170" customFormat="1" ht="21" customHeight="1" x14ac:dyDescent="0.45">
      <c r="A37" s="182" t="s">
        <v>0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</row>
    <row r="38" spans="1:14" ht="21" customHeight="1" x14ac:dyDescent="0.45">
      <c r="A38" s="186" t="str">
        <f>+A1</f>
        <v>SEI MEDICAL PUBLIC COMPANY LIMITED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</row>
    <row r="39" spans="1:14" ht="21" customHeight="1" x14ac:dyDescent="0.45">
      <c r="A39" s="187" t="s">
        <v>42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</row>
    <row r="40" spans="1:14" ht="21" customHeight="1" x14ac:dyDescent="0.45">
      <c r="A40" s="185" t="str">
        <f>+A3</f>
        <v>FOR THE SIX-MONTH PERIODS ENDED JUNE 30, 2026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</row>
    <row r="41" spans="1:14" ht="21" customHeight="1" x14ac:dyDescent="0.45">
      <c r="A41" s="183" t="s">
        <v>53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</row>
    <row r="42" spans="1:14" ht="21" customHeight="1" x14ac:dyDescent="0.45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</row>
    <row r="43" spans="1:14" ht="21" customHeight="1" x14ac:dyDescent="0.45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23"/>
      <c r="M43" s="171"/>
      <c r="N43" s="172" t="str">
        <f>N6</f>
        <v>(Unit : Baht)</v>
      </c>
    </row>
    <row r="44" spans="1:14" ht="21" customHeight="1" x14ac:dyDescent="0.45">
      <c r="B44" s="160"/>
      <c r="C44" s="160"/>
      <c r="D44" s="160"/>
      <c r="E44" s="160"/>
      <c r="F44" s="160"/>
      <c r="G44" s="160"/>
      <c r="H44" s="160"/>
      <c r="I44" s="160"/>
      <c r="J44" s="87"/>
      <c r="K44" s="87"/>
      <c r="L44" s="68" t="s">
        <v>145</v>
      </c>
      <c r="M44" s="89"/>
      <c r="N44" s="68" t="s">
        <v>146</v>
      </c>
    </row>
    <row r="45" spans="1:14" ht="21" customHeight="1" x14ac:dyDescent="0.45">
      <c r="A45" s="157" t="s">
        <v>43</v>
      </c>
      <c r="B45" s="160"/>
      <c r="C45" s="160"/>
      <c r="D45" s="160"/>
      <c r="E45" s="160"/>
      <c r="F45" s="160"/>
      <c r="G45" s="160"/>
      <c r="H45" s="160"/>
      <c r="I45" s="160"/>
      <c r="J45" s="87"/>
      <c r="K45" s="87"/>
      <c r="L45" s="38">
        <f>SUM(L9:L30)</f>
        <v>-22427537</v>
      </c>
      <c r="M45" s="173"/>
      <c r="N45" s="58">
        <f>SUM(N9:N30)</f>
        <v>79498169</v>
      </c>
    </row>
    <row r="46" spans="1:14" ht="21" customHeight="1" x14ac:dyDescent="0.45">
      <c r="B46" s="160" t="s">
        <v>107</v>
      </c>
      <c r="C46" s="160"/>
      <c r="D46" s="160"/>
      <c r="E46" s="160"/>
      <c r="F46" s="160"/>
      <c r="G46" s="160"/>
      <c r="H46" s="160"/>
      <c r="I46" s="160"/>
      <c r="J46" s="87"/>
      <c r="K46" s="87"/>
      <c r="L46" s="17">
        <v>-1275189</v>
      </c>
      <c r="M46" s="173"/>
      <c r="N46" s="59">
        <v>-1040124</v>
      </c>
    </row>
    <row r="47" spans="1:14" ht="21" customHeight="1" x14ac:dyDescent="0.45">
      <c r="B47" s="160" t="s">
        <v>156</v>
      </c>
      <c r="C47" s="160"/>
      <c r="D47" s="160"/>
      <c r="E47" s="160"/>
      <c r="F47" s="160"/>
      <c r="G47" s="160"/>
      <c r="H47" s="160"/>
      <c r="I47" s="160"/>
      <c r="J47" s="87"/>
      <c r="K47" s="87"/>
      <c r="L47" s="56">
        <v>0</v>
      </c>
      <c r="M47" s="178"/>
      <c r="N47" s="179">
        <v>-416000</v>
      </c>
    </row>
    <row r="48" spans="1:14" ht="21" customHeight="1" x14ac:dyDescent="0.45">
      <c r="B48" s="160" t="s">
        <v>108</v>
      </c>
      <c r="C48" s="160"/>
      <c r="D48" s="160"/>
      <c r="E48" s="160"/>
      <c r="F48" s="160"/>
      <c r="G48" s="160"/>
      <c r="H48" s="160"/>
      <c r="I48" s="160"/>
      <c r="J48" s="87"/>
      <c r="K48" s="87"/>
      <c r="L48" s="57">
        <v>-4928470</v>
      </c>
      <c r="M48" s="178"/>
      <c r="N48" s="180">
        <v>-7655895</v>
      </c>
    </row>
    <row r="49" spans="1:14" ht="21" customHeight="1" x14ac:dyDescent="0.45">
      <c r="A49" s="157" t="s">
        <v>47</v>
      </c>
      <c r="B49" s="160"/>
      <c r="C49" s="160"/>
      <c r="D49" s="160"/>
      <c r="E49" s="160"/>
      <c r="F49" s="160"/>
      <c r="G49" s="160"/>
      <c r="H49" s="160"/>
      <c r="I49" s="160"/>
      <c r="J49" s="87"/>
      <c r="K49" s="87"/>
      <c r="L49" s="18">
        <f>SUM(L45:L48)</f>
        <v>-28631196</v>
      </c>
      <c r="M49" s="173"/>
      <c r="N49" s="60">
        <f>SUM(N45:N48)</f>
        <v>70386150</v>
      </c>
    </row>
    <row r="50" spans="1:14" ht="21" customHeight="1" x14ac:dyDescent="0.45">
      <c r="A50" s="160" t="s">
        <v>48</v>
      </c>
      <c r="B50" s="160"/>
      <c r="C50" s="160"/>
      <c r="D50" s="160"/>
      <c r="E50" s="160"/>
      <c r="F50" s="160"/>
      <c r="G50" s="160"/>
      <c r="H50" s="160"/>
      <c r="I50" s="168"/>
      <c r="J50" s="8"/>
      <c r="K50" s="8"/>
      <c r="L50" s="19"/>
      <c r="M50" s="64"/>
      <c r="N50" s="161"/>
    </row>
    <row r="51" spans="1:14" ht="21" customHeight="1" x14ac:dyDescent="0.45">
      <c r="A51" s="160"/>
      <c r="B51" s="160" t="s">
        <v>136</v>
      </c>
      <c r="C51" s="160"/>
      <c r="D51" s="160"/>
      <c r="E51" s="160"/>
      <c r="F51" s="160"/>
      <c r="G51" s="160"/>
      <c r="H51" s="160"/>
      <c r="I51" s="168"/>
      <c r="J51" s="8"/>
      <c r="K51" s="8"/>
      <c r="L51" s="17">
        <v>-10820756</v>
      </c>
      <c r="M51" s="24"/>
      <c r="N51" s="55">
        <v>-7558637</v>
      </c>
    </row>
    <row r="52" spans="1:14" ht="21" customHeight="1" x14ac:dyDescent="0.45">
      <c r="A52" s="160"/>
      <c r="B52" s="160" t="s">
        <v>86</v>
      </c>
      <c r="C52" s="160"/>
      <c r="D52" s="160"/>
      <c r="E52" s="160"/>
      <c r="F52" s="160"/>
      <c r="G52" s="160"/>
      <c r="H52" s="160"/>
      <c r="I52" s="168"/>
      <c r="J52" s="8"/>
      <c r="K52" s="8"/>
      <c r="L52" s="1">
        <v>14019</v>
      </c>
      <c r="M52" s="55"/>
      <c r="N52" s="144">
        <v>1205141</v>
      </c>
    </row>
    <row r="53" spans="1:14" ht="21" customHeight="1" x14ac:dyDescent="0.45">
      <c r="A53" s="160"/>
      <c r="B53" s="160" t="s">
        <v>49</v>
      </c>
      <c r="C53" s="160"/>
      <c r="D53" s="160"/>
      <c r="E53" s="160"/>
      <c r="F53" s="160"/>
      <c r="G53" s="160"/>
      <c r="H53" s="160"/>
      <c r="I53" s="168"/>
      <c r="J53" s="8"/>
      <c r="K53" s="8"/>
      <c r="L53" s="17">
        <v>-706726</v>
      </c>
      <c r="M53" s="24"/>
      <c r="N53" s="55">
        <v>-701914</v>
      </c>
    </row>
    <row r="54" spans="1:14" ht="21" customHeight="1" x14ac:dyDescent="0.45">
      <c r="A54" s="160"/>
      <c r="B54" s="160" t="s">
        <v>137</v>
      </c>
      <c r="C54" s="160"/>
      <c r="D54" s="160"/>
      <c r="E54" s="160"/>
      <c r="F54" s="160"/>
      <c r="G54" s="160"/>
      <c r="H54" s="160"/>
      <c r="I54" s="168"/>
      <c r="J54" s="8"/>
      <c r="K54" s="8"/>
      <c r="L54" s="17">
        <v>-24200000</v>
      </c>
      <c r="M54" s="24"/>
      <c r="N54" s="144">
        <v>0</v>
      </c>
    </row>
    <row r="55" spans="1:14" ht="21" customHeight="1" x14ac:dyDescent="0.45">
      <c r="A55" s="160"/>
      <c r="B55" s="165" t="s">
        <v>109</v>
      </c>
      <c r="D55" s="165"/>
      <c r="E55" s="165"/>
      <c r="F55" s="165"/>
      <c r="G55" s="165"/>
      <c r="H55" s="165"/>
      <c r="I55" s="160"/>
      <c r="J55" s="8"/>
      <c r="K55" s="8"/>
      <c r="L55" s="17">
        <v>834139</v>
      </c>
      <c r="M55" s="24"/>
      <c r="N55" s="55">
        <v>1234313</v>
      </c>
    </row>
    <row r="56" spans="1:14" ht="21" customHeight="1" x14ac:dyDescent="0.45">
      <c r="A56" s="160" t="s">
        <v>50</v>
      </c>
      <c r="I56" s="160"/>
      <c r="J56" s="8"/>
      <c r="K56" s="8"/>
      <c r="L56" s="16">
        <f>SUM(L51:L55)</f>
        <v>-34879324</v>
      </c>
      <c r="M56" s="25"/>
      <c r="N56" s="61">
        <f>SUM(N51:N55)</f>
        <v>-5821097</v>
      </c>
    </row>
    <row r="57" spans="1:14" ht="21" customHeight="1" x14ac:dyDescent="0.45">
      <c r="A57" s="160" t="s">
        <v>51</v>
      </c>
      <c r="B57" s="160"/>
      <c r="C57" s="160"/>
      <c r="D57" s="160"/>
      <c r="E57" s="160"/>
      <c r="F57" s="160"/>
      <c r="G57" s="160"/>
      <c r="H57" s="160"/>
      <c r="I57" s="160"/>
      <c r="J57" s="8"/>
      <c r="K57" s="8"/>
      <c r="L57" s="26"/>
      <c r="M57" s="24"/>
      <c r="N57" s="27"/>
    </row>
    <row r="58" spans="1:14" ht="21" customHeight="1" x14ac:dyDescent="0.45">
      <c r="A58" s="160"/>
      <c r="B58" s="165" t="s">
        <v>110</v>
      </c>
      <c r="C58" s="160"/>
      <c r="D58" s="160"/>
      <c r="E58" s="160"/>
      <c r="F58" s="160"/>
      <c r="G58" s="160"/>
      <c r="H58" s="160"/>
      <c r="I58" s="160"/>
      <c r="J58" s="8"/>
      <c r="K58" s="8"/>
      <c r="L58" s="144">
        <v>184894665</v>
      </c>
      <c r="M58" s="9"/>
      <c r="N58" s="39">
        <v>73500000</v>
      </c>
    </row>
    <row r="59" spans="1:14" ht="21" customHeight="1" x14ac:dyDescent="0.45">
      <c r="A59" s="160"/>
      <c r="B59" s="165" t="s">
        <v>111</v>
      </c>
      <c r="C59" s="160"/>
      <c r="D59" s="160"/>
      <c r="E59" s="160"/>
      <c r="F59" s="160"/>
      <c r="G59" s="160"/>
      <c r="H59" s="160"/>
      <c r="I59" s="160"/>
      <c r="J59" s="8"/>
      <c r="K59" s="8"/>
      <c r="L59" s="65">
        <v>-149221281</v>
      </c>
      <c r="M59" s="9"/>
      <c r="N59" s="24">
        <v>-73500000</v>
      </c>
    </row>
    <row r="60" spans="1:14" ht="21" customHeight="1" x14ac:dyDescent="0.45">
      <c r="A60" s="160"/>
      <c r="B60" s="165" t="s">
        <v>112</v>
      </c>
      <c r="C60" s="160"/>
      <c r="D60" s="160"/>
      <c r="E60" s="160"/>
      <c r="F60" s="160"/>
      <c r="G60" s="160"/>
      <c r="H60" s="160"/>
      <c r="I60" s="160"/>
      <c r="J60" s="8"/>
      <c r="K60" s="8"/>
      <c r="L60" s="15">
        <v>-1919362</v>
      </c>
      <c r="M60" s="9"/>
      <c r="N60" s="24">
        <v>-1834472</v>
      </c>
    </row>
    <row r="61" spans="1:14" ht="21" customHeight="1" x14ac:dyDescent="0.45">
      <c r="A61" s="160"/>
      <c r="B61" s="160" t="s">
        <v>113</v>
      </c>
      <c r="C61" s="160"/>
      <c r="D61" s="160"/>
      <c r="E61" s="160"/>
      <c r="F61" s="160"/>
      <c r="G61" s="160"/>
      <c r="H61" s="160"/>
      <c r="I61" s="160"/>
      <c r="J61" s="8"/>
      <c r="K61" s="8"/>
      <c r="L61" s="27">
        <v>-1062483</v>
      </c>
      <c r="M61" s="24"/>
      <c r="N61" s="27">
        <v>-1062483</v>
      </c>
    </row>
    <row r="62" spans="1:14" ht="21" customHeight="1" x14ac:dyDescent="0.45">
      <c r="A62" s="160"/>
      <c r="B62" s="160" t="s">
        <v>153</v>
      </c>
      <c r="C62" s="160"/>
      <c r="D62" s="160"/>
      <c r="E62" s="160"/>
      <c r="F62" s="160"/>
      <c r="G62" s="160"/>
      <c r="H62" s="160"/>
      <c r="I62" s="160"/>
      <c r="J62" s="8"/>
      <c r="K62" s="8"/>
      <c r="L62" s="27">
        <v>-18679930</v>
      </c>
      <c r="M62" s="24"/>
      <c r="N62" s="27">
        <v>-20369153</v>
      </c>
    </row>
    <row r="63" spans="1:14" ht="21" customHeight="1" x14ac:dyDescent="0.45">
      <c r="A63" s="160" t="s">
        <v>52</v>
      </c>
      <c r="I63" s="160"/>
      <c r="J63" s="8"/>
      <c r="K63" s="8"/>
      <c r="L63" s="29">
        <f>SUM(L58:L62)</f>
        <v>14011609</v>
      </c>
      <c r="M63" s="30"/>
      <c r="N63" s="29">
        <f>SUM(N58:N62)</f>
        <v>-23266108</v>
      </c>
    </row>
    <row r="64" spans="1:14" ht="21" customHeight="1" x14ac:dyDescent="0.45">
      <c r="A64" s="160" t="s">
        <v>114</v>
      </c>
      <c r="B64" s="160"/>
      <c r="C64" s="160"/>
      <c r="D64" s="160"/>
      <c r="E64" s="160"/>
      <c r="F64" s="160"/>
      <c r="G64" s="160"/>
      <c r="H64" s="160"/>
      <c r="I64" s="160"/>
      <c r="J64" s="8"/>
      <c r="K64" s="8"/>
      <c r="L64" s="27">
        <f>L49+L56+L63</f>
        <v>-49498911</v>
      </c>
      <c r="M64" s="30"/>
      <c r="N64" s="27">
        <f>N49+N56+N63</f>
        <v>41298945</v>
      </c>
    </row>
    <row r="65" spans="1:14" ht="21" customHeight="1" x14ac:dyDescent="0.45">
      <c r="A65" s="160" t="s">
        <v>56</v>
      </c>
      <c r="B65" s="160"/>
      <c r="C65" s="160"/>
      <c r="D65" s="160"/>
      <c r="E65" s="160"/>
      <c r="F65" s="160"/>
      <c r="G65" s="160"/>
      <c r="H65" s="160"/>
      <c r="J65" s="168"/>
      <c r="K65" s="168"/>
      <c r="L65" s="41">
        <v>176644887</v>
      </c>
      <c r="M65" s="174"/>
      <c r="N65" s="28">
        <v>174227908</v>
      </c>
    </row>
    <row r="66" spans="1:14" ht="21" customHeight="1" thickBot="1" x14ac:dyDescent="0.5">
      <c r="A66" s="160" t="s">
        <v>57</v>
      </c>
      <c r="B66" s="160"/>
      <c r="C66" s="160"/>
      <c r="D66" s="160"/>
      <c r="E66" s="160"/>
      <c r="F66" s="160"/>
      <c r="G66" s="160"/>
      <c r="H66" s="160"/>
      <c r="J66" s="168"/>
      <c r="K66" s="168"/>
      <c r="L66" s="31">
        <f>SUM(L64:L65)</f>
        <v>127145976</v>
      </c>
      <c r="M66" s="30"/>
      <c r="N66" s="31">
        <f>SUM(N64:N65)</f>
        <v>215526853</v>
      </c>
    </row>
    <row r="67" spans="1:14" ht="9" customHeight="1" thickTop="1" x14ac:dyDescent="0.45">
      <c r="A67" s="160"/>
      <c r="B67" s="160"/>
      <c r="C67" s="160"/>
      <c r="D67" s="160"/>
      <c r="E67" s="160"/>
      <c r="F67" s="160"/>
      <c r="G67" s="160"/>
      <c r="H67" s="160"/>
      <c r="I67" s="160"/>
      <c r="J67" s="8"/>
      <c r="K67" s="8"/>
      <c r="L67" s="32"/>
      <c r="M67" s="33"/>
      <c r="N67" s="32"/>
    </row>
    <row r="68" spans="1:14" ht="21" customHeight="1" x14ac:dyDescent="0.45">
      <c r="A68" s="160" t="s">
        <v>63</v>
      </c>
      <c r="C68" s="160"/>
      <c r="D68" s="160"/>
      <c r="E68" s="160"/>
      <c r="F68" s="160"/>
      <c r="G68" s="160"/>
      <c r="H68" s="160"/>
      <c r="I68" s="160"/>
      <c r="J68" s="8"/>
      <c r="K68" s="8"/>
      <c r="L68" s="27"/>
      <c r="M68" s="34"/>
      <c r="N68" s="35"/>
    </row>
    <row r="69" spans="1:14" ht="21" customHeight="1" x14ac:dyDescent="0.45">
      <c r="A69" s="175"/>
      <c r="B69" s="175" t="s">
        <v>87</v>
      </c>
      <c r="C69" s="175"/>
      <c r="D69" s="176"/>
      <c r="E69" s="176"/>
      <c r="F69" s="176"/>
      <c r="G69" s="176"/>
      <c r="H69" s="176"/>
      <c r="I69" s="176"/>
      <c r="J69" s="8"/>
      <c r="K69" s="8"/>
      <c r="L69" s="56">
        <v>0</v>
      </c>
      <c r="M69" s="57"/>
      <c r="N69" s="56">
        <v>25990</v>
      </c>
    </row>
    <row r="70" spans="1:14" ht="21" customHeight="1" x14ac:dyDescent="0.45">
      <c r="A70" s="175"/>
      <c r="B70" s="175" t="s">
        <v>157</v>
      </c>
      <c r="C70" s="175"/>
      <c r="D70" s="176"/>
      <c r="E70" s="176"/>
      <c r="F70" s="176"/>
      <c r="G70" s="176"/>
      <c r="H70" s="176"/>
      <c r="I70" s="176"/>
      <c r="J70" s="8"/>
      <c r="K70" s="8"/>
      <c r="L70" s="56">
        <v>0</v>
      </c>
      <c r="M70" s="57"/>
      <c r="N70" s="56">
        <v>604179</v>
      </c>
    </row>
    <row r="71" spans="1:14" ht="21" customHeight="1" x14ac:dyDescent="0.45">
      <c r="A71" s="175"/>
      <c r="B71" s="175" t="s">
        <v>158</v>
      </c>
      <c r="C71" s="175"/>
      <c r="D71" s="176"/>
      <c r="E71" s="176"/>
      <c r="F71" s="176"/>
      <c r="G71" s="176"/>
      <c r="H71" s="176"/>
      <c r="I71" s="176"/>
      <c r="J71" s="8"/>
      <c r="K71" s="8"/>
      <c r="L71" s="144">
        <v>50917</v>
      </c>
      <c r="M71" s="57"/>
      <c r="N71" s="1">
        <v>30847</v>
      </c>
    </row>
    <row r="72" spans="1:14" ht="21" customHeight="1" x14ac:dyDescent="0.45">
      <c r="B72" s="160"/>
      <c r="C72" s="160"/>
      <c r="D72" s="160"/>
      <c r="E72" s="160"/>
      <c r="F72" s="160"/>
      <c r="G72" s="160"/>
      <c r="H72" s="160"/>
      <c r="I72" s="160"/>
      <c r="J72" s="8"/>
      <c r="K72" s="8"/>
      <c r="L72" s="27"/>
      <c r="M72" s="34"/>
      <c r="N72" s="35"/>
    </row>
    <row r="73" spans="1:14" ht="21" customHeight="1" x14ac:dyDescent="0.45">
      <c r="A73" s="73" t="s">
        <v>141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37"/>
      <c r="M73" s="79"/>
      <c r="N73" s="37"/>
    </row>
    <row r="74" spans="1:14" ht="21" customHeight="1" x14ac:dyDescent="0.45">
      <c r="A74" s="73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37"/>
      <c r="M74" s="79"/>
      <c r="N74" s="37"/>
    </row>
    <row r="75" spans="1:14" ht="21" customHeight="1" x14ac:dyDescent="0.45">
      <c r="A75" s="167"/>
      <c r="B75" s="160"/>
      <c r="C75" s="160"/>
      <c r="D75" s="160"/>
      <c r="E75" s="160"/>
      <c r="F75" s="160"/>
      <c r="G75" s="160"/>
      <c r="H75" s="160"/>
      <c r="I75" s="160"/>
      <c r="J75" s="8"/>
      <c r="K75" s="8"/>
      <c r="M75" s="8"/>
      <c r="N75" s="36"/>
    </row>
    <row r="76" spans="1:14" s="160" customFormat="1" ht="21" customHeight="1" x14ac:dyDescent="0.45">
      <c r="A76" s="64"/>
      <c r="C76" s="168"/>
      <c r="D76" s="169"/>
      <c r="E76" s="79" t="s">
        <v>115</v>
      </c>
      <c r="F76" s="125"/>
      <c r="G76" s="169"/>
      <c r="H76" s="169"/>
      <c r="I76" s="169"/>
      <c r="J76" s="169"/>
      <c r="K76" s="169"/>
      <c r="L76" s="6"/>
      <c r="M76" s="169"/>
      <c r="N76" s="169"/>
    </row>
    <row r="77" spans="1:14" s="160" customFormat="1" ht="21" customHeight="1" x14ac:dyDescent="0.45">
      <c r="A77" s="79"/>
      <c r="C77" s="168"/>
      <c r="D77" s="169"/>
      <c r="E77" s="79" t="s">
        <v>116</v>
      </c>
      <c r="F77" s="79"/>
      <c r="G77" s="169"/>
      <c r="H77" s="169"/>
      <c r="I77" s="169"/>
      <c r="J77" s="169"/>
      <c r="K77" s="169"/>
      <c r="L77" s="6"/>
      <c r="M77" s="169"/>
      <c r="N77" s="169"/>
    </row>
    <row r="78" spans="1:14" ht="24" customHeight="1" x14ac:dyDescent="0.45"/>
  </sheetData>
  <mergeCells count="9">
    <mergeCell ref="A40:N40"/>
    <mergeCell ref="A41:N41"/>
    <mergeCell ref="A38:N38"/>
    <mergeCell ref="A39:N39"/>
    <mergeCell ref="A1:N1"/>
    <mergeCell ref="A2:N2"/>
    <mergeCell ref="A3:N3"/>
    <mergeCell ref="A37:N37"/>
    <mergeCell ref="A4:N4"/>
  </mergeCells>
  <pageMargins left="0.98425196850393704" right="0.39370078740157483" top="0.59055118110236227" bottom="0.43307086614173229" header="0.19685039370078741" footer="0.19685039370078741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b802f3a-3962-4de4-8401-3b3ab3fa8a37" xsi:nil="true"/>
    <Preparer_x0020_Sign_x002d_off xmlns="8b802f3a-3962-4de4-8401-3b3ab3fa8a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7BF6DFB950E34C922071232F1F388B" ma:contentTypeVersion="5" ma:contentTypeDescription="Create a new document." ma:contentTypeScope="" ma:versionID="20c10a01001e53a8ec28718bc2a78259">
  <xsd:schema xmlns:xsd="http://www.w3.org/2001/XMLSchema" xmlns:xs="http://www.w3.org/2001/XMLSchema" xmlns:p="http://schemas.microsoft.com/office/2006/metadata/properties" xmlns:ns2="8b802f3a-3962-4de4-8401-3b3ab3fa8a37" targetNamespace="http://schemas.microsoft.com/office/2006/metadata/properties" ma:root="true" ma:fieldsID="1fc55e7209d82715c3e0beafa73556ab" ns2:_="">
    <xsd:import namespace="8b802f3a-3962-4de4-8401-3b3ab3fa8a3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02f3a-3962-4de4-8401-3b3ab3fa8a3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8b802f3a-3962-4de4-8401-3b3ab3fa8a37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9632EA-1056-4A0F-9294-79D63C393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02f3a-3962-4de4-8401-3b3ab3fa8a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 (3M)</vt:lpstr>
      <vt:lpstr>PL (6M)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2026-08-10T08:41:16Z</cp:lastPrinted>
  <dcterms:created xsi:type="dcterms:W3CDTF">2020-04-27T02:04:26Z</dcterms:created>
  <dcterms:modified xsi:type="dcterms:W3CDTF">2026-08-10T08:42:39Z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0x010100847BF6DFB950E34C922071232F1F388B</vt:lpwstr>
  </property>
</Properties>
</file>